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Projetos/AGUARDANDO ANALISE/DEISE/1. AGUARDANDO ANÁLISE/AG RIO VERDE - licitação - aguard correção/AG RIO VERDE/"/>
    </mc:Choice>
  </mc:AlternateContent>
  <xr:revisionPtr revIDLastSave="15" documentId="13_ncr:1_{1B84B225-18C3-4E68-AC00-AD1D6D22407E}" xr6:coauthVersionLast="47" xr6:coauthVersionMax="47" xr10:uidLastSave="{C6F83E95-5558-4768-A515-D5C4CE3FDE4B}"/>
  <bookViews>
    <workbookView xWindow="28680" yWindow="-120" windowWidth="24240" windowHeight="13020" xr2:uid="{00000000-000D-0000-FFFF-FFFF00000000}"/>
  </bookViews>
  <sheets>
    <sheet name="GRCS " sheetId="2" r:id="rId1"/>
    <sheet name="RESUMO" sheetId="12" r:id="rId2"/>
    <sheet name="ODT" sheetId="13" r:id="rId3"/>
    <sheet name="CFF" sheetId="14" r:id="rId4"/>
    <sheet name="CPUs" sheetId="16" r:id="rId5"/>
    <sheet name="ES GO 118,33%" sheetId="6" r:id="rId6"/>
    <sheet name="BDI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6">#REF!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h">#REF!</definedName>
    <definedName name="\I">#REF!</definedName>
    <definedName name="\J">#REF!</definedName>
    <definedName name="\l">#REF!</definedName>
    <definedName name="\O">#REF!</definedName>
    <definedName name="\P">#REF!</definedName>
    <definedName name="\PEM">#REF!</definedName>
    <definedName name="\s">#REF!</definedName>
    <definedName name="\t">#REF!</definedName>
    <definedName name="_">#REF!</definedName>
    <definedName name="______________________________ACR10">#REF!</definedName>
    <definedName name="______________________________ACR15">#REF!</definedName>
    <definedName name="______________________________acr20">#REF!</definedName>
    <definedName name="______________________________acr5">#REF!</definedName>
    <definedName name="______________________________ARQ1">#REF!</definedName>
    <definedName name="______________________________QT100">#REF!</definedName>
    <definedName name="______________________________QT2">#REF!</definedName>
    <definedName name="______________________________QT3">#REF!</definedName>
    <definedName name="______________________________QT4">#REF!</definedName>
    <definedName name="______________________________QT50">#REF!</definedName>
    <definedName name="______________________________QT75">#REF!</definedName>
    <definedName name="____________________________ACR10">#REF!</definedName>
    <definedName name="____________________________ACR15">#REF!</definedName>
    <definedName name="____________________________acr20">#REF!</definedName>
    <definedName name="____________________________acr5">#REF!</definedName>
    <definedName name="____________________________ARQ1">#REF!</definedName>
    <definedName name="____________________________QT100">#REF!</definedName>
    <definedName name="____________________________QT2">#REF!</definedName>
    <definedName name="____________________________QT3">#REF!</definedName>
    <definedName name="____________________________QT4">#REF!</definedName>
    <definedName name="____________________________QT50">#REF!</definedName>
    <definedName name="____________________________QT75">#REF!</definedName>
    <definedName name="___________________________ACR10">#REF!</definedName>
    <definedName name="___________________________ACR15">#REF!</definedName>
    <definedName name="___________________________acr20">#REF!</definedName>
    <definedName name="___________________________acr5">#REF!</definedName>
    <definedName name="___________________________ARQ1">#REF!</definedName>
    <definedName name="___________________________QT100">#REF!</definedName>
    <definedName name="___________________________QT2">#REF!</definedName>
    <definedName name="___________________________QT3">#REF!</definedName>
    <definedName name="___________________________QT4">#REF!</definedName>
    <definedName name="___________________________QT50">#REF!</definedName>
    <definedName name="___________________________QT75">#REF!</definedName>
    <definedName name="__________________________ACR10">#REF!</definedName>
    <definedName name="__________________________ACR15">#REF!</definedName>
    <definedName name="__________________________acr20">#REF!</definedName>
    <definedName name="__________________________acr5">#REF!</definedName>
    <definedName name="__________________________ARQ1">#REF!</definedName>
    <definedName name="__________________________QT100">#REF!</definedName>
    <definedName name="__________________________QT2">#REF!</definedName>
    <definedName name="__________________________QT3">#REF!</definedName>
    <definedName name="__________________________QT4">#REF!</definedName>
    <definedName name="__________________________QT50">#REF!</definedName>
    <definedName name="__________________________QT75">#REF!</definedName>
    <definedName name="_________________________ACR10">#REF!</definedName>
    <definedName name="_________________________ACR15">#REF!</definedName>
    <definedName name="_________________________acr20">#REF!</definedName>
    <definedName name="_________________________acr5">#REF!</definedName>
    <definedName name="_________________________ARQ1">#REF!</definedName>
    <definedName name="_________________________QT100">#REF!</definedName>
    <definedName name="_________________________QT2">#REF!</definedName>
    <definedName name="_________________________QT3">#REF!</definedName>
    <definedName name="_________________________QT4">#REF!</definedName>
    <definedName name="_________________________QT50">#REF!</definedName>
    <definedName name="_________________________QT75">#REF!</definedName>
    <definedName name="________________________ACR10">#REF!</definedName>
    <definedName name="________________________ACR15">#REF!</definedName>
    <definedName name="________________________acr20">#REF!</definedName>
    <definedName name="________________________acr5">#REF!</definedName>
    <definedName name="________________________afo3" localSheetId="6" hidden="1">'[1]DI-STP - PMS'!#REF!</definedName>
    <definedName name="________________________afo3" hidden="1">'[1]DI-STP - PMS'!#REF!</definedName>
    <definedName name="________________________afo4" localSheetId="6" hidden="1">'[1]DI-STP - PMS'!#REF!</definedName>
    <definedName name="________________________afo4" hidden="1">'[1]DI-STP - PMS'!#REF!</definedName>
    <definedName name="________________________ARQ1">#REF!</definedName>
    <definedName name="________________________QT100">#REF!</definedName>
    <definedName name="________________________QT2">#REF!</definedName>
    <definedName name="________________________QT3">#REF!</definedName>
    <definedName name="________________________QT4">#REF!</definedName>
    <definedName name="________________________QT50">#REF!</definedName>
    <definedName name="________________________QT75">#REF!</definedName>
    <definedName name="_______________________ACR10">#REF!</definedName>
    <definedName name="_______________________ACR15">#REF!</definedName>
    <definedName name="_______________________acr20">#REF!</definedName>
    <definedName name="_______________________acr5">#REF!</definedName>
    <definedName name="_______________________AFO2">#REF!</definedName>
    <definedName name="_______________________ARQ1">#REF!</definedName>
    <definedName name="_______________________QT100">#REF!</definedName>
    <definedName name="_______________________QT2">#REF!</definedName>
    <definedName name="_______________________QT3">#REF!</definedName>
    <definedName name="_______________________QT4">#REF!</definedName>
    <definedName name="_______________________QT50">#REF!</definedName>
    <definedName name="_______________________QT75">#REF!</definedName>
    <definedName name="______________________ACR10" localSheetId="6">#REF!</definedName>
    <definedName name="______________________ACR10" localSheetId="5">#REF!</definedName>
    <definedName name="______________________ACR10">#REF!</definedName>
    <definedName name="______________________ACR15" localSheetId="6">#REF!</definedName>
    <definedName name="______________________ACR15" localSheetId="5">#REF!</definedName>
    <definedName name="______________________ACR15">#REF!</definedName>
    <definedName name="______________________acr20" localSheetId="6">#REF!</definedName>
    <definedName name="______________________acr20" localSheetId="5">#REF!</definedName>
    <definedName name="______________________acr20">#REF!</definedName>
    <definedName name="______________________acr5">#REF!</definedName>
    <definedName name="______________________AFO2">#REF!</definedName>
    <definedName name="______________________ARQ1">#REF!</definedName>
    <definedName name="______________________QT100">#REF!</definedName>
    <definedName name="______________________QT2">#REF!</definedName>
    <definedName name="______________________QT3">#REF!</definedName>
    <definedName name="______________________QT4">#REF!</definedName>
    <definedName name="______________________QT50">#REF!</definedName>
    <definedName name="______________________QT75">#REF!</definedName>
    <definedName name="_____________________ACR10">#REF!</definedName>
    <definedName name="_____________________ACR15">#REF!</definedName>
    <definedName name="_____________________acr20">#REF!</definedName>
    <definedName name="_____________________acr5">#REF!</definedName>
    <definedName name="_____________________AFO2">#REF!</definedName>
    <definedName name="_____________________ARQ1">#REF!</definedName>
    <definedName name="_____________________QT100">#REF!</definedName>
    <definedName name="_____________________QT2">#REF!</definedName>
    <definedName name="_____________________QT3">#REF!</definedName>
    <definedName name="_____________________QT4">#REF!</definedName>
    <definedName name="_____________________QT50">#REF!</definedName>
    <definedName name="_____________________QT75">#REF!</definedName>
    <definedName name="____________________ACR10">#REF!</definedName>
    <definedName name="____________________ACR15">#REF!</definedName>
    <definedName name="____________________acr20">#REF!</definedName>
    <definedName name="____________________acr5">#REF!</definedName>
    <definedName name="____________________AFO2">#REF!</definedName>
    <definedName name="____________________afo3" localSheetId="6" hidden="1">'[1]DI-STP - PMS'!#REF!</definedName>
    <definedName name="____________________afo3" hidden="1">'[1]DI-STP - PMS'!#REF!</definedName>
    <definedName name="____________________afo4" localSheetId="6" hidden="1">'[1]DI-STP - PMS'!#REF!</definedName>
    <definedName name="____________________afo4" hidden="1">'[1]DI-STP - PMS'!#REF!</definedName>
    <definedName name="____________________ARQ1" localSheetId="6">#REF!</definedName>
    <definedName name="____________________ARQ1" localSheetId="5">#REF!</definedName>
    <definedName name="____________________ARQ1">#REF!</definedName>
    <definedName name="____________________QT100" localSheetId="6">#REF!</definedName>
    <definedName name="____________________QT100" localSheetId="5">#REF!</definedName>
    <definedName name="____________________QT100">#REF!</definedName>
    <definedName name="____________________QT2" localSheetId="6">#REF!</definedName>
    <definedName name="____________________QT2" localSheetId="5">#REF!</definedName>
    <definedName name="____________________QT2">#REF!</definedName>
    <definedName name="____________________QT3">#REF!</definedName>
    <definedName name="____________________QT4">#REF!</definedName>
    <definedName name="____________________QT50">#REF!</definedName>
    <definedName name="____________________QT75">#REF!</definedName>
    <definedName name="___________________ACR10">#REF!</definedName>
    <definedName name="___________________ACR15">#REF!</definedName>
    <definedName name="___________________acr20">#REF!</definedName>
    <definedName name="___________________acr5">#REF!</definedName>
    <definedName name="___________________AFO2">#REF!</definedName>
    <definedName name="___________________afo3" localSheetId="6" hidden="1">'[1]DI-STP - PMS'!#REF!</definedName>
    <definedName name="___________________afo3" hidden="1">'[1]DI-STP - PMS'!#REF!</definedName>
    <definedName name="___________________afo4" localSheetId="6" hidden="1">'[1]DI-STP - PMS'!#REF!</definedName>
    <definedName name="___________________afo4" hidden="1">'[1]DI-STP - PMS'!#REF!</definedName>
    <definedName name="___________________ARQ1">#REF!</definedName>
    <definedName name="___________________QT100">#REF!</definedName>
    <definedName name="___________________QT2">#REF!</definedName>
    <definedName name="___________________QT3">#REF!</definedName>
    <definedName name="___________________QT4">#REF!</definedName>
    <definedName name="___________________QT50">#REF!</definedName>
    <definedName name="___________________QT75">#REF!</definedName>
    <definedName name="__________________ACR10">#REF!</definedName>
    <definedName name="__________________ACR15">#REF!</definedName>
    <definedName name="__________________acr20">#REF!</definedName>
    <definedName name="__________________acr5">#REF!</definedName>
    <definedName name="__________________AFO2">#REF!</definedName>
    <definedName name="__________________afo3" localSheetId="6" hidden="1">'[1]DI-STP - PMS'!#REF!</definedName>
    <definedName name="__________________afo3" hidden="1">'[1]DI-STP - PMS'!#REF!</definedName>
    <definedName name="__________________afo4" localSheetId="6" hidden="1">'[1]DI-STP - PMS'!#REF!</definedName>
    <definedName name="__________________afo4" hidden="1">'[1]DI-STP - PMS'!#REF!</definedName>
    <definedName name="__________________ARQ1">#REF!</definedName>
    <definedName name="__________________QT100">#REF!</definedName>
    <definedName name="__________________QT2">#REF!</definedName>
    <definedName name="__________________QT3">#REF!</definedName>
    <definedName name="__________________QT4">#REF!</definedName>
    <definedName name="__________________QT50">#REF!</definedName>
    <definedName name="__________________QT75">#REF!</definedName>
    <definedName name="_________________ACR10">#REF!</definedName>
    <definedName name="_________________ACR15">#REF!</definedName>
    <definedName name="_________________acr20">#REF!</definedName>
    <definedName name="_________________acr5">#REF!</definedName>
    <definedName name="_________________AFO2">#REF!</definedName>
    <definedName name="_________________afo3" localSheetId="6" hidden="1">'[1]DI-STP - PMS'!#REF!</definedName>
    <definedName name="_________________afo3" hidden="1">'[1]DI-STP - PMS'!#REF!</definedName>
    <definedName name="_________________afo4" localSheetId="6" hidden="1">'[1]DI-STP - PMS'!#REF!</definedName>
    <definedName name="_________________afo4" hidden="1">'[1]DI-STP - PMS'!#REF!</definedName>
    <definedName name="_________________ARQ1">#REF!</definedName>
    <definedName name="_________________QT100">#REF!</definedName>
    <definedName name="_________________QT2">#REF!</definedName>
    <definedName name="_________________QT3">#REF!</definedName>
    <definedName name="_________________QT4">#REF!</definedName>
    <definedName name="_________________QT50">#REF!</definedName>
    <definedName name="_________________QT75">#REF!</definedName>
    <definedName name="________________ACR10">#REF!</definedName>
    <definedName name="________________ACR15">#REF!</definedName>
    <definedName name="________________acr20">#REF!</definedName>
    <definedName name="________________acr5">#REF!</definedName>
    <definedName name="________________AFO2">#REF!</definedName>
    <definedName name="________________afo3" localSheetId="6" hidden="1">'[1]DI-STP - PMS'!#REF!</definedName>
    <definedName name="________________afo3" hidden="1">'[1]DI-STP - PMS'!#REF!</definedName>
    <definedName name="________________afo4" localSheetId="6" hidden="1">'[1]DI-STP - PMS'!#REF!</definedName>
    <definedName name="________________afo4" hidden="1">'[1]DI-STP - PMS'!#REF!</definedName>
    <definedName name="________________ARQ1">#REF!</definedName>
    <definedName name="________________QT100">#REF!</definedName>
    <definedName name="________________QT2">#REF!</definedName>
    <definedName name="________________QT3">#REF!</definedName>
    <definedName name="________________QT4">#REF!</definedName>
    <definedName name="________________QT50">#REF!</definedName>
    <definedName name="________________QT75">#REF!</definedName>
    <definedName name="_______________ACR10">#REF!</definedName>
    <definedName name="_______________ACR15">#REF!</definedName>
    <definedName name="_______________acr20">#REF!</definedName>
    <definedName name="_______________acr5">#REF!</definedName>
    <definedName name="_______________AFO2">#REF!</definedName>
    <definedName name="_______________afo3" localSheetId="6" hidden="1">'[1]DI-STP - PMS'!#REF!</definedName>
    <definedName name="_______________afo3" hidden="1">'[1]DI-STP - PMS'!#REF!</definedName>
    <definedName name="_______________afo4" localSheetId="6" hidden="1">'[1]DI-STP - PMS'!#REF!</definedName>
    <definedName name="_______________afo4" hidden="1">'[1]DI-STP - PMS'!#REF!</definedName>
    <definedName name="_______________ARQ1">#REF!</definedName>
    <definedName name="_______________QT100">#REF!</definedName>
    <definedName name="_______________QT2">#REF!</definedName>
    <definedName name="_______________QT3">#REF!</definedName>
    <definedName name="_______________QT4">#REF!</definedName>
    <definedName name="_______________QT50">#REF!</definedName>
    <definedName name="_______________QT75">#REF!</definedName>
    <definedName name="______________ACR10">#REF!</definedName>
    <definedName name="______________ACR15">#REF!</definedName>
    <definedName name="______________acr20">#REF!</definedName>
    <definedName name="______________acr5">#REF!</definedName>
    <definedName name="______________AFO2">#REF!</definedName>
    <definedName name="______________afo3" localSheetId="6" hidden="1">'[1]DI-STP - PMS'!#REF!</definedName>
    <definedName name="______________afo3" hidden="1">'[1]DI-STP - PMS'!#REF!</definedName>
    <definedName name="______________afo4" localSheetId="6" hidden="1">'[1]DI-STP - PMS'!#REF!</definedName>
    <definedName name="______________afo4" hidden="1">'[1]DI-STP - PMS'!#REF!</definedName>
    <definedName name="______________ARQ1">#REF!</definedName>
    <definedName name="______________QT100">#REF!</definedName>
    <definedName name="______________QT2">#REF!</definedName>
    <definedName name="______________QT3">#REF!</definedName>
    <definedName name="______________QT4">#REF!</definedName>
    <definedName name="______________QT50">#REF!</definedName>
    <definedName name="______________QT75">#REF!</definedName>
    <definedName name="_____________ACR10">#REF!</definedName>
    <definedName name="_____________ACR15">#REF!</definedName>
    <definedName name="_____________acr20">#REF!</definedName>
    <definedName name="_____________acr5">#REF!</definedName>
    <definedName name="_____________AFO2">#REF!</definedName>
    <definedName name="_____________afo3" localSheetId="6" hidden="1">'[1]DI-STP - PMS'!#REF!</definedName>
    <definedName name="_____________afo3" hidden="1">'[1]DI-STP - PMS'!#REF!</definedName>
    <definedName name="_____________afo4" localSheetId="6" hidden="1">'[1]DI-STP - PMS'!#REF!</definedName>
    <definedName name="_____________afo4" hidden="1">'[1]DI-STP - PMS'!#REF!</definedName>
    <definedName name="_____________ARQ1">#REF!</definedName>
    <definedName name="_____________QT100">#REF!</definedName>
    <definedName name="_____________QT2">#REF!</definedName>
    <definedName name="_____________QT3">#REF!</definedName>
    <definedName name="_____________QT4">#REF!</definedName>
    <definedName name="_____________QT50">#REF!</definedName>
    <definedName name="_____________QT75">#REF!</definedName>
    <definedName name="____________ACR10">#REF!</definedName>
    <definedName name="____________ACR15">#REF!</definedName>
    <definedName name="____________acr20">#REF!</definedName>
    <definedName name="____________acr5">#REF!</definedName>
    <definedName name="____________AFO2">#REF!</definedName>
    <definedName name="____________afo3" localSheetId="6" hidden="1">'[1]DI-STP - PMS'!#REF!</definedName>
    <definedName name="____________afo3" hidden="1">'[1]DI-STP - PMS'!#REF!</definedName>
    <definedName name="____________afo4" localSheetId="6" hidden="1">'[1]DI-STP - PMS'!#REF!</definedName>
    <definedName name="____________afo4" hidden="1">'[1]DI-STP - PMS'!#REF!</definedName>
    <definedName name="____________ARQ1">#REF!</definedName>
    <definedName name="____________QT100">#REF!</definedName>
    <definedName name="____________QT2">#REF!</definedName>
    <definedName name="____________QT3">#REF!</definedName>
    <definedName name="____________QT4">#REF!</definedName>
    <definedName name="____________QT50">#REF!</definedName>
    <definedName name="____________QT75">#REF!</definedName>
    <definedName name="___________ACR10">#REF!</definedName>
    <definedName name="___________ACR15">#REF!</definedName>
    <definedName name="___________acr20">#REF!</definedName>
    <definedName name="___________acr5">#REF!</definedName>
    <definedName name="___________AFO2">#REF!</definedName>
    <definedName name="___________afo3" localSheetId="6" hidden="1">'[1]DI-STP - PMS'!#REF!</definedName>
    <definedName name="___________afo3" hidden="1">'[1]DI-STP - PMS'!#REF!</definedName>
    <definedName name="___________afo4" localSheetId="6" hidden="1">'[1]DI-STP - PMS'!#REF!</definedName>
    <definedName name="___________afo4" hidden="1">'[1]DI-STP - PMS'!#REF!</definedName>
    <definedName name="___________ARQ1">#REF!</definedName>
    <definedName name="___________QT100">#REF!</definedName>
    <definedName name="___________QT2">#REF!</definedName>
    <definedName name="___________QT3">#REF!</definedName>
    <definedName name="___________QT4">#REF!</definedName>
    <definedName name="___________QT50">#REF!</definedName>
    <definedName name="___________QT75">#REF!</definedName>
    <definedName name="__________ACR10">#REF!</definedName>
    <definedName name="__________ACR15">#REF!</definedName>
    <definedName name="__________acr20">#REF!</definedName>
    <definedName name="__________acr5">#REF!</definedName>
    <definedName name="__________AFO2">#REF!</definedName>
    <definedName name="__________afo3" localSheetId="6" hidden="1">'[1]DI-STP - PMS'!#REF!</definedName>
    <definedName name="__________afo3" hidden="1">'[1]DI-STP - PMS'!#REF!</definedName>
    <definedName name="__________afo4" localSheetId="6" hidden="1">'[1]DI-STP - PMS'!#REF!</definedName>
    <definedName name="__________afo4" hidden="1">'[1]DI-STP - PMS'!#REF!</definedName>
    <definedName name="__________ARQ1">#REF!</definedName>
    <definedName name="__________QT100">#REF!</definedName>
    <definedName name="__________QT2">#REF!</definedName>
    <definedName name="__________QT3">#REF!</definedName>
    <definedName name="__________QT4">#REF!</definedName>
    <definedName name="__________QT50">#REF!</definedName>
    <definedName name="__________QT75">#REF!</definedName>
    <definedName name="_________ACR10">#REF!</definedName>
    <definedName name="_________ACR15">#REF!</definedName>
    <definedName name="_________acr20">#REF!</definedName>
    <definedName name="_________acr5">#REF!</definedName>
    <definedName name="_________AFO2">#REF!</definedName>
    <definedName name="_________afo3" localSheetId="6" hidden="1">'[1]DI-STP - PMS'!#REF!</definedName>
    <definedName name="_________afo3" hidden="1">'[1]DI-STP - PMS'!#REF!</definedName>
    <definedName name="_________afo4" localSheetId="6" hidden="1">'[1]DI-STP - PMS'!#REF!</definedName>
    <definedName name="_________afo4" hidden="1">'[1]DI-STP - PMS'!#REF!</definedName>
    <definedName name="_________ARQ1">#REF!</definedName>
    <definedName name="_________QT100">#REF!</definedName>
    <definedName name="_________QT2">#REF!</definedName>
    <definedName name="_________QT3">#REF!</definedName>
    <definedName name="_________QT4">#REF!</definedName>
    <definedName name="_________QT50">#REF!</definedName>
    <definedName name="_________QT75">#REF!</definedName>
    <definedName name="________ACR10">#REF!</definedName>
    <definedName name="________ACR15">#REF!</definedName>
    <definedName name="________acr20">#REF!</definedName>
    <definedName name="________acr5">#REF!</definedName>
    <definedName name="________AFO2">#REF!</definedName>
    <definedName name="________afo3" localSheetId="6" hidden="1">'[1]DI-STP - PMS'!#REF!</definedName>
    <definedName name="________afo3" hidden="1">'[1]DI-STP - PMS'!#REF!</definedName>
    <definedName name="________afo4" localSheetId="6" hidden="1">'[1]DI-STP - PMS'!#REF!</definedName>
    <definedName name="________afo4" hidden="1">'[1]DI-STP - PMS'!#REF!</definedName>
    <definedName name="________ARQ1">#REF!</definedName>
    <definedName name="________QT100">#REF!</definedName>
    <definedName name="________QT2">#REF!</definedName>
    <definedName name="________QT3">#REF!</definedName>
    <definedName name="________QT4">#REF!</definedName>
    <definedName name="________QT50">#REF!</definedName>
    <definedName name="________QT75">#REF!</definedName>
    <definedName name="_______ACR10">#REF!</definedName>
    <definedName name="_______ACR15">#REF!</definedName>
    <definedName name="_______acr20">#REF!</definedName>
    <definedName name="_______acr5">#REF!</definedName>
    <definedName name="_______AFO2">#REF!</definedName>
    <definedName name="_______afo3" localSheetId="6" hidden="1">'[1]DI-STP - PMS'!#REF!</definedName>
    <definedName name="_______afo3" hidden="1">'[1]DI-STP - PMS'!#REF!</definedName>
    <definedName name="_______afo4" localSheetId="6" hidden="1">'[1]DI-STP - PMS'!#REF!</definedName>
    <definedName name="_______afo4" hidden="1">'[1]DI-STP - PMS'!#REF!</definedName>
    <definedName name="_______ARQ1">#REF!</definedName>
    <definedName name="_______QT100">#REF!</definedName>
    <definedName name="_______QT2">#REF!</definedName>
    <definedName name="_______QT3">#REF!</definedName>
    <definedName name="_______QT4">#REF!</definedName>
    <definedName name="_______QT50">#REF!</definedName>
    <definedName name="_______QT75">#REF!</definedName>
    <definedName name="______ACR10">#REF!</definedName>
    <definedName name="______ACR15">#REF!</definedName>
    <definedName name="______acr20">#REF!</definedName>
    <definedName name="______acr5">#REF!</definedName>
    <definedName name="______AFO2">#REF!</definedName>
    <definedName name="______afo3" localSheetId="6" hidden="1">'[1]DI-STP - PMS'!#REF!</definedName>
    <definedName name="______afo3" hidden="1">'[1]DI-STP - PMS'!#REF!</definedName>
    <definedName name="______afo4" localSheetId="6" hidden="1">'[1]DI-STP - PMS'!#REF!</definedName>
    <definedName name="______afo4" hidden="1">'[1]DI-STP - PMS'!#REF!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FO2">#REF!</definedName>
    <definedName name="_____afo3" localSheetId="6" hidden="1">'[1]DI-STP - PMS'!#REF!</definedName>
    <definedName name="_____afo3" hidden="1">'[1]DI-STP - PMS'!#REF!</definedName>
    <definedName name="_____afo4" localSheetId="6" hidden="1">'[1]DI-STP - PMS'!#REF!</definedName>
    <definedName name="_____afo4" hidden="1">'[1]DI-STP - PMS'!#REF!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ACR10">#REF!</definedName>
    <definedName name="____ACR15">#REF!</definedName>
    <definedName name="____acr20">#REF!</definedName>
    <definedName name="____acr5">#REF!</definedName>
    <definedName name="____AFO2">#REF!</definedName>
    <definedName name="____afo3" localSheetId="6" hidden="1">'[1]DI-STP - PMS'!#REF!</definedName>
    <definedName name="____afo3" hidden="1">'[1]DI-STP - PMS'!#REF!</definedName>
    <definedName name="____afo4" localSheetId="6" hidden="1">'[1]DI-STP - PMS'!#REF!</definedName>
    <definedName name="____afo4" hidden="1">'[1]DI-STP - PMS'!#REF!</definedName>
    <definedName name="____ARQ1">#REF!</definedName>
    <definedName name="____QT100">#REF!</definedName>
    <definedName name="____QT2">#REF!</definedName>
    <definedName name="____QT3">#REF!</definedName>
    <definedName name="____QT4">#REF!</definedName>
    <definedName name="____QT50">#REF!</definedName>
    <definedName name="____QT75">#REF!</definedName>
    <definedName name="___10Excel_BuiltIn_Print_Area_1_1_1_1_1_1_1_1_1_1_1_1">#REF!</definedName>
    <definedName name="___11Excel_BuiltIn_Print_Area_2_1">#REF!</definedName>
    <definedName name="___12Excel_BuiltIn_Print_Area_2_1_1_1_1">#REF!</definedName>
    <definedName name="___1Excel_BuiltIn__FilterDatabase_1">#REF!</definedName>
    <definedName name="___3Excel_BuiltIn_Print_Area_1_1_1_1_1">#REF!</definedName>
    <definedName name="___4Excel_BuiltIn_Print_Area_1_1_1_1_1_1">#REF!</definedName>
    <definedName name="___5Excel_BuiltIn_Print_Area_1_1_1_1_1_1_1">#REF!</definedName>
    <definedName name="___6Excel_BuiltIn_Print_Area_1_1_1_1_1_1_1_1">#REF!</definedName>
    <definedName name="___7Excel_BuiltIn_Print_Area_1_1_1_1_1_1_1_1_1">#REF!</definedName>
    <definedName name="___8Excel_BuiltIn_Print_Area_1_1_1_1_1_1_1_1_1_1">#REF!</definedName>
    <definedName name="___9Excel_BuiltIn_Print_Area_1_1_1_1_1_1_1_1_1_1_1">#REF!</definedName>
    <definedName name="___a100000">#REF!</definedName>
    <definedName name="___a70000">#REF!</definedName>
    <definedName name="___ACR10">#REF!</definedName>
    <definedName name="___ACR10_1">#REF!</definedName>
    <definedName name="___ACR10_2">#REF!</definedName>
    <definedName name="___ACR15">#REF!</definedName>
    <definedName name="___ACR15_1">#REF!</definedName>
    <definedName name="___ACR15_2">#REF!</definedName>
    <definedName name="___acr20">#REF!</definedName>
    <definedName name="___acr20_1">#REF!</definedName>
    <definedName name="___acr20_2">#REF!</definedName>
    <definedName name="___acr5">#REF!</definedName>
    <definedName name="___acr5_1">#REF!</definedName>
    <definedName name="___acr5_2">#REF!</definedName>
    <definedName name="___AFO2">#REF!</definedName>
    <definedName name="___afo3" localSheetId="6" hidden="1">'[1]DI-STP - PMS'!#REF!</definedName>
    <definedName name="___afo3" hidden="1">'[1]DI-STP - PMS'!#REF!</definedName>
    <definedName name="___afo4" localSheetId="6" hidden="1">'[1]DI-STP - PMS'!#REF!</definedName>
    <definedName name="___afo4" hidden="1">'[1]DI-STP - PMS'!#REF!</definedName>
    <definedName name="___ARQ1">#REF!</definedName>
    <definedName name="___ARQ1_1">#REF!</definedName>
    <definedName name="___ARQ1_2">#REF!</definedName>
    <definedName name="___QT100" localSheetId="6">#REF!</definedName>
    <definedName name="___QT100" localSheetId="5">#REF!</definedName>
    <definedName name="___QT100">#REF!</definedName>
    <definedName name="___QT100_1">#REF!</definedName>
    <definedName name="___QT100_2">#REF!</definedName>
    <definedName name="___QT2" localSheetId="6">#REF!</definedName>
    <definedName name="___QT2" localSheetId="5">#REF!</definedName>
    <definedName name="___QT2">#REF!</definedName>
    <definedName name="___QT2_1">#REF!</definedName>
    <definedName name="___QT2_2">#REF!</definedName>
    <definedName name="___QT3">#REF!</definedName>
    <definedName name="___QT3_1">#REF!</definedName>
    <definedName name="___QT3_2">#REF!</definedName>
    <definedName name="___QT4">#REF!</definedName>
    <definedName name="___QT4_1">#REF!</definedName>
    <definedName name="___QT4_2">#REF!</definedName>
    <definedName name="___QT50">#REF!</definedName>
    <definedName name="___QT50_1">#REF!</definedName>
    <definedName name="___QT50_2">#REF!</definedName>
    <definedName name="___QT75">#REF!</definedName>
    <definedName name="___QT75_1">#REF!</definedName>
    <definedName name="___QT75_2">#REF!</definedName>
    <definedName name="__1_____Excel_BuiltIn_Print_Titles_2_1">#REF!,#REF!</definedName>
    <definedName name="__1_Excel_BuiltIn_Print_Titles_2_1">#REF!,#REF!</definedName>
    <definedName name="__10Excel_BuiltIn_Print_Area_1_1_1_1_1_1_1_1_1_1_1_1">#REF!</definedName>
    <definedName name="__11Excel_BuiltIn_Print_Area_2_1">#REF!</definedName>
    <definedName name="__123Graph_B" localSheetId="6" hidden="1">'[1]DI-STP - PMS'!#REF!</definedName>
    <definedName name="__123Graph_B" localSheetId="5" hidden="1">'[1]DI-STP - PMS'!#REF!</definedName>
    <definedName name="__123Graph_B" hidden="1">'[1]DI-STP - PMS'!#REF!</definedName>
    <definedName name="__123Graph_B_1">#REF!</definedName>
    <definedName name="__123Graph_B_2">#REF!</definedName>
    <definedName name="__123Graph_D" localSheetId="6" hidden="1">'[1]DI-STP - PMS'!#REF!</definedName>
    <definedName name="__123Graph_D" localSheetId="5" hidden="1">'[1]DI-STP - PMS'!#REF!</definedName>
    <definedName name="__123Graph_D" hidden="1">'[1]DI-STP - PMS'!#REF!</definedName>
    <definedName name="__123Graph_D_1">#REF!</definedName>
    <definedName name="__123Graph_D_2">#REF!</definedName>
    <definedName name="__123Graph_F" localSheetId="6" hidden="1">'[1]DI-STP - PMS'!#REF!</definedName>
    <definedName name="__123Graph_F" localSheetId="5" hidden="1">'[1]DI-STP - PMS'!#REF!</definedName>
    <definedName name="__123Graph_F" hidden="1">'[1]DI-STP - PMS'!#REF!</definedName>
    <definedName name="__123Graph_F_1">#REF!</definedName>
    <definedName name="__123Graph_F_2">#REF!</definedName>
    <definedName name="__123Graph_X" localSheetId="6" hidden="1">'[1]DI-STP - PMS'!#REF!</definedName>
    <definedName name="__123Graph_X" localSheetId="5" hidden="1">'[1]DI-STP - PMS'!#REF!</definedName>
    <definedName name="__123Graph_X" hidden="1">'[1]DI-STP - PMS'!#REF!</definedName>
    <definedName name="__123Graph_X_1">#REF!</definedName>
    <definedName name="__123Graph_X_2">#REF!</definedName>
    <definedName name="__12Excel_BuiltIn_Print_Area_2_1_1_1_1">#REF!</definedName>
    <definedName name="__13Excel_BuiltIn_Print_Area_3_1_1">#REF!</definedName>
    <definedName name="__14Excel_BuiltIn_Print_Area_3_1_1_1_1">#REF!</definedName>
    <definedName name="__15Excel_BuiltIn_Print_Area_3_1_1_1_1_1_1">#REF!</definedName>
    <definedName name="__16Excel_BuiltIn_Print_Area_4_1">#REF!</definedName>
    <definedName name="__17Excel_BuiltIn_Print_Area_4_1_1_1_1">"$#REF!.$A$1:$E$63"</definedName>
    <definedName name="__18Excel_BuiltIn_Print_Titles_1">#REF!</definedName>
    <definedName name="__19Excel_BuiltIn_Print_Titles_1_1_1">NA()</definedName>
    <definedName name="__1Excel_BuiltIn__FilterDatabase_1">#REF!</definedName>
    <definedName name="__1Excel_BuiltIn_Print_Titles_2_1">#REF!,#REF!</definedName>
    <definedName name="__20Excel_BuiltIn_Print_Titles_1_1_1_1_1">NA()</definedName>
    <definedName name="__21Excel_BuiltIn_Print_Titles_2_1">#REF!,#REF!</definedName>
    <definedName name="__22Excel_BuiltIn_Print_Titles_2_1_1_1">#REF!,#REF!</definedName>
    <definedName name="__23Excel_BuiltIn_Print_Titles_2_1_1_1_1">(#REF!,#REF!)</definedName>
    <definedName name="__24Excel_BuiltIn_Print_Titles_2_1_1_1_1_1">#REF!,#REF!</definedName>
    <definedName name="__25Excel_BuiltIn_Print_Titles_2_1_1_1_1_1_1">"$#REF!.$A$1:$M$65524;$#REF!.$A$1:$IV$13"</definedName>
    <definedName name="__26Excel_BuiltIn_Print_Titles_2_1_1_1_1_1_1_1">"$#REF!.$A$1:$M$64963;$#REF!.$A$1:$IV$13"</definedName>
    <definedName name="__27Excel_BuiltIn_Print_Titles_3_1">([2]Planilha!$A$1:$M$65536,[2]Planilha!$A$1:$IV$12)</definedName>
    <definedName name="__28Excel_BuiltIn_Print_Titles_3_1_1_1">#REF!,#REF!</definedName>
    <definedName name="__29Excel_BuiltIn_Print_Titles_3_1_1_1_1">(#REF!,#REF!)</definedName>
    <definedName name="__2Excel_BuiltIn_Print_Area_4">#REF!</definedName>
    <definedName name="__2Excel_BuiltIn_Print_Titles_2_1" localSheetId="0">#REF!,#REF!</definedName>
    <definedName name="__2Excel_BuiltIn_Print_Titles_2_1">#REF!,#REF!</definedName>
    <definedName name="__2Excel_BuiltIn_Print_Titles_2_1_1">"#REF!,#REF!"</definedName>
    <definedName name="__30Excel_BuiltIn_Print_Titles_4_1">'[3]PLO Licitação'!$A$1:$M$65536,'[3]PLO Licitação'!$A$1:$IV$12</definedName>
    <definedName name="__31Excel_BuiltIn_Print_Titles_4_1_1_1_1">"$#REF!.$A$1:$IV$8"</definedName>
    <definedName name="__3Excel_BuiltIn__FilterDatabase_1">#REF!</definedName>
    <definedName name="__3Excel_BuiltIn_Print_Area_1_1_1_1_1">#REF!</definedName>
    <definedName name="__3Excel_BuiltIn_Print_Titles_2_1">#REF!,#REF!</definedName>
    <definedName name="__4Excel_BuiltIn_Print_Area_1_1_1_1_1_1">#REF!</definedName>
    <definedName name="__4Excel_BuiltIn_Print_Titles_2_1">#REF!,#REF!</definedName>
    <definedName name="__5Excel_BuiltIn_Print_Area_1_1_1_1_1_1_1">#REF!</definedName>
    <definedName name="__6Excel_BuiltIn_Print_Area_1_1_1_1_1_1_1_1">#REF!</definedName>
    <definedName name="__7Excel_BuiltIn_Print_Area_1_1_1_1_1_1_1_1_1">#REF!</definedName>
    <definedName name="__8Excel_BuiltIn_Print_Area_1_1_1_1_1_1_1_1_1_1">#REF!</definedName>
    <definedName name="__9Excel_BuiltIn_Print_Area_1_1_1_1_1_1_1_1_1_1_1">#REF!</definedName>
    <definedName name="__A1">#REF!</definedName>
    <definedName name="__a100000">#REF!</definedName>
    <definedName name="__a70000">#REF!</definedName>
    <definedName name="__ACR10" localSheetId="6">#REF!</definedName>
    <definedName name="__ACR10" localSheetId="5">#REF!</definedName>
    <definedName name="__ACR10">#REF!</definedName>
    <definedName name="__ACR10_1">#REF!</definedName>
    <definedName name="__ACR10_2">#REF!</definedName>
    <definedName name="__ACR15" localSheetId="6">#REF!</definedName>
    <definedName name="__ACR15" localSheetId="5">#REF!</definedName>
    <definedName name="__ACR15">#REF!</definedName>
    <definedName name="__ACR15_1">#REF!</definedName>
    <definedName name="__ACR15_2">#REF!</definedName>
    <definedName name="__acr20" localSheetId="6">#REF!</definedName>
    <definedName name="__acr20" localSheetId="5">#REF!</definedName>
    <definedName name="__acr20">#REF!</definedName>
    <definedName name="__acr20_1">#REF!</definedName>
    <definedName name="__acr20_2">#REF!</definedName>
    <definedName name="__acr5">#REF!</definedName>
    <definedName name="__acr5_1">#REF!</definedName>
    <definedName name="__acr5_2">#REF!</definedName>
    <definedName name="__AFO2">#REF!</definedName>
    <definedName name="__AFO2_1">#REF!</definedName>
    <definedName name="__AFO2_2">#REF!</definedName>
    <definedName name="__afo3" hidden="1">'[1]DI-STP - PMS'!#REF!</definedName>
    <definedName name="__afo4" hidden="1">'[1]DI-STP - PMS'!#REF!</definedName>
    <definedName name="__ARQ1">#REF!</definedName>
    <definedName name="__ARQ1_1">#REF!</definedName>
    <definedName name="__ARQ1_2">#REF!</definedName>
    <definedName name="__cab1">#REF!</definedName>
    <definedName name="__COM010201">#REF!</definedName>
    <definedName name="__COM010202">#REF!</definedName>
    <definedName name="__COM010205">#REF!</definedName>
    <definedName name="__COM010206">#REF!</definedName>
    <definedName name="__COM010210">#REF!</definedName>
    <definedName name="__COM010301">#REF!</definedName>
    <definedName name="__COM010401">#REF!</definedName>
    <definedName name="__COM010402">#REF!</definedName>
    <definedName name="__COM010407">#REF!</definedName>
    <definedName name="__COM010413">#REF!</definedName>
    <definedName name="__COM010501">#REF!</definedName>
    <definedName name="__COM010503">#REF!</definedName>
    <definedName name="__COM010505">#REF!</definedName>
    <definedName name="__COM010509">#REF!</definedName>
    <definedName name="__COM010512">#REF!</definedName>
    <definedName name="__COM010518">#REF!</definedName>
    <definedName name="__COM010519">#REF!</definedName>
    <definedName name="__COM010521">#REF!</definedName>
    <definedName name="__COM010523">#REF!</definedName>
    <definedName name="__COM010532">#REF!</definedName>
    <definedName name="__COM010533">#REF!</definedName>
    <definedName name="__COM010536">#REF!</definedName>
    <definedName name="__COM010701">#REF!</definedName>
    <definedName name="__COM010703">#REF!</definedName>
    <definedName name="__COM010705">#REF!</definedName>
    <definedName name="__COM010708">#REF!</definedName>
    <definedName name="__COM010710">#REF!</definedName>
    <definedName name="__COM010712">#REF!</definedName>
    <definedName name="__COM010717">#REF!</definedName>
    <definedName name="__COM010718">#REF!</definedName>
    <definedName name="__COM020201">#REF!</definedName>
    <definedName name="__COM020205">#REF!</definedName>
    <definedName name="__COM020211">#REF!</definedName>
    <definedName name="__COM020217">#REF!</definedName>
    <definedName name="__COM030102">#REF!</definedName>
    <definedName name="__COM030201">#REF!</definedName>
    <definedName name="__COM030303">#REF!</definedName>
    <definedName name="__COM030317">#REF!</definedName>
    <definedName name="__COM040101">#REF!</definedName>
    <definedName name="__COM040202">#REF!</definedName>
    <definedName name="__COM050103">#REF!</definedName>
    <definedName name="__COM050207">#REF!</definedName>
    <definedName name="__COM060101">#REF!</definedName>
    <definedName name="__COM080101">#REF!</definedName>
    <definedName name="__COM080310">#REF!</definedName>
    <definedName name="__COM090101">#REF!</definedName>
    <definedName name="__COM100302">#REF!</definedName>
    <definedName name="__COM110101">#REF!</definedName>
    <definedName name="__COM110104">#REF!</definedName>
    <definedName name="__COM110107">#REF!</definedName>
    <definedName name="__COM120101">#REF!</definedName>
    <definedName name="__COM120105">#REF!</definedName>
    <definedName name="__COM120106">#REF!</definedName>
    <definedName name="__COM120107">#REF!</definedName>
    <definedName name="__COM120110">#REF!</definedName>
    <definedName name="__COM120150">#REF!</definedName>
    <definedName name="__COM130101">#REF!</definedName>
    <definedName name="__COM130103">#REF!</definedName>
    <definedName name="__COM130304">#REF!</definedName>
    <definedName name="__COM130401">#REF!</definedName>
    <definedName name="__COM140102">#REF!</definedName>
    <definedName name="__COM140109">#REF!</definedName>
    <definedName name="__COM140113">#REF!</definedName>
    <definedName name="__COM140122">#REF!</definedName>
    <definedName name="__COM140126">#REF!</definedName>
    <definedName name="__COM140129">#REF!</definedName>
    <definedName name="__COM140135">#REF!</definedName>
    <definedName name="__COM140143">#REF!</definedName>
    <definedName name="__COM140145">#REF!</definedName>
    <definedName name="__COM150130">#REF!</definedName>
    <definedName name="__COM170101">#REF!</definedName>
    <definedName name="__COM170102">#REF!</definedName>
    <definedName name="__COM170103">#REF!</definedName>
    <definedName name="__GLB2">#REF!</definedName>
    <definedName name="__i3">#REF!</definedName>
    <definedName name="__MAO010201">#REF!</definedName>
    <definedName name="__MAO010202">#REF!</definedName>
    <definedName name="__MAO010205">#REF!</definedName>
    <definedName name="__MAO010206">#REF!</definedName>
    <definedName name="__MAO010210">#REF!</definedName>
    <definedName name="__MAO010401">#REF!</definedName>
    <definedName name="__MAO010402">#REF!</definedName>
    <definedName name="__MAO010407">#REF!</definedName>
    <definedName name="__MAO010413">#REF!</definedName>
    <definedName name="__MAO010501">#REF!</definedName>
    <definedName name="__MAO010503">#REF!</definedName>
    <definedName name="__MAO010505">#REF!</definedName>
    <definedName name="__MAO010509">#REF!</definedName>
    <definedName name="__MAO010512">#REF!</definedName>
    <definedName name="__MAO010518">#REF!</definedName>
    <definedName name="__MAO010519">#REF!</definedName>
    <definedName name="__MAO010521">#REF!</definedName>
    <definedName name="__MAO010523">#REF!</definedName>
    <definedName name="__MAO010532">#REF!</definedName>
    <definedName name="__MAO010533">#REF!</definedName>
    <definedName name="__MAO010536">#REF!</definedName>
    <definedName name="__MAO010701">#REF!</definedName>
    <definedName name="__MAO010703">#REF!</definedName>
    <definedName name="__MAO010705">#REF!</definedName>
    <definedName name="__MAO010708">#REF!</definedName>
    <definedName name="__MAO010710">#REF!</definedName>
    <definedName name="__MAO010712">#REF!</definedName>
    <definedName name="__MAO010717">#REF!</definedName>
    <definedName name="__MAO020201">#REF!</definedName>
    <definedName name="__MAO020205">#REF!</definedName>
    <definedName name="__MAO020211">#REF!</definedName>
    <definedName name="__MAO020217">#REF!</definedName>
    <definedName name="__MAO030102">#REF!</definedName>
    <definedName name="__MAO030201">#REF!</definedName>
    <definedName name="__MAO030303">#REF!</definedName>
    <definedName name="__MAO030317">#REF!</definedName>
    <definedName name="__MAO040101">#REF!</definedName>
    <definedName name="__MAO040202">#REF!</definedName>
    <definedName name="__MAO050103">#REF!</definedName>
    <definedName name="__MAO050207">#REF!</definedName>
    <definedName name="__MAO060101">#REF!</definedName>
    <definedName name="__MAO080310">#REF!</definedName>
    <definedName name="__MAO090101">#REF!</definedName>
    <definedName name="__MAO110101">#REF!</definedName>
    <definedName name="__MAO110104">#REF!</definedName>
    <definedName name="__MAO110107">#REF!</definedName>
    <definedName name="__MAO120101">#REF!</definedName>
    <definedName name="__MAO120105">#REF!</definedName>
    <definedName name="__MAO120106">#REF!</definedName>
    <definedName name="__MAO120107">#REF!</definedName>
    <definedName name="__MAO120110">#REF!</definedName>
    <definedName name="__MAO120150">#REF!</definedName>
    <definedName name="__MAO130101">#REF!</definedName>
    <definedName name="__MAO130103">#REF!</definedName>
    <definedName name="__MAO130304">#REF!</definedName>
    <definedName name="__MAO130401">#REF!</definedName>
    <definedName name="__MAO140102">#REF!</definedName>
    <definedName name="__MAO140109">#REF!</definedName>
    <definedName name="__MAO140113">#REF!</definedName>
    <definedName name="__MAO140122">#REF!</definedName>
    <definedName name="__MAO140126">#REF!</definedName>
    <definedName name="__MAO140129">#REF!</definedName>
    <definedName name="__MAO140135">#REF!</definedName>
    <definedName name="__MAO140143">#REF!</definedName>
    <definedName name="__MAO140145">#REF!</definedName>
    <definedName name="__MAT010301">#REF!</definedName>
    <definedName name="__MAT010401">#REF!</definedName>
    <definedName name="__MAT010402">#REF!</definedName>
    <definedName name="__MAT010407">#REF!</definedName>
    <definedName name="__MAT010413">#REF!</definedName>
    <definedName name="__MAT010536">#REF!</definedName>
    <definedName name="__MAT010703">#REF!</definedName>
    <definedName name="__MAT010708">#REF!</definedName>
    <definedName name="__MAT010710">#REF!</definedName>
    <definedName name="__MAT010718">#REF!</definedName>
    <definedName name="__MAT020201">#REF!</definedName>
    <definedName name="__MAT020205">#REF!</definedName>
    <definedName name="__MAT020211">#REF!</definedName>
    <definedName name="__MAT030102">#REF!</definedName>
    <definedName name="__MAT030201">#REF!</definedName>
    <definedName name="__MAT030303">#REF!</definedName>
    <definedName name="__MAT030317">#REF!</definedName>
    <definedName name="__MAT040101">#REF!</definedName>
    <definedName name="__MAT040202">#REF!</definedName>
    <definedName name="__MAT050103">#REF!</definedName>
    <definedName name="__MAT050207">#REF!</definedName>
    <definedName name="__MAT060101">#REF!</definedName>
    <definedName name="__MAT080101">#REF!</definedName>
    <definedName name="__MAT080310">#REF!</definedName>
    <definedName name="__MAT090101">#REF!</definedName>
    <definedName name="__MAT100302">#REF!</definedName>
    <definedName name="__MAT110101">#REF!</definedName>
    <definedName name="__MAT110104">#REF!</definedName>
    <definedName name="__MAT110107">#REF!</definedName>
    <definedName name="__MAT120101">#REF!</definedName>
    <definedName name="__MAT120105">#REF!</definedName>
    <definedName name="__MAT120106">#REF!</definedName>
    <definedName name="__MAT120107">#REF!</definedName>
    <definedName name="__MAT120110">#REF!</definedName>
    <definedName name="__MAT120150">#REF!</definedName>
    <definedName name="__MAT130101">#REF!</definedName>
    <definedName name="__MAT130103">#REF!</definedName>
    <definedName name="__MAT130304">#REF!</definedName>
    <definedName name="__MAT130401">#REF!</definedName>
    <definedName name="__MAT140102">#REF!</definedName>
    <definedName name="__MAT140109">#REF!</definedName>
    <definedName name="__MAT140113">#REF!</definedName>
    <definedName name="__MAT140122">#REF!</definedName>
    <definedName name="__MAT140126">#REF!</definedName>
    <definedName name="__MAT140129">#REF!</definedName>
    <definedName name="__MAT140135">#REF!</definedName>
    <definedName name="__MAT140143">#REF!</definedName>
    <definedName name="__MAT140145">#REF!</definedName>
    <definedName name="__MAT150130">#REF!</definedName>
    <definedName name="__MAT170101">#REF!</definedName>
    <definedName name="__MAT170102">#REF!</definedName>
    <definedName name="__MAT170103">#REF!</definedName>
    <definedName name="__PL1">#REF!</definedName>
    <definedName name="__PRE010201">#REF!</definedName>
    <definedName name="__PRE010202">#REF!</definedName>
    <definedName name="__PRE010205">#REF!</definedName>
    <definedName name="__PRE010206">#REF!</definedName>
    <definedName name="__PRE010210">#REF!</definedName>
    <definedName name="__PRE010301">#REF!</definedName>
    <definedName name="__PRE010401">#REF!</definedName>
    <definedName name="__PRE010402">#REF!</definedName>
    <definedName name="__PRE010407">#REF!</definedName>
    <definedName name="__PRE010413">#REF!</definedName>
    <definedName name="__PRE010501">#REF!</definedName>
    <definedName name="__PRE010503">#REF!</definedName>
    <definedName name="__PRE010505">#REF!</definedName>
    <definedName name="__PRE010509">#REF!</definedName>
    <definedName name="__PRE010512">#REF!</definedName>
    <definedName name="__PRE010518">#REF!</definedName>
    <definedName name="__PRE010519">#REF!</definedName>
    <definedName name="__PRE010521">#REF!</definedName>
    <definedName name="__PRE010523">#REF!</definedName>
    <definedName name="__PRE010532">#REF!</definedName>
    <definedName name="__PRE010533">#REF!</definedName>
    <definedName name="__PRE010536">#REF!</definedName>
    <definedName name="__PRE010701">#REF!</definedName>
    <definedName name="__PRE010703">#REF!</definedName>
    <definedName name="__PRE010705">#REF!</definedName>
    <definedName name="__PRE010708">#REF!</definedName>
    <definedName name="__PRE010710">#REF!</definedName>
    <definedName name="__PRE010712">#REF!</definedName>
    <definedName name="__PRE010717">#REF!</definedName>
    <definedName name="__PRE010718">#REF!</definedName>
    <definedName name="__PRE020201">#REF!</definedName>
    <definedName name="__PRE020205">#REF!</definedName>
    <definedName name="__PRE020211">#REF!</definedName>
    <definedName name="__PRE020217">#REF!</definedName>
    <definedName name="__PRE030102">#REF!</definedName>
    <definedName name="__PRE030201">#REF!</definedName>
    <definedName name="__PRE030303">#REF!</definedName>
    <definedName name="__PRE030317">#REF!</definedName>
    <definedName name="__PRE040101">#REF!</definedName>
    <definedName name="__PRE040202">#REF!</definedName>
    <definedName name="__PRE050103">#REF!</definedName>
    <definedName name="__PRE050207">#REF!</definedName>
    <definedName name="__PRE060101">#REF!</definedName>
    <definedName name="__PRE080101">#REF!</definedName>
    <definedName name="__PRE080310">#REF!</definedName>
    <definedName name="__PRE090101">#REF!</definedName>
    <definedName name="__PRE100302">#REF!</definedName>
    <definedName name="__PRE110101">#REF!</definedName>
    <definedName name="__PRE110104">#REF!</definedName>
    <definedName name="__PRE110107">#REF!</definedName>
    <definedName name="__PRE120101">#REF!</definedName>
    <definedName name="__PRE120105">#REF!</definedName>
    <definedName name="__PRE120106">#REF!</definedName>
    <definedName name="__PRE120107">#REF!</definedName>
    <definedName name="__PRE120110">#REF!</definedName>
    <definedName name="__PRE120150">#REF!</definedName>
    <definedName name="__PRE130101">#REF!</definedName>
    <definedName name="__PRE130103">#REF!</definedName>
    <definedName name="__PRE130304">#REF!</definedName>
    <definedName name="__PRE130401">#REF!</definedName>
    <definedName name="__PRE140102">#REF!</definedName>
    <definedName name="__PRE140109">#REF!</definedName>
    <definedName name="__PRE140113">#REF!</definedName>
    <definedName name="__PRE140122">#REF!</definedName>
    <definedName name="__PRE140126">#REF!</definedName>
    <definedName name="__PRE140129">#REF!</definedName>
    <definedName name="__PRE140135">#REF!</definedName>
    <definedName name="__PRE140143">#REF!</definedName>
    <definedName name="__PRE140145">#REF!</definedName>
    <definedName name="__PRE150130">#REF!</definedName>
    <definedName name="__PRE170101">#REF!</definedName>
    <definedName name="__PRE170102">#REF!</definedName>
    <definedName name="__PRE170103">#REF!</definedName>
    <definedName name="__QT100" localSheetId="6">#REF!</definedName>
    <definedName name="__QT100" localSheetId="5">#REF!</definedName>
    <definedName name="__QT100">#REF!</definedName>
    <definedName name="__QT100_1">#REF!</definedName>
    <definedName name="__QT100_2">#REF!</definedName>
    <definedName name="__QT2" localSheetId="6">#REF!</definedName>
    <definedName name="__QT2" localSheetId="5">#REF!</definedName>
    <definedName name="__QT2">#REF!</definedName>
    <definedName name="__QT2_1">#REF!</definedName>
    <definedName name="__QT2_2">#REF!</definedName>
    <definedName name="__QT3">#REF!</definedName>
    <definedName name="__QT3_1">#REF!</definedName>
    <definedName name="__QT3_2">#REF!</definedName>
    <definedName name="__QT4">#REF!</definedName>
    <definedName name="__QT4_1">#REF!</definedName>
    <definedName name="__QT4_2">#REF!</definedName>
    <definedName name="__QT50">#REF!</definedName>
    <definedName name="__QT50_1">#REF!</definedName>
    <definedName name="__QT50_2">#REF!</definedName>
    <definedName name="__QT75">#REF!</definedName>
    <definedName name="__QT75_1">#REF!</definedName>
    <definedName name="__QT75_2">#REF!</definedName>
    <definedName name="__QUA010201">#REF!</definedName>
    <definedName name="__QUA010202">#REF!</definedName>
    <definedName name="__QUA010205">#REF!</definedName>
    <definedName name="__QUA010206">#REF!</definedName>
    <definedName name="__QUA010210">#REF!</definedName>
    <definedName name="__QUA010301">#REF!</definedName>
    <definedName name="__QUA010401">#REF!</definedName>
    <definedName name="__QUA010402">#REF!</definedName>
    <definedName name="__QUA010407">#REF!</definedName>
    <definedName name="__QUA010413">#REF!</definedName>
    <definedName name="__QUA010501">#REF!</definedName>
    <definedName name="__QUA010503">#REF!</definedName>
    <definedName name="__QUA010505">#REF!</definedName>
    <definedName name="__QUA010509">#REF!</definedName>
    <definedName name="__QUA010512">#REF!</definedName>
    <definedName name="__QUA010518">#REF!</definedName>
    <definedName name="__QUA010519">#REF!</definedName>
    <definedName name="__QUA010521">#REF!</definedName>
    <definedName name="__QUA010523">#REF!</definedName>
    <definedName name="__QUA010532">#REF!</definedName>
    <definedName name="__QUA010533">#REF!</definedName>
    <definedName name="__QUA010536">#REF!</definedName>
    <definedName name="__QUA010701">#REF!</definedName>
    <definedName name="__QUA010703">#REF!</definedName>
    <definedName name="__QUA010705">#REF!</definedName>
    <definedName name="__QUA010708">#REF!</definedName>
    <definedName name="__QUA010710">#REF!</definedName>
    <definedName name="__QUA010712">#REF!</definedName>
    <definedName name="__QUA010717">#REF!</definedName>
    <definedName name="__QUA010718">#REF!</definedName>
    <definedName name="__QUA020201">#REF!</definedName>
    <definedName name="__QUA020205">#REF!</definedName>
    <definedName name="__QUA020211">#REF!</definedName>
    <definedName name="__QUA020217">#REF!</definedName>
    <definedName name="__QUA030102">#REF!</definedName>
    <definedName name="__QUA030201">#REF!</definedName>
    <definedName name="__QUA030303">#REF!</definedName>
    <definedName name="__QUA030317">#REF!</definedName>
    <definedName name="__QUA040101">#REF!</definedName>
    <definedName name="__QUA040202">#REF!</definedName>
    <definedName name="__QUA050103">#REF!</definedName>
    <definedName name="__QUA050207">#REF!</definedName>
    <definedName name="__QUA060101">#REF!</definedName>
    <definedName name="__QUA080101">#REF!</definedName>
    <definedName name="__QUA080310">#REF!</definedName>
    <definedName name="__QUA090101">#REF!</definedName>
    <definedName name="__QUA100302">#REF!</definedName>
    <definedName name="__QUA110101">#REF!</definedName>
    <definedName name="__QUA110104">#REF!</definedName>
    <definedName name="__QUA110107">#REF!</definedName>
    <definedName name="__QUA120101">#REF!</definedName>
    <definedName name="__QUA120105">#REF!</definedName>
    <definedName name="__QUA120106">#REF!</definedName>
    <definedName name="__QUA120107">#REF!</definedName>
    <definedName name="__QUA120110">#REF!</definedName>
    <definedName name="__QUA120150">#REF!</definedName>
    <definedName name="__QUA130101">#REF!</definedName>
    <definedName name="__QUA130103">#REF!</definedName>
    <definedName name="__QUA130304">#REF!</definedName>
    <definedName name="__QUA130401">#REF!</definedName>
    <definedName name="__QUA140102">#REF!</definedName>
    <definedName name="__QUA140109">#REF!</definedName>
    <definedName name="__QUA140113">#REF!</definedName>
    <definedName name="__QUA140122">#REF!</definedName>
    <definedName name="__QUA140126">#REF!</definedName>
    <definedName name="__QUA140129">#REF!</definedName>
    <definedName name="__QUA140135">#REF!</definedName>
    <definedName name="__QUA140143">#REF!</definedName>
    <definedName name="__QUA140145">#REF!</definedName>
    <definedName name="__QUA150130">#REF!</definedName>
    <definedName name="__QUA170101">#REF!</definedName>
    <definedName name="__QUA170102">#REF!</definedName>
    <definedName name="__QUA170103">#REF!</definedName>
    <definedName name="__R">#REF!</definedName>
    <definedName name="__REC11100">#REF!</definedName>
    <definedName name="__REC11110">#REF!</definedName>
    <definedName name="__REC11115">#REF!</definedName>
    <definedName name="__REC11125">#REF!</definedName>
    <definedName name="__REC11130">#REF!</definedName>
    <definedName name="__REC11135">#REF!</definedName>
    <definedName name="__REC11145">#REF!</definedName>
    <definedName name="__REC11150">#REF!</definedName>
    <definedName name="__REC11165">#REF!</definedName>
    <definedName name="__REC11170">#REF!</definedName>
    <definedName name="__REC11180">#REF!</definedName>
    <definedName name="__REC11185">#REF!</definedName>
    <definedName name="__REC11220">#REF!</definedName>
    <definedName name="__REC12105">#REF!</definedName>
    <definedName name="__REC12555">#REF!</definedName>
    <definedName name="__REC12570">#REF!</definedName>
    <definedName name="__REC12575">#REF!</definedName>
    <definedName name="__REC12580">#REF!</definedName>
    <definedName name="__REC12600">#REF!</definedName>
    <definedName name="__REC12610">#REF!</definedName>
    <definedName name="__REC12630">#REF!</definedName>
    <definedName name="__REC12631">#REF!</definedName>
    <definedName name="__REC12640">#REF!</definedName>
    <definedName name="__REC12645">#REF!</definedName>
    <definedName name="__REC12665">#REF!</definedName>
    <definedName name="__REC12690">#REF!</definedName>
    <definedName name="__REC12700">#REF!</definedName>
    <definedName name="__REC12710">#REF!</definedName>
    <definedName name="__REC13111">#REF!</definedName>
    <definedName name="__REC13112">#REF!</definedName>
    <definedName name="__REC13121">#REF!</definedName>
    <definedName name="__REC13720">#REF!</definedName>
    <definedName name="__REC14100">#REF!</definedName>
    <definedName name="__REC14161">#REF!</definedName>
    <definedName name="__REC14195">#REF!</definedName>
    <definedName name="__REC14205">#REF!</definedName>
    <definedName name="__REC14260">#REF!</definedName>
    <definedName name="__REC14500">#REF!</definedName>
    <definedName name="__REC14515">#REF!</definedName>
    <definedName name="__REC14555">#REF!</definedName>
    <definedName name="__REC14565">#REF!</definedName>
    <definedName name="__REC15135">#REF!</definedName>
    <definedName name="__REC15140">#REF!</definedName>
    <definedName name="__REC15195">#REF!</definedName>
    <definedName name="__REC15225">#REF!</definedName>
    <definedName name="__REC15230">#REF!</definedName>
    <definedName name="__REC15515">#REF!</definedName>
    <definedName name="__REC15560">#REF!</definedName>
    <definedName name="__REC15565">#REF!</definedName>
    <definedName name="__REC15570">#REF!</definedName>
    <definedName name="__REC15575">#REF!</definedName>
    <definedName name="__REC15583">#REF!</definedName>
    <definedName name="__REC15590">#REF!</definedName>
    <definedName name="__REC15591">#REF!</definedName>
    <definedName name="__REC15610">#REF!</definedName>
    <definedName name="__REC15625">#REF!</definedName>
    <definedName name="__REC15635">#REF!</definedName>
    <definedName name="__REC15655">#REF!</definedName>
    <definedName name="__REC15665">#REF!</definedName>
    <definedName name="__REC16515">#REF!</definedName>
    <definedName name="__REC16535">#REF!</definedName>
    <definedName name="__REC17140">#REF!</definedName>
    <definedName name="__REC19500">#REF!</definedName>
    <definedName name="__REC19501">#REF!</definedName>
    <definedName name="__REC19502">#REF!</definedName>
    <definedName name="__REC19503">#REF!</definedName>
    <definedName name="__REC19504">#REF!</definedName>
    <definedName name="__REC19505">#REF!</definedName>
    <definedName name="__REC20100">#REF!</definedName>
    <definedName name="__REC20105">#REF!</definedName>
    <definedName name="__REC20110">#REF!</definedName>
    <definedName name="__REC20115">#REF!</definedName>
    <definedName name="__REC20130">#REF!</definedName>
    <definedName name="__REC20135">#REF!</definedName>
    <definedName name="__REC20140">#REF!</definedName>
    <definedName name="__REC20145">#REF!</definedName>
    <definedName name="__REC20150">#REF!</definedName>
    <definedName name="__REC20155">#REF!</definedName>
    <definedName name="__REC20175">#REF!</definedName>
    <definedName name="__REC20185">#REF!</definedName>
    <definedName name="__REC20190">#REF!</definedName>
    <definedName name="__REC20195">#REF!</definedName>
    <definedName name="__REC20210">#REF!</definedName>
    <definedName name="__svi2">#REF!</definedName>
    <definedName name="__UNI11100">#REF!</definedName>
    <definedName name="__UNI11110">#REF!</definedName>
    <definedName name="__UNI11115">#REF!</definedName>
    <definedName name="__UNI11125">#REF!</definedName>
    <definedName name="__UNI11130">#REF!</definedName>
    <definedName name="__UNI11135">#REF!</definedName>
    <definedName name="__UNI11145">#REF!</definedName>
    <definedName name="__UNI11150">#REF!</definedName>
    <definedName name="__UNI11165">#REF!</definedName>
    <definedName name="__UNI11170">#REF!</definedName>
    <definedName name="__UNI11180">#REF!</definedName>
    <definedName name="__UNI11185">#REF!</definedName>
    <definedName name="__UNI11220">#REF!</definedName>
    <definedName name="__UNI12105">#REF!</definedName>
    <definedName name="__UNI12555">#REF!</definedName>
    <definedName name="__UNI12570">#REF!</definedName>
    <definedName name="__UNI12575">#REF!</definedName>
    <definedName name="__UNI12580">#REF!</definedName>
    <definedName name="__UNI12600">#REF!</definedName>
    <definedName name="__UNI12610">#REF!</definedName>
    <definedName name="__UNI12630">#REF!</definedName>
    <definedName name="__UNI12631">#REF!</definedName>
    <definedName name="__UNI12640">#REF!</definedName>
    <definedName name="__UNI12645">#REF!</definedName>
    <definedName name="__UNI12665">#REF!</definedName>
    <definedName name="__UNI12690">#REF!</definedName>
    <definedName name="__UNI12700">#REF!</definedName>
    <definedName name="__UNI12710">#REF!</definedName>
    <definedName name="__UNI13111">#REF!</definedName>
    <definedName name="__UNI13112">#REF!</definedName>
    <definedName name="__UNI13121">#REF!</definedName>
    <definedName name="__UNI13720">#REF!</definedName>
    <definedName name="__UNI14100">#REF!</definedName>
    <definedName name="__UNI14161">#REF!</definedName>
    <definedName name="__UNI14195">#REF!</definedName>
    <definedName name="__UNI14205">#REF!</definedName>
    <definedName name="__UNI14260">#REF!</definedName>
    <definedName name="__UNI14500">#REF!</definedName>
    <definedName name="__UNI14515">#REF!</definedName>
    <definedName name="__UNI14555">#REF!</definedName>
    <definedName name="__UNI14565">#REF!</definedName>
    <definedName name="__UNI15135">#REF!</definedName>
    <definedName name="__UNI15140">#REF!</definedName>
    <definedName name="__UNI15195">#REF!</definedName>
    <definedName name="__UNI15225">#REF!</definedName>
    <definedName name="__UNI15230">#REF!</definedName>
    <definedName name="__UNI15515">#REF!</definedName>
    <definedName name="__UNI15560">#REF!</definedName>
    <definedName name="__UNI15565">#REF!</definedName>
    <definedName name="__UNI15570">#REF!</definedName>
    <definedName name="__UNI15575">#REF!</definedName>
    <definedName name="__UNI15583">#REF!</definedName>
    <definedName name="__UNI15590">#REF!</definedName>
    <definedName name="__UNI15591">#REF!</definedName>
    <definedName name="__UNI15610">#REF!</definedName>
    <definedName name="__UNI15625">#REF!</definedName>
    <definedName name="__UNI15635">#REF!</definedName>
    <definedName name="__UNI15655">#REF!</definedName>
    <definedName name="__UNI15665">#REF!</definedName>
    <definedName name="__UNI16515">#REF!</definedName>
    <definedName name="__UNI16535">#REF!</definedName>
    <definedName name="__UNI17140">#REF!</definedName>
    <definedName name="__UNI19500">#REF!</definedName>
    <definedName name="__UNI19501">#REF!</definedName>
    <definedName name="__UNI19502">#REF!</definedName>
    <definedName name="__UNI19503">#REF!</definedName>
    <definedName name="__UNI19504">#REF!</definedName>
    <definedName name="__UNI19505">#REF!</definedName>
    <definedName name="__UNI20100">#REF!</definedName>
    <definedName name="__UNI20105">#REF!</definedName>
    <definedName name="__UNI20110">#REF!</definedName>
    <definedName name="__UNI20115">#REF!</definedName>
    <definedName name="__UNI20130">#REF!</definedName>
    <definedName name="__UNI20135">#REF!</definedName>
    <definedName name="__UNI20140">#REF!</definedName>
    <definedName name="__UNI20145">#REF!</definedName>
    <definedName name="__UNI20150">#REF!</definedName>
    <definedName name="__UNI20155">#REF!</definedName>
    <definedName name="__UNI20175">#REF!</definedName>
    <definedName name="__UNI20185">#REF!</definedName>
    <definedName name="__UNI20190">#REF!</definedName>
    <definedName name="__UNI20195">#REF!</definedName>
    <definedName name="__UNI20210">#REF!</definedName>
    <definedName name="__VAL11100">#REF!</definedName>
    <definedName name="__VAL11110">#REF!</definedName>
    <definedName name="__VAL11115">#REF!</definedName>
    <definedName name="__VAL11125">#REF!</definedName>
    <definedName name="__VAL11130">#REF!</definedName>
    <definedName name="__VAL11135">#REF!</definedName>
    <definedName name="__VAL11145">#REF!</definedName>
    <definedName name="__VAL11150">#REF!</definedName>
    <definedName name="__VAL11165">#REF!</definedName>
    <definedName name="__VAL11170">#REF!</definedName>
    <definedName name="__VAL11180">#REF!</definedName>
    <definedName name="__VAL11185">#REF!</definedName>
    <definedName name="__VAL11220">#REF!</definedName>
    <definedName name="__VAL12105">#REF!</definedName>
    <definedName name="__VAL12555">#REF!</definedName>
    <definedName name="__VAL12570">#REF!</definedName>
    <definedName name="__VAL12575">#REF!</definedName>
    <definedName name="__VAL12580">#REF!</definedName>
    <definedName name="__VAL12600">#REF!</definedName>
    <definedName name="__VAL12610">#REF!</definedName>
    <definedName name="__VAL12630">#REF!</definedName>
    <definedName name="__VAL12631">#REF!</definedName>
    <definedName name="__VAL12640">#REF!</definedName>
    <definedName name="__VAL12645">#REF!</definedName>
    <definedName name="__VAL12665">#REF!</definedName>
    <definedName name="__VAL12690">#REF!</definedName>
    <definedName name="__VAL12700">#REF!</definedName>
    <definedName name="__VAL12710">#REF!</definedName>
    <definedName name="__VAL13111">#REF!</definedName>
    <definedName name="__VAL13112">#REF!</definedName>
    <definedName name="__VAL13121">#REF!</definedName>
    <definedName name="__VAL13720">#REF!</definedName>
    <definedName name="__VAL14100">#REF!</definedName>
    <definedName name="__VAL14161">#REF!</definedName>
    <definedName name="__VAL14195">#REF!</definedName>
    <definedName name="__VAL14205">#REF!</definedName>
    <definedName name="__VAL14260">#REF!</definedName>
    <definedName name="__VAL14500">#REF!</definedName>
    <definedName name="__VAL14515">#REF!</definedName>
    <definedName name="__VAL14555">#REF!</definedName>
    <definedName name="__VAL14565">#REF!</definedName>
    <definedName name="__VAL15135">#REF!</definedName>
    <definedName name="__VAL15140">#REF!</definedName>
    <definedName name="__VAL15195">#REF!</definedName>
    <definedName name="__VAL15225">#REF!</definedName>
    <definedName name="__VAL15230">#REF!</definedName>
    <definedName name="__VAL15515">#REF!</definedName>
    <definedName name="__VAL15560">#REF!</definedName>
    <definedName name="__VAL15565">#REF!</definedName>
    <definedName name="__VAL15570">#REF!</definedName>
    <definedName name="__VAL15575">#REF!</definedName>
    <definedName name="__VAL15583">#REF!</definedName>
    <definedName name="__VAL15590">#REF!</definedName>
    <definedName name="__VAL15591">#REF!</definedName>
    <definedName name="__VAL15610">#REF!</definedName>
    <definedName name="__VAL15625">#REF!</definedName>
    <definedName name="__VAL15635">#REF!</definedName>
    <definedName name="__VAL15655">#REF!</definedName>
    <definedName name="__VAL15665">#REF!</definedName>
    <definedName name="__VAL16515">#REF!</definedName>
    <definedName name="__VAL16535">#REF!</definedName>
    <definedName name="__VAL17140">#REF!</definedName>
    <definedName name="__VAL19500">#REF!</definedName>
    <definedName name="__VAL19501">#REF!</definedName>
    <definedName name="__VAL19502">#REF!</definedName>
    <definedName name="__VAL19503">#REF!</definedName>
    <definedName name="__VAL19504">#REF!</definedName>
    <definedName name="__VAL19505">#REF!</definedName>
    <definedName name="__VAL20100">#REF!</definedName>
    <definedName name="__VAL20105">#REF!</definedName>
    <definedName name="__VAL20110">#REF!</definedName>
    <definedName name="__VAL20115">#REF!</definedName>
    <definedName name="__VAL20130">#REF!</definedName>
    <definedName name="__VAL20135">#REF!</definedName>
    <definedName name="__VAL20140">#REF!</definedName>
    <definedName name="__VAL20145">#REF!</definedName>
    <definedName name="__VAL20150">#REF!</definedName>
    <definedName name="__VAL20155">#REF!</definedName>
    <definedName name="__VAL20175">#REF!</definedName>
    <definedName name="__VAL20185">#REF!</definedName>
    <definedName name="__VAL20190">#REF!</definedName>
    <definedName name="__VAL20195">#REF!</definedName>
    <definedName name="__VAL20210">#REF!</definedName>
    <definedName name="__xlnm.Print_Area">#REF!</definedName>
    <definedName name="__xlnm.Print_Area_1">#REF!</definedName>
    <definedName name="__xlnm.Print_Area_2">#REF!</definedName>
    <definedName name="__xlnm.Print_Titles">#REF!</definedName>
    <definedName name="__xlnm.Print_Titles_1">#REF!</definedName>
    <definedName name="_01_09_96">#REF!</definedName>
    <definedName name="_1_____Excel_BuiltIn_Print_Titles_2_1">#REF!,#REF!</definedName>
    <definedName name="_1___Excel_BuiltIn_Print_Titles_4_1">'[3]PLO Licitação'!$A$1:$M$65536,'[3]PLO Licitação'!$A$1:$IV$12</definedName>
    <definedName name="_1__BIM">#REF!</definedName>
    <definedName name="_1_BD2_1_1">"$#REF!.$A$1:$K$550"</definedName>
    <definedName name="_1_Excel_BuiltIn_Print_Titles_2_1">#REF!,#REF!</definedName>
    <definedName name="_10__Excel_BuiltIn_Print_Area_1_1_1_1_1_1_1_1_1_1_1">#REF!</definedName>
    <definedName name="_10Excel_BuiltIn_Print_Area_1_1_1_1_1_1_1_1_1_1_1">#REF!</definedName>
    <definedName name="_10Excel_BuiltIn_Print_Area_1_1_1_1_1_1_1_1_1_1_1_1">#REF!</definedName>
    <definedName name="_10Excel_BuiltIn_Print_Titles_2_1_2_1">"$#REF!.$A$1:$M$65531;$#REF!.$A$1:$IV$13"</definedName>
    <definedName name="_10Excel_BuiltIn_Print_Titles_3_1_1_1">#REF!,#REF!</definedName>
    <definedName name="_11__Excel_BuiltIn_Print_Area_1_1_1_1_1_1_1_1_1_1_1_1">#REF!</definedName>
    <definedName name="_11Excel_BuiltIn_Print_Area_1_1_1_1_1_1_1_1">#REF!</definedName>
    <definedName name="_11Excel_BuiltIn_Print_Area_1_1_1_1_1_1_1_1_1_1_1_1">#REF!</definedName>
    <definedName name="_11Excel_BuiltIn_Print_Area_2_1">#REF!</definedName>
    <definedName name="_11Excel_BuiltIn_Print_Titles_2_1_1_1_1_1">#REF!,#REF!</definedName>
    <definedName name="_11Excel_BuiltIn_Print_Titles_2_1_3_1">([4]Recuperada_Plan1!$A$1:$M$65536,[4]Recuperada_Plan1!$A$1:$IV$13)</definedName>
    <definedName name="_12__Excel_BuiltIn_Print_Area_2_1">#REF!</definedName>
    <definedName name="_12Excel_BuiltIn_Print_Area_1_1_1_1_1_1">#REF!</definedName>
    <definedName name="_12Excel_BuiltIn_Print_Area_1_1_1_1_1_1_1">#REF!</definedName>
    <definedName name="_12Excel_BuiltIn_Print_Area_2_1">#REF!</definedName>
    <definedName name="_12Excel_BuiltIn_Print_Area_2_1_1_1_1">#REF!</definedName>
    <definedName name="_12Excel_BuiltIn_Print_Titles_2_1_4_1">(#REF!,#REF!)</definedName>
    <definedName name="_12Excel_BuiltIn_Print_Titles_3_1">([5]Planilha!$A$1:$M$65536,[5]Planilha!$A$1:$IV$12)</definedName>
    <definedName name="_13__Excel_BuiltIn_Print_Area_2_1_1_1_1">#REF!</definedName>
    <definedName name="_13Excel_BuiltIn_Print_Area_1_1_1_1_1_1_1_1_1">#REF!</definedName>
    <definedName name="_13Excel_BuiltIn_Print_Area_2_1_1_1_1">#REF!</definedName>
    <definedName name="_13Excel_BuiltIn_Print_Area_3_1_1">#REF!</definedName>
    <definedName name="_13Excel_BuiltIn_Print_Area_3_1_1_1_1">#REF!</definedName>
    <definedName name="_13Excel_BuiltIn_Print_Titles_2_1_5_1">"$#REF!.$A$1:$M$65531;$#REF!.$A$1:$IV$13"</definedName>
    <definedName name="_14__Excel_BuiltIn_Print_Area_3_1_1">#REF!</definedName>
    <definedName name="_14Excel_BuiltIn_Print_Area_3_1_1">#REF!</definedName>
    <definedName name="_14Excel_BuiltIn_Print_Area_3_1_1_1_1">#REF!</definedName>
    <definedName name="_14Excel_BuiltIn_Print_Area_3_1_1_1_1_1_1">#REF!</definedName>
    <definedName name="_14Excel_BuiltIn_Print_Titles_2_2_1">"$#REF!.$A$1:$M$65533;$#REF!.$A$1:$IV$13"</definedName>
    <definedName name="_14Excel_BuiltIn_Print_Titles_3_1_1_1">#REF!,#REF!</definedName>
    <definedName name="_14Excel_BuiltIn_Print_Titles_4_1">'[6]PLO Licitação'!$A$1:$M$65536,'[6]PLO Licitação'!$A$1:$IV$12</definedName>
    <definedName name="_15__Excel_BuiltIn_Print_Area_3_1_1_1_1">#REF!</definedName>
    <definedName name="_15Excel_BuiltIn_Print_Area_1_1_1_1_1_1_1_1">#REF!</definedName>
    <definedName name="_15Excel_BuiltIn_Print_Area_1_1_1_1_1_1_1_1_1_1">#REF!</definedName>
    <definedName name="_15Excel_BuiltIn_Print_Area_3_1_1_1_1">#REF!</definedName>
    <definedName name="_15Excel_BuiltIn_Print_Area_3_1_1_1_1_1_1">#REF!</definedName>
    <definedName name="_15Excel_BuiltIn_Print_Area_4_1_1_1_1">"$#REF!.$A$1:$E$63"</definedName>
    <definedName name="_15Excel_BuiltIn_Print_Titles_2_4_1">(#REF!,#REF!)</definedName>
    <definedName name="_16__Excel_BuiltIn_Print_Area_3_1_1_1_1_1_1">#REF!</definedName>
    <definedName name="_16Excel_BuiltIn_Print_Area_1_1_1_1_1_1_1">#REF!</definedName>
    <definedName name="_16Excel_BuiltIn_Print_Area_3_1_1_1_1_1_1">#REF!</definedName>
    <definedName name="_16Excel_BuiltIn_Print_Area_4_1">#REF!</definedName>
    <definedName name="_16Excel_BuiltIn_Print_Titles_1">#REF!</definedName>
    <definedName name="_16Excel_BuiltIn_Print_Titles_4_1">'[7]PLO Licitação'!$A$1:$M$65536,'[7]PLO Licitação'!$A$1:$IV$12</definedName>
    <definedName name="_17__Excel_BuiltIn_Print_Area_4_1">#REF!</definedName>
    <definedName name="_17Excel_BuiltIn_Print_Area_1_1_1_1_1_1_1_1_1_1_1">#REF!</definedName>
    <definedName name="_17Excel_BuiltIn_Print_Area_4_1">#REF!</definedName>
    <definedName name="_17Excel_BuiltIn_Print_Area_4_1_1_1_1">"$#REF!.$A$1:$E$63"</definedName>
    <definedName name="_17Excel_BuiltIn_Print_Titles_1_1_1_1_1">NA()</definedName>
    <definedName name="_18__Excel_BuiltIn_Print_Area_4_1_1_1_1">"$#REF!.$A$1:$E$63"</definedName>
    <definedName name="_18Excel_BuiltIn_Print_Area_1_1_1_1_1_1_1_1_1">#REF!</definedName>
    <definedName name="_18Excel_BuiltIn_Print_Area_4_1_1_1_1">"$#REF!.$A$1:$E$63"</definedName>
    <definedName name="_18Excel_BuiltIn_Print_Titles_1">#REF!</definedName>
    <definedName name="_18Excel_BuiltIn_Print_Titles_2_1_1_1_1">(#REF!,#REF!)</definedName>
    <definedName name="_19__Excel_BuiltIn_Print_Titles_1">#REF!</definedName>
    <definedName name="_19Excel_BuiltIn_Print_Area_1_1_1_1_1_1_1_1_1_1_1_1">#REF!</definedName>
    <definedName name="_19Excel_BuiltIn_Print_Titles_1">#REF!</definedName>
    <definedName name="_19Excel_BuiltIn_Print_Titles_1_1_1">NA()</definedName>
    <definedName name="_19Excel_BuiltIn_Print_Titles_2_1_1_1_1_1">(#REF!,#REF!)</definedName>
    <definedName name="_1Excel_BuiltIn__FilterDatabase_1">#REF!</definedName>
    <definedName name="_1Excel_BuiltIn_Print_Area_1_1">#REF!</definedName>
    <definedName name="_1Excel_BuiltIn_Print_Titles_1_1_1">NA()</definedName>
    <definedName name="_1Excel_BuiltIn_Print_Titles_2_1" localSheetId="0">#REF!,#REF!</definedName>
    <definedName name="_1Excel_BuiltIn_Print_Titles_2_1">#REF!,#REF!</definedName>
    <definedName name="_1Excel_BuiltIn_Print_Titles_2_1_1">(#REF!,#REF!)</definedName>
    <definedName name="_1Excel_BuiltIn_Print_Titles_2_1_2">(#REF!,#REF!)</definedName>
    <definedName name="_2____Excel_BuiltIn_Print_Titles_2_1">#REF!,#REF!</definedName>
    <definedName name="_2___Excel_BuiltIn_Print_Titles_2_1">#REF!,#REF!</definedName>
    <definedName name="_2__BIM">#REF!</definedName>
    <definedName name="_2__Excel_BuiltIn__FilterDatabase_1">#REF!</definedName>
    <definedName name="_2_BD2_2_1">#REF!</definedName>
    <definedName name="_20__Excel_BuiltIn_Print_Titles_1_1_1">NA()</definedName>
    <definedName name="_20Excel_BuiltIn_Print_Area_1_1_1_1_1_1_1_1">#REF!</definedName>
    <definedName name="_20Excel_BuiltIn_Print_Titles_1_1_1">NA()</definedName>
    <definedName name="_20Excel_BuiltIn_Print_Titles_1_1_1_1_1">NA()</definedName>
    <definedName name="_20Excel_BuiltIn_Print_Titles_2_1_1_1_1_1_1">"$#REF!.$A$1:$M$65524;$#REF!.$A$1:$IV$13"</definedName>
    <definedName name="_21__Excel_BuiltIn_Print_Titles_1_1_1_1_1">NA()</definedName>
    <definedName name="_21Excel_BuiltIn_Print_Area_1_1_1_1_1_1_1_1_1_1">#REF!</definedName>
    <definedName name="_21Excel_BuiltIn_Print_Area_2_1">#REF!</definedName>
    <definedName name="_21Excel_BuiltIn_Print_Titles_1_1_1_1_1">NA()</definedName>
    <definedName name="_21Excel_BuiltIn_Print_Titles_2_1">#REF!,#REF!</definedName>
    <definedName name="_21Excel_BuiltIn_Print_Titles_2_1_1_1_1_1_1_1">"$#REF!.$A$1:$M$64963;$#REF!.$A$1:$IV$13"</definedName>
    <definedName name="_22__Excel_BuiltIn_Print_Titles_2_1">#REF!,#REF!</definedName>
    <definedName name="_22Excel_BuiltIn_Print_Titles_2_1">#REF!,#REF!</definedName>
    <definedName name="_22Excel_BuiltIn_Print_Titles_2_1_1_1">#REF!,#REF!</definedName>
    <definedName name="_22Excel_BuiltIn_Print_Titles_3_1_1_1_1">(#REF!,#REF!)</definedName>
    <definedName name="_23__Excel_BuiltIn_Print_Titles_2_1_1_1">#REF!,#REF!</definedName>
    <definedName name="_23Excel_BuiltIn_Print_Area_2_1_1_1_1">#REF!</definedName>
    <definedName name="_23Excel_BuiltIn_Print_Titles_2_1_1_1">#REF!,#REF!</definedName>
    <definedName name="_23Excel_BuiltIn_Print_Titles_2_1_1_1_1">(#REF!,#REF!)</definedName>
    <definedName name="_23Excel_BuiltIn_Print_Titles_4_1_1_1_1">"$#REF!.$A$1:$IV$8"</definedName>
    <definedName name="_24__Excel_BuiltIn_Print_Titles_2_1_1_1_1">(#REF!,#REF!)</definedName>
    <definedName name="_24Excel_BuiltIn_Print_Area_1_1_1_1_1_1_1_1_1">#REF!</definedName>
    <definedName name="_24Excel_BuiltIn_Print_Area_1_1_1_1_1_1_1_1_1_1_1">#REF!</definedName>
    <definedName name="_24Excel_BuiltIn_Print_Titles_2_1_1_1_1">(#REF!,#REF!)</definedName>
    <definedName name="_24Excel_BuiltIn_Print_Titles_2_1_1_1_1_1">#REF!,#REF!</definedName>
    <definedName name="_25__Excel_BuiltIn_Print_Titles_2_1_1_1_1_1">#REF!,#REF!</definedName>
    <definedName name="_25Excel_BuiltIn_Print_Area_3_1_1">#REF!</definedName>
    <definedName name="_25Excel_BuiltIn_Print_Titles_2_1_1_1_1">(#REF!,#REF!)</definedName>
    <definedName name="_25Excel_BuiltIn_Print_Titles_2_1_1_1_1_1">#REF!,#REF!</definedName>
    <definedName name="_25Excel_BuiltIn_Print_Titles_2_1_1_1_1_1_1">"$#REF!.$A$1:$M$65524;$#REF!.$A$1:$IV$13"</definedName>
    <definedName name="_26__Excel_BuiltIn_Print_Titles_2_1_1_1_1_1_1">"$#REF!.$A$1:$M$65524;$#REF!.$A$1:$IV$13"</definedName>
    <definedName name="_26Excel_BuiltIn_Print_Titles_2_1_1_1_1_1">#REF!,#REF!</definedName>
    <definedName name="_26Excel_BuiltIn_Print_Titles_2_1_1_1_1_1_1">"$#REF!.$A$1:$M$65524;$#REF!.$A$1:$IV$13"</definedName>
    <definedName name="_26Excel_BuiltIn_Print_Titles_2_1_1_1_1_1_1_1">"$#REF!.$A$1:$M$64963;$#REF!.$A$1:$IV$13"</definedName>
    <definedName name="_27__Excel_BuiltIn_Print_Titles_2_1_1_1_1_1_1_1">"$#REF!.$A$1:$M$64963;$#REF!.$A$1:$IV$13"</definedName>
    <definedName name="_27Excel_BuiltIn_Print_Area_1_1_1_1_1_1_1_1_1_1_1_1">#REF!</definedName>
    <definedName name="_27Excel_BuiltIn_Print_Area_3_1_1_1_1">#REF!</definedName>
    <definedName name="_27Excel_BuiltIn_Print_Titles_2_1_1_1_1_1_1">"$#REF!.$A$1:$M$65524;$#REF!.$A$1:$IV$13"</definedName>
    <definedName name="_27Excel_BuiltIn_Print_Titles_2_1_1_1_1_1_1_1">"$#REF!.$A$1:$M$64963;$#REF!.$A$1:$IV$13"</definedName>
    <definedName name="_27Excel_BuiltIn_Print_Titles_3_1">([2]Planilha!$A$1:$M$65536,[2]Planilha!$A$1:$IV$12)</definedName>
    <definedName name="_28__Excel_BuiltIn_Print_Titles_3_1">([2]Planilha!$A$1:$M$65536,[2]Planilha!$A$1:$IV$12)</definedName>
    <definedName name="_28Excel_BuiltIn_Print_Area_1_1_1_1_1_1_1_1_1_1">#REF!</definedName>
    <definedName name="_28Excel_BuiltIn_Print_Titles_2_1_1_1_1_1_1_1">"$#REF!.$A$1:$M$64963;$#REF!.$A$1:$IV$13"</definedName>
    <definedName name="_28Excel_BuiltIn_Print_Titles_3_1">([2]Planilha!$A$1:$M$65536,[2]Planilha!$A$1:$IV$12)</definedName>
    <definedName name="_28Excel_BuiltIn_Print_Titles_3_1_1_1">#REF!,#REF!</definedName>
    <definedName name="_29__Excel_BuiltIn_Print_Titles_3_1_1_1">#REF!,#REF!</definedName>
    <definedName name="_29Excel_BuiltIn_Print_Area_3_1_1_1_1_1_1">#REF!</definedName>
    <definedName name="_29Excel_BuiltIn_Print_Titles_3_1">([2]Planilha!$A$1:$M$65536,[2]Planilha!$A$1:$IV$12)</definedName>
    <definedName name="_29Excel_BuiltIn_Print_Titles_3_1_1_1">#REF!,#REF!</definedName>
    <definedName name="_29Excel_BuiltIn_Print_Titles_3_1_1_1_1">(#REF!,#REF!)</definedName>
    <definedName name="_2Excel_BuiltIn__FilterDatabase_1">#REF!</definedName>
    <definedName name="_2Excel_BuiltIn_Print_Area_1_1_1_1">#REF!</definedName>
    <definedName name="_2Excel_BuiltIn_Print_Area_4">#REF!</definedName>
    <definedName name="_2Excel_BuiltIn_Print_Titles_1_1_1">NA()</definedName>
    <definedName name="_2Excel_BuiltIn_Print_Titles_2_1" localSheetId="0">#REF!,#REF!</definedName>
    <definedName name="_2Excel_BuiltIn_Print_Titles_2_1">#REF!,#REF!</definedName>
    <definedName name="_2Excel_BuiltIn_Print_Titles_2_1_1">"#REF!,#REF!"</definedName>
    <definedName name="_3___Excel_BuiltIn_Print_Titles_2_1">#REF!,#REF!</definedName>
    <definedName name="_3__BIM">#REF!</definedName>
    <definedName name="_3__Excel_BuiltIn_Print_Area_4">#REF!</definedName>
    <definedName name="_3_BD2_3_1">#REF!</definedName>
    <definedName name="_3_Excel_BuiltIn_Print_Titles_2_1">#REF!,#REF!</definedName>
    <definedName name="_30__Excel_BuiltIn_Print_Titles_3_1_1_1_1">(#REF!,#REF!)</definedName>
    <definedName name="_30Excel_BuiltIn_Print_Area_2_1">#REF!</definedName>
    <definedName name="_30Excel_BuiltIn_Print_Area_4_1">#REF!</definedName>
    <definedName name="_30Excel_BuiltIn_Print_Titles_3_1_1_1">#REF!,#REF!</definedName>
    <definedName name="_30Excel_BuiltIn_Print_Titles_3_1_1_1_1">(#REF!,#REF!)</definedName>
    <definedName name="_30Excel_BuiltIn_Print_Titles_4_1">'[3]PLO Licitação'!$A$1:$M$65536,'[3]PLO Licitação'!$A$1:$IV$12</definedName>
    <definedName name="_31__Excel_BuiltIn_Print_Titles_4_1">'[3]PLO Licitação'!$A$1:$M$65536,'[3]PLO Licitação'!$A$1:$IV$12</definedName>
    <definedName name="_31Excel_BuiltIn_Print_Area_4_1_1_1_1">"$#REF!.$A$1:$E$63"</definedName>
    <definedName name="_31Excel_BuiltIn_Print_Titles_3_1_1_1_1">(#REF!,#REF!)</definedName>
    <definedName name="_31Excel_BuiltIn_Print_Titles_4_1_1_1_1">"$#REF!.$A$1:$IV$8"</definedName>
    <definedName name="_32__Excel_BuiltIn_Print_Titles_4_1_1_1_1">"$#REF!.$A$1:$IV$8"</definedName>
    <definedName name="_32Excel_BuiltIn_Print_Area_1_1_1_1_1_1_1_1_1_1_1">#REF!</definedName>
    <definedName name="_32Excel_BuiltIn_Print_Titles_1">#REF!</definedName>
    <definedName name="_32Excel_BuiltIn_Print_Titles_4_1">'[3]PLO Licitação'!$A$1:$M$65536,'[3]PLO Licitação'!$A$1:$IV$12</definedName>
    <definedName name="_33_Excel_BuiltIn__FilterDatabase_1">#REF!</definedName>
    <definedName name="_33Excel_BuiltIn_Print_Area_2_1_1_1_1">#REF!</definedName>
    <definedName name="_33Excel_BuiltIn_Print_Titles_1_1_1">NA()</definedName>
    <definedName name="_33Excel_BuiltIn_Print_Titles_4_1_1_1_1">"$#REF!.$A$1:$IV$8"</definedName>
    <definedName name="_34_Excel_BuiltIn_Print_Area_4">#REF!</definedName>
    <definedName name="_34Excel_BuiltIn_Print_Titles_1_1_1_1_1">NA()</definedName>
    <definedName name="_35_Excel_BuiltIn_Print_Area_1_1_1_1_1">#REF!</definedName>
    <definedName name="_36_Excel_BuiltIn_Print_Area_1_1_1_1_1_1">#REF!</definedName>
    <definedName name="_36Excel_BuiltIn_Print_Area_1_1_1_1_1_1_1_1_1_1_1_1">#REF!</definedName>
    <definedName name="_36Excel_BuiltIn_Print_Area_3_1_1">#REF!</definedName>
    <definedName name="_37_Excel_BuiltIn_Print_Area_1_1_1_1_1_1_1">#REF!</definedName>
    <definedName name="_37Excel_BuiltIn_Print_Titles_2_1">#REF!,#REF!</definedName>
    <definedName name="_38_Excel_BuiltIn_Print_Area_1_1_1_1_1_1_1_1">#REF!</definedName>
    <definedName name="_38Excel_BuiltIn_Print_Titles_2_1">#REF!,#REF!</definedName>
    <definedName name="_38Excel_BuiltIn_Print_Titles_2_1_1_1">#REF!,#REF!</definedName>
    <definedName name="_39_Excel_BuiltIn_Print_Area_1_1_1_1_1_1_1_1_1">#REF!</definedName>
    <definedName name="_39Excel_BuiltIn_Print_Area_3_1_1_1_1">#REF!</definedName>
    <definedName name="_39Excel_BuiltIn_Print_Titles_2_1">#REF!,#REF!</definedName>
    <definedName name="_39Excel_BuiltIn_Print_Titles_2_1_1_1">#REF!,#REF!</definedName>
    <definedName name="_39Excel_BuiltIn_Print_Titles_2_1_1_1_1">(#REF!,#REF!)</definedName>
    <definedName name="_3Excel_BuiltIn__FilterDatabase_1">#REF!</definedName>
    <definedName name="_3Excel_BuiltIn_Print_Area_1_1_1_1_1">#REF!</definedName>
    <definedName name="_3Excel_BuiltIn_Print_Area_4">#REF!</definedName>
    <definedName name="_3Excel_BuiltIn_Print_Titles_2_1" localSheetId="5">#REF!,#REF!</definedName>
    <definedName name="_3Excel_BuiltIn_Print_Titles_2_1">#REF!,#REF!</definedName>
    <definedName name="_3Excel_BuiltIn_Print_Titles_2_1_1">(#REF!,#REF!)</definedName>
    <definedName name="_3Excel_BuiltIn_Print_Titles_2_1_1_1">#REF!,#REF!</definedName>
    <definedName name="_3Excel_BuiltIn_Print_Titles_2_1_2">(#REF!,#REF!)</definedName>
    <definedName name="_4__BIM">#REF!</definedName>
    <definedName name="_4__Excel_BuiltIn_Print_Area_1_1_1_1_1">#REF!</definedName>
    <definedName name="_4_BD2_4_1">#REF!</definedName>
    <definedName name="_40_Excel_BuiltIn_Print_Area_1_1_1_1_1_1_1_1_1_1">#REF!</definedName>
    <definedName name="_40Excel_BuiltIn_Print_Area_2_1">#REF!</definedName>
    <definedName name="_40Excel_BuiltIn_Print_Titles_2_1_1_1">#REF!,#REF!</definedName>
    <definedName name="_40Excel_BuiltIn_Print_Titles_2_1_1_1_1">(#REF!,#REF!)</definedName>
    <definedName name="_40Excel_BuiltIn_Print_Titles_2_1_1_1_1_1">#REF!,#REF!</definedName>
    <definedName name="_41_Excel_BuiltIn_Print_Area_1_1_1_1_1_1_1_1_1_1_1">#REF!</definedName>
    <definedName name="_41Excel_BuiltIn_Print_Titles_2_1_1_1_1">(#REF!,#REF!)</definedName>
    <definedName name="_41Excel_BuiltIn_Print_Titles_2_1_1_1_1_1">#REF!,#REF!</definedName>
    <definedName name="_41Excel_BuiltIn_Print_Titles_2_1_1_1_1_1_1">"$#REF!.$A$1:$M$65524;$#REF!.$A$1:$IV$13"</definedName>
    <definedName name="_42_Excel_BuiltIn_Print_Area_1_1_1_1_1_1_1_1_1_1_1_1">#REF!</definedName>
    <definedName name="_42Excel_BuiltIn_Print_Area_3_1_1_1_1_1_1">#REF!</definedName>
    <definedName name="_42Excel_BuiltIn_Print_Titles_2_1_1_1_1_1">#REF!,#REF!</definedName>
    <definedName name="_42Excel_BuiltIn_Print_Titles_2_1_1_1_1_1_1">"$#REF!.$A$1:$M$65524;$#REF!.$A$1:$IV$13"</definedName>
    <definedName name="_42Excel_BuiltIn_Print_Titles_2_1_1_1_1_1_1_1">"$#REF!.$A$1:$M$64963;$#REF!.$A$1:$IV$13"</definedName>
    <definedName name="_43_Excel_BuiltIn_Print_Area_2_1">#REF!</definedName>
    <definedName name="_43Excel_BuiltIn_Print_Area_4_1">#REF!</definedName>
    <definedName name="_43Excel_BuiltIn_Print_Titles_2_1_1_1_1_1_1">"$#REF!.$A$1:$M$65524;$#REF!.$A$1:$IV$13"</definedName>
    <definedName name="_43Excel_BuiltIn_Print_Titles_2_1_1_1_1_1_1_1">"$#REF!.$A$1:$M$64963;$#REF!.$A$1:$IV$13"</definedName>
    <definedName name="_43Excel_BuiltIn_Print_Titles_3_1">([2]Planilha!$A$1:$M$65536,[2]Planilha!$A$1:$IV$12)</definedName>
    <definedName name="_44_Excel_BuiltIn_Print_Area_2_1_1_1_1">#REF!</definedName>
    <definedName name="_44Excel_BuiltIn_Print_Area_2_1_1_1_1">#REF!</definedName>
    <definedName name="_44Excel_BuiltIn_Print_Area_4_1_1_1_1">"$#REF!.$A$1:$E$63"</definedName>
    <definedName name="_44Excel_BuiltIn_Print_Titles_2_1_1_1_1_1_1_1">"$#REF!.$A$1:$M$64963;$#REF!.$A$1:$IV$13"</definedName>
    <definedName name="_44Excel_BuiltIn_Print_Titles_3_1">([2]Planilha!$A$1:$M$65536,[2]Planilha!$A$1:$IV$12)</definedName>
    <definedName name="_44Excel_BuiltIn_Print_Titles_3_1_1_1">#REF!,#REF!</definedName>
    <definedName name="_45_Excel_BuiltIn_Print_Area_3_1_1">#REF!</definedName>
    <definedName name="_45Excel_BuiltIn_Print_Titles_1">#REF!</definedName>
    <definedName name="_45Excel_BuiltIn_Print_Titles_3_1">([2]Planilha!$A$1:$M$65536,[2]Planilha!$A$1:$IV$12)</definedName>
    <definedName name="_45Excel_BuiltIn_Print_Titles_3_1_1_1">#REF!,#REF!</definedName>
    <definedName name="_45Excel_BuiltIn_Print_Titles_3_1_1_1_1">(#REF!,#REF!)</definedName>
    <definedName name="_46_Excel_BuiltIn_Print_Area_3_1_1_1_1">#REF!</definedName>
    <definedName name="_46Excel_BuiltIn_Print_Titles_1_1_1">NA()</definedName>
    <definedName name="_46Excel_BuiltIn_Print_Titles_3_1_1_1">#REF!,#REF!</definedName>
    <definedName name="_46Excel_BuiltIn_Print_Titles_3_1_1_1_1">(#REF!,#REF!)</definedName>
    <definedName name="_47_Excel_BuiltIn_Print_Area_3_1_1_1_1_1_1">#REF!</definedName>
    <definedName name="_47Excel_BuiltIn_Print_Titles_1_1_1_1_1">NA()</definedName>
    <definedName name="_47Excel_BuiltIn_Print_Titles_3_1_1_1_1">(#REF!,#REF!)</definedName>
    <definedName name="_48_Excel_BuiltIn_Print_Area_4_1">#REF!</definedName>
    <definedName name="_48Excel_BuiltIn_Print_Area_3_1_1">#REF!</definedName>
    <definedName name="_48Excel_BuiltIn_Print_Titles_4_1">'[3]PLO Licitação'!$A$1:$M$65536,'[3]PLO Licitação'!$A$1:$IV$12</definedName>
    <definedName name="_49_Excel_BuiltIn_Print_Area_4_1_1_1_1">"$#REF!.$A$1:$E$63"</definedName>
    <definedName name="_49Excel_BuiltIn_Print_Titles_4_1_1_1_1">"$#REF!.$A$1:$IV$8"</definedName>
    <definedName name="_4Excel_BuiltIn_Print_Area_1_1_1_1_1">#REF!</definedName>
    <definedName name="_4Excel_BuiltIn_Print_Area_1_1_1_1_1_1">#REF!</definedName>
    <definedName name="_4Excel_BuiltIn_Print_Area_4">#REF!</definedName>
    <definedName name="_4Excel_BuiltIn_Print_Titles_1_1_1">NA()</definedName>
    <definedName name="_4Excel_BuiltIn_Print_Titles_2_1" localSheetId="0">#REF!,#REF!</definedName>
    <definedName name="_4Excel_BuiltIn_Print_Titles_2_1">#REF!,#REF!</definedName>
    <definedName name="_4Excel_BuiltIn_Print_Titles_2_1_1_1">#REF!,#REF!</definedName>
    <definedName name="_4Excel_BuiltIn_Print_Titles_2_1_1_1_1">(#REF!,#REF!)</definedName>
    <definedName name="_5__Excel_BuiltIn_Print_Area_1_1_1_1_1_1">#REF!</definedName>
    <definedName name="_50_Excel_BuiltIn_Print_Titles_1">#REF!</definedName>
    <definedName name="_50Excel_BuiltIn_Print_Titles_4_1">'[3]PLO Licitação'!$A$1:$M$65536,'[3]PLO Licitação'!$A$1:$IV$12</definedName>
    <definedName name="_51_Excel_BuiltIn_Print_Titles_1_1_1">NA()</definedName>
    <definedName name="_51Excel_BuiltIn_Print_Titles_4_1_1_1_1">"$#REF!.$A$1:$IV$8"</definedName>
    <definedName name="_52_Excel_BuiltIn_Print_Titles_1_1_1_1_1">NA()</definedName>
    <definedName name="_52Excel_BuiltIn_Print_Area_3_1_1_1_1">#REF!</definedName>
    <definedName name="_52Excel_BuiltIn_Print_Titles_4_1">'[8]PLO Licitação'!$A$1:$M$65536,'[8]PLO Licitação'!$A$1:$IV$12</definedName>
    <definedName name="_53_Excel_BuiltIn_Print_Titles_2_1">#REF!,#REF!</definedName>
    <definedName name="_53Excel_BuiltIn_Print_Titles_4_1_1_1_1">"$#REF!.$A$1:$IV$8"</definedName>
    <definedName name="_54_Excel_BuiltIn_Print_Titles_2_1_1_1">#REF!,#REF!</definedName>
    <definedName name="_54Excel_BuiltIn_Print_Titles_2_1">#REF!,#REF!</definedName>
    <definedName name="_55_Excel_BuiltIn_Print_Titles_2_1_1_1_1">(#REF!,#REF!)</definedName>
    <definedName name="_55Excel_BuiltIn_Print_Titles_2_1_1_1">#REF!,#REF!</definedName>
    <definedName name="_56_Excel_BuiltIn_Print_Titles_2_1_1_1_1_1">#REF!,#REF!</definedName>
    <definedName name="_56Excel_BuiltIn_Print_Area_3_1_1_1_1_1_1">#REF!</definedName>
    <definedName name="_57_Excel_BuiltIn_Print_Titles_2_1_1_1_1_1_1">"$#REF!.$A$1:$M$65524;$#REF!.$A$1:$IV$13"</definedName>
    <definedName name="_57Excel_BuiltIn_Print_Area_4_1">#REF!</definedName>
    <definedName name="_57Excel_BuiltIn_Print_Titles_2_1_1_1_1">(#REF!,#REF!)</definedName>
    <definedName name="_58_Excel_BuiltIn_Print_Titles_2_1_1_1_1_1_1_1">"$#REF!.$A$1:$M$64963;$#REF!.$A$1:$IV$13"</definedName>
    <definedName name="_58Excel_BuiltIn_Print_Area_4_1_1_1_1">"$#REF!.$A$1:$E$63"</definedName>
    <definedName name="_58Excel_BuiltIn_Print_Titles_2_1_1_1_1_1">#REF!,#REF!</definedName>
    <definedName name="_59_Excel_BuiltIn_Print_Titles_3_1">([2]Planilha!$A$1:$M$65536,[2]Planilha!$A$1:$IV$12)</definedName>
    <definedName name="_59Excel_BuiltIn_Print_Titles_1">#REF!</definedName>
    <definedName name="_59Excel_BuiltIn_Print_Titles_2_1_1_1_1_1_1">"$#REF!.$A$1:$M$65524;$#REF!.$A$1:$IV$13"</definedName>
    <definedName name="_5Excel_BuiltIn_Print_Area_1_1_1_1_1">#REF!</definedName>
    <definedName name="_5Excel_BuiltIn_Print_Area_1_1_1_1_1_1">#REF!</definedName>
    <definedName name="_5Excel_BuiltIn_Print_Area_1_1_1_1_1_1_1">#REF!</definedName>
    <definedName name="_5Excel_BuiltIn_Print_Titles_2_1">#REF!,#REF!</definedName>
    <definedName name="_5Excel_BuiltIn_Print_Titles_2_1_1_1">#REF!,#REF!</definedName>
    <definedName name="_5Excel_BuiltIn_Print_Titles_2_1_1_1_1">(#REF!,#REF!)</definedName>
    <definedName name="_5Excel_BuiltIn_Print_Titles_2_1_1_1_1_1">#REF!,#REF!</definedName>
    <definedName name="_6__Excel_BuiltIn_Print_Area_1_1_1_1_1_1_1">#REF!</definedName>
    <definedName name="_60_Excel_BuiltIn_Print_Titles_3_1_1_1">#REF!,#REF!</definedName>
    <definedName name="_60Excel_BuiltIn_Print_Titles_1_1_1">NA()</definedName>
    <definedName name="_60Excel_BuiltIn_Print_Titles_2_1_1_1_1_1_1_1">"$#REF!.$A$1:$M$64963;$#REF!.$A$1:$IV$13"</definedName>
    <definedName name="_61_Excel_BuiltIn_Print_Titles_3_1_1_1_1">(#REF!,#REF!)</definedName>
    <definedName name="_61Excel_BuiltIn_Print_Titles_1_1_1_1_1">NA()</definedName>
    <definedName name="_61Excel_BuiltIn_Print_Titles_3_1">([5]Planilha!$A$1:$M$65536,[5]Planilha!$A$1:$IV$12)</definedName>
    <definedName name="_62Excel_BuiltIn_Print_Titles_3_1_1_1">#REF!,#REF!</definedName>
    <definedName name="_63_Excel_BuiltIn_Print_Titles_4_1_1_1_1">"$#REF!.$A$1:$IV$8"</definedName>
    <definedName name="_63Excel_BuiltIn_Print_Titles_3_1_1_1_1">(#REF!,#REF!)</definedName>
    <definedName name="_69Excel_BuiltIn_Print_Titles_4_1">'[3]PLO Licitação'!$A$1:$M$65536,'[3]PLO Licitação'!$A$1:$IV$12</definedName>
    <definedName name="_6Excel_BuiltIn_Print_Area_1_1_1_1_1">#REF!</definedName>
    <definedName name="_6Excel_BuiltIn_Print_Area_1_1_1_1_1_1_1">#REF!</definedName>
    <definedName name="_6Excel_BuiltIn_Print_Area_1_1_1_1_1_1_1_1">#REF!</definedName>
    <definedName name="_6Excel_BuiltIn_Print_Titles_2_1">#REF!,#REF!</definedName>
    <definedName name="_6Excel_BuiltIn_Print_Titles_2_1_1">(#REF!,#REF!)</definedName>
    <definedName name="_6Excel_BuiltIn_Print_Titles_2_1_1_1_1_1">#REF!,#REF!</definedName>
    <definedName name="_6Excel_BuiltIn_Print_Titles_3_1">([5]Planilha!$A$1:$M$65536,[5]Planilha!$A$1:$IV$12)</definedName>
    <definedName name="_7__Excel_BuiltIn_Print_Area_1_1_1_1_1_1_1_1">#REF!</definedName>
    <definedName name="_70Excel_BuiltIn_Print_Titles_2_1">#REF!,#REF!</definedName>
    <definedName name="_70Excel_BuiltIn_Print_Titles_4_1_1_1_1">"$#REF!.$A$1:$IV$8"</definedName>
    <definedName name="_71Excel_BuiltIn_Print_Titles_2_1_1_1">#REF!,#REF!</definedName>
    <definedName name="_73Excel_BuiltIn_Print_Titles_2_1_1_1_1">(#REF!,#REF!)</definedName>
    <definedName name="_74Excel_BuiltIn_Print_Titles_2_1_1_1_1_1">#REF!,#REF!</definedName>
    <definedName name="_75Excel_BuiltIn_Print_Titles_2_1_1_1_1_1_1">"$#REF!.$A$1:$M$65524;$#REF!.$A$1:$IV$13"</definedName>
    <definedName name="_76Excel_BuiltIn_Print_Titles_2_1_1_1_1_1_1_1">"$#REF!.$A$1:$M$64963;$#REF!.$A$1:$IV$13"</definedName>
    <definedName name="_77Excel_BuiltIn_Print_Titles_3_1">([2]Planilha!$A$1:$M$65536,[2]Planilha!$A$1:$IV$12)</definedName>
    <definedName name="_78Excel_BuiltIn_Print_Titles_3_1_1_1">#REF!,#REF!</definedName>
    <definedName name="_79Excel_BuiltIn_Print_Titles_3_1_1_1_1">(#REF!,#REF!)</definedName>
    <definedName name="_7Excel_BuiltIn_Print_Area_1_1_1_1_1_1">#REF!</definedName>
    <definedName name="_7Excel_BuiltIn_Print_Area_1_1_1_1_1_1_1_1">#REF!</definedName>
    <definedName name="_7Excel_BuiltIn_Print_Area_1_1_1_1_1_1_1_1_1">#REF!</definedName>
    <definedName name="_7Excel_BuiltIn_Print_Titles_2_1">#REF!,#REF!</definedName>
    <definedName name="_7Excel_BuiltIn_Print_Titles_2_1_1_2_1">"$#REF!.$A$1:$M$64963;$#REF!.$A$1:$IV$13"</definedName>
    <definedName name="_7Excel_BuiltIn_Print_Titles_3_1">([2]Planilha!$A$1:$M$65536,[2]Planilha!$A$1:$IV$12)</definedName>
    <definedName name="_7Excel_BuiltIn_Print_Titles_3_1_1_1">#REF!,#REF!</definedName>
    <definedName name="_8__Excel_BuiltIn_Print_Area_1_1_1_1_1_1_1_1_1">#REF!</definedName>
    <definedName name="_87Excel_BuiltIn_Print_Titles_4_1">'[3]PLO Licitação'!$A$1:$M$65536,'[3]PLO Licitação'!$A$1:$IV$12</definedName>
    <definedName name="_88Excel_BuiltIn_Print_Titles_4_1_1_1_1">"$#REF!.$A$1:$IV$8"</definedName>
    <definedName name="_8Excel_BuiltIn_Print_Area_1_1_1_1_1">#REF!</definedName>
    <definedName name="_8Excel_BuiltIn_Print_Area_1_1_1_1_1_1_1_1_1">#REF!</definedName>
    <definedName name="_8Excel_BuiltIn_Print_Area_1_1_1_1_1_1_1_1_1_1">#REF!</definedName>
    <definedName name="_8Excel_BuiltIn_Print_Titles_2_1_1_1">#REF!,#REF!</definedName>
    <definedName name="_8Excel_BuiltIn_Print_Titles_2_1_1_3_1">([4]Recuperada_Plan1!$A$1:$M$65536,[4]Recuperada_Plan1!$A$1:$IV$13)</definedName>
    <definedName name="_8Excel_BuiltIn_Print_Titles_3_1_1_1">#REF!,#REF!</definedName>
    <definedName name="_8Excel_BuiltIn_Print_Titles_4_1">'[8]PLO Licitação'!$A$1:$M$65536,'[8]PLO Licitação'!$A$1:$IV$12</definedName>
    <definedName name="_9__Excel_BuiltIn_Print_Area_1_1_1_1_1_1_1_1_1_1">#REF!</definedName>
    <definedName name="_9Excel_BuiltIn_Print_Area_1_1_1_1_1_1">#REF!</definedName>
    <definedName name="_9Excel_BuiltIn_Print_Area_1_1_1_1_1_1_1">#REF!</definedName>
    <definedName name="_9Excel_BuiltIn_Print_Area_1_1_1_1_1_1_1_1_1_1">#REF!</definedName>
    <definedName name="_9Excel_BuiltIn_Print_Area_1_1_1_1_1_1_1_1_1_1_1">#REF!</definedName>
    <definedName name="_9Excel_BuiltIn_Print_Titles_2_1_1_1_1">(#REF!,#REF!)</definedName>
    <definedName name="_9Excel_BuiltIn_Print_Titles_2_1_1_1_1_1">#REF!,#REF!</definedName>
    <definedName name="_9Excel_BuiltIn_Print_Titles_2_1_1_5_1">"$#REF!.$A$1:$M$64970;$#REF!.$A$1:$IV$13"</definedName>
    <definedName name="_9Excel_BuiltIn_Print_Titles_4_1">'[9]PLO Licitação'!$A$1:$M$65536,'[9]PLO Licitação'!$A$1:$IV$12</definedName>
    <definedName name="_A">#REF!</definedName>
    <definedName name="_A_1">#REF!</definedName>
    <definedName name="_A_2">#REF!</definedName>
    <definedName name="_A1">#REF!</definedName>
    <definedName name="_a100000" localSheetId="0">#REF!</definedName>
    <definedName name="_a100000">#REF!</definedName>
    <definedName name="_a70000" localSheetId="0">#REF!</definedName>
    <definedName name="_a70000">#REF!</definedName>
    <definedName name="_ACR10" localSheetId="6">#REF!</definedName>
    <definedName name="_ACR10" localSheetId="5">#REF!</definedName>
    <definedName name="_ACR10">#REF!</definedName>
    <definedName name="_ACR10_1">#REF!</definedName>
    <definedName name="_ACR10_2">#REF!</definedName>
    <definedName name="_ACR10_3">#REF!</definedName>
    <definedName name="_ACR15" localSheetId="6">#REF!</definedName>
    <definedName name="_ACR15" localSheetId="5">#REF!</definedName>
    <definedName name="_ACR15">#REF!</definedName>
    <definedName name="_ACR15_1">#REF!</definedName>
    <definedName name="_ACR15_2">#REF!</definedName>
    <definedName name="_ACR15_3">#REF!</definedName>
    <definedName name="_acr20" localSheetId="6">#REF!</definedName>
    <definedName name="_acr20" localSheetId="5">#REF!</definedName>
    <definedName name="_acr20">#REF!</definedName>
    <definedName name="_acr20_1">#REF!</definedName>
    <definedName name="_acr20_2">#REF!</definedName>
    <definedName name="_acr20_3">#REF!</definedName>
    <definedName name="_acr5">#REF!</definedName>
    <definedName name="_acr5_1">#REF!</definedName>
    <definedName name="_acr5_2">#REF!</definedName>
    <definedName name="_acr5_3">#REF!</definedName>
    <definedName name="_AFO2">#REF!</definedName>
    <definedName name="_AFO2_1">#REF!</definedName>
    <definedName name="_AFO2_2">#REF!</definedName>
    <definedName name="_afo3" hidden="1">'[1]DI-STP - PMS'!#REF!</definedName>
    <definedName name="_afo4" hidden="1">'[1]DI-STP - PMS'!#REF!</definedName>
    <definedName name="_ARQ1">#REF!</definedName>
    <definedName name="_ARQ1_1">#REF!</definedName>
    <definedName name="_ARQ1_2">#REF!</definedName>
    <definedName name="_ARQ1_3">#REF!</definedName>
    <definedName name="_B">#REF!</definedName>
    <definedName name="_B_1">#REF!</definedName>
    <definedName name="_B_2">#REF!</definedName>
    <definedName name="_BD2" localSheetId="6">#REF!</definedName>
    <definedName name="_BD2" localSheetId="5">#REF!</definedName>
    <definedName name="_BD2" localSheetId="0">#REF!</definedName>
    <definedName name="_BD2">#REF!</definedName>
    <definedName name="_BD2___0" localSheetId="6">#REF!</definedName>
    <definedName name="_BD2___0" localSheetId="5">#REF!</definedName>
    <definedName name="_BD2___0">#REF!</definedName>
    <definedName name="_BD2___0_1">#REF!</definedName>
    <definedName name="_BD2___0_2">#REF!</definedName>
    <definedName name="_BD2_1">"$#REF!.$A$1:$K$550"</definedName>
    <definedName name="_BD2_1_1">"$#REF!.$A$1:$K$550"</definedName>
    <definedName name="_BD2_2" localSheetId="6">#REF!</definedName>
    <definedName name="_BD2_2" localSheetId="5">#REF!</definedName>
    <definedName name="_BD2_2" localSheetId="0">#REF!</definedName>
    <definedName name="_BD2_2">#REF!</definedName>
    <definedName name="_BD2_2_1">#REF!</definedName>
    <definedName name="_BD2_2_2">#REF!</definedName>
    <definedName name="_BD2_3" localSheetId="6">#REF!</definedName>
    <definedName name="_BD2_3" localSheetId="5">#REF!</definedName>
    <definedName name="_BD2_3" localSheetId="0">#REF!</definedName>
    <definedName name="_BD2_3">#REF!</definedName>
    <definedName name="_BD2_3_1">#REF!</definedName>
    <definedName name="_BD2_3_2">#REF!</definedName>
    <definedName name="_BD2_4" localSheetId="6">#REF!</definedName>
    <definedName name="_BD2_4" localSheetId="5">#REF!</definedName>
    <definedName name="_BD2_4">#REF!</definedName>
    <definedName name="_BD2_4_1">"$#REF!.$A$7:$E$47"</definedName>
    <definedName name="_BD2_4_1_1">"$#REF!.$A$7:$E$47"</definedName>
    <definedName name="_BD2_4_2">#REF!</definedName>
    <definedName name="_BD2_4_3">#REF!</definedName>
    <definedName name="_BD2_4_4" localSheetId="6">#REF!</definedName>
    <definedName name="_BD2_4_4" localSheetId="5">#REF!</definedName>
    <definedName name="_BD2_4_4">#REF!</definedName>
    <definedName name="_BD2_4_5">"$#REF!.$A$7:$E$49"</definedName>
    <definedName name="_BD2_4_6">"$#REF!.$A$7:$E$49"</definedName>
    <definedName name="_BD2_4_7">"$#REF!.$A$7:$E$47"</definedName>
    <definedName name="_BD2_5" localSheetId="6">#REF!</definedName>
    <definedName name="_BD2_5" localSheetId="5">#REF!</definedName>
    <definedName name="_BD2_5">"$#REF!.$A$1:$K$557"</definedName>
    <definedName name="_BD2_6">"$#REF!.$A$1:$K$557"</definedName>
    <definedName name="_BD2_7">"$#REF!.$A$1:$K$550"</definedName>
    <definedName name="_BD22" localSheetId="6">#REF!</definedName>
    <definedName name="_BD22" localSheetId="5">#REF!</definedName>
    <definedName name="_BD22" localSheetId="0">#REF!</definedName>
    <definedName name="_BD22">#REF!</definedName>
    <definedName name="_BD22_1">#REF!</definedName>
    <definedName name="_BD22_2">#REF!</definedName>
    <definedName name="_BD22_3">#REF!</definedName>
    <definedName name="_BD22_5">#REF!</definedName>
    <definedName name="_BD22_6">#REF!</definedName>
    <definedName name="_BD222" localSheetId="6">#REF!</definedName>
    <definedName name="_BD222" localSheetId="5">#REF!</definedName>
    <definedName name="_BD222">#REF!</definedName>
    <definedName name="_BD222_1">#REF!</definedName>
    <definedName name="_BD222_2">#REF!</definedName>
    <definedName name="_BD222_3">#REF!</definedName>
    <definedName name="_BD222_5">#REF!</definedName>
    <definedName name="_BD222_6">#REF!</definedName>
    <definedName name="_C">#REF!</definedName>
    <definedName name="_C_1">#REF!</definedName>
    <definedName name="_C_2">#REF!</definedName>
    <definedName name="_cab1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xlnm._FilterDatabase" localSheetId="2" hidden="1">ODT!#REF!</definedName>
    <definedName name="_GLB2">#REF!</definedName>
    <definedName name="_I">#REF!</definedName>
    <definedName name="_I_1">#REF!</definedName>
    <definedName name="_I_2">#REF!</definedName>
    <definedName name="_i3">#REF!</definedName>
    <definedName name="_J">#REF!</definedName>
    <definedName name="_J_1">#REF!</definedName>
    <definedName name="_J_2">#REF!</definedName>
    <definedName name="_Key1" hidden="1">#REF!</definedName>
    <definedName name="_Key2" hidden="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OB">#REF!</definedName>
    <definedName name="_O">#REF!</definedName>
    <definedName name="_O_1">#REF!</definedName>
    <definedName name="_O_2">#REF!</definedName>
    <definedName name="_Order1" hidden="1">0</definedName>
    <definedName name="_Order2" hidden="1">0</definedName>
    <definedName name="_P">#REF!</definedName>
    <definedName name="_P_1">#REF!</definedName>
    <definedName name="_P_2">#REF!</definedName>
    <definedName name="_PL1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QT100" localSheetId="5">#REF!</definedName>
    <definedName name="_QT100">#REF!</definedName>
    <definedName name="_QT100_1">#REF!</definedName>
    <definedName name="_QT100_2">#REF!</definedName>
    <definedName name="_QT100_3">#REF!</definedName>
    <definedName name="_QT2" localSheetId="5">#REF!</definedName>
    <definedName name="_QT2">#REF!</definedName>
    <definedName name="_QT2_1">#REF!</definedName>
    <definedName name="_QT2_2">#REF!</definedName>
    <definedName name="_QT2_3">#REF!</definedName>
    <definedName name="_QT3" localSheetId="5">#REF!</definedName>
    <definedName name="_QT3">#REF!</definedName>
    <definedName name="_QT3_1">#REF!</definedName>
    <definedName name="_QT3_2">#REF!</definedName>
    <definedName name="_QT3_3">#REF!</definedName>
    <definedName name="_QT4">#REF!</definedName>
    <definedName name="_QT4_1">#REF!</definedName>
    <definedName name="_QT4_2">#REF!</definedName>
    <definedName name="_QT4_3">#REF!</definedName>
    <definedName name="_QT50">#REF!</definedName>
    <definedName name="_QT50_1">#REF!</definedName>
    <definedName name="_QT50_2">#REF!</definedName>
    <definedName name="_QT50_3">#REF!</definedName>
    <definedName name="_QT75">#REF!</definedName>
    <definedName name="_QT75_1">#REF!</definedName>
    <definedName name="_QT75_2">#REF!</definedName>
    <definedName name="_QT75_3">#REF!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Sort" hidden="1">#REF!</definedName>
    <definedName name="_svi2">#REF!</definedName>
    <definedName name="_T">#REF!</definedName>
    <definedName name="_T_1">#REF!</definedName>
    <definedName name="_T_2">#REF!</definedName>
    <definedName name="_Toc181660849_1">"$'S D A I '.$#REF!$#REF!"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a">#REF!</definedName>
    <definedName name="a_1">#REF!</definedName>
    <definedName name="a_2">#REF!</definedName>
    <definedName name="aa" localSheetId="6" hidden="1">'[1]DI-STP - PMS'!#REF!</definedName>
    <definedName name="aa" localSheetId="5" hidden="1">'[1]DI-STP - PMS'!#REF!</definedName>
    <definedName name="aa">#REF!</definedName>
    <definedName name="aaa" localSheetId="6">#REF!</definedName>
    <definedName name="aaa" localSheetId="5">#REF!</definedName>
    <definedName name="aaa">#REF!</definedName>
    <definedName name="AAAAAA">#REF!</definedName>
    <definedName name="aaaaaaaaaaaaaaaaaaaaaaa" localSheetId="6" hidden="1">'[1]DI-STP - PMS'!#REF!</definedName>
    <definedName name="aaaaaaaaaaaaaaaaaaaaaaa" localSheetId="5" hidden="1">'[1]DI-STP - PMS'!#REF!</definedName>
    <definedName name="aaaaaaaaaaaaaaaaaaaaaaa" hidden="1">'[1]DI-STP - PMS'!#REF!</definedName>
    <definedName name="abebqt">#REF!</definedName>
    <definedName name="abebqt_1">#REF!</definedName>
    <definedName name="abebqt_2">#REF!</definedName>
    <definedName name="ACADUC" localSheetId="6">#REF!</definedName>
    <definedName name="ACADUC" localSheetId="5">#REF!</definedName>
    <definedName name="ACADUC">#REF!</definedName>
    <definedName name="ACADUC_1">#REF!</definedName>
    <definedName name="ACADUC_2">#REF!</definedName>
    <definedName name="ACBEB" localSheetId="6">#REF!</definedName>
    <definedName name="ACBEB" localSheetId="5">#REF!</definedName>
    <definedName name="ACBEB">#REF!</definedName>
    <definedName name="ACBEB_1">#REF!</definedName>
    <definedName name="ACBEB_2">#REF!</definedName>
    <definedName name="ACBOMB">#REF!</definedName>
    <definedName name="ACBOMB_1">#REF!</definedName>
    <definedName name="ACBOMB_2">#REF!</definedName>
    <definedName name="ACCHAF">#REF!</definedName>
    <definedName name="ACCHAF_1">#REF!</definedName>
    <definedName name="ACCHAF_2">#REF!</definedName>
    <definedName name="ACDER">#REF!</definedName>
    <definedName name="ACDER_1">#REF!</definedName>
    <definedName name="ACDER_2">#REF!</definedName>
    <definedName name="ACDIV">#REF!</definedName>
    <definedName name="ACDIV_1">#REF!</definedName>
    <definedName name="ACDIV_2">#REF!</definedName>
    <definedName name="ACEQP">#REF!</definedName>
    <definedName name="ACEQP_1">#REF!</definedName>
    <definedName name="ACEQP_2">#REF!</definedName>
    <definedName name="ACHAFQT">#REF!</definedName>
    <definedName name="ACHAFQT_1">#REF!</definedName>
    <definedName name="ACHAFQT_2">#REF!</definedName>
    <definedName name="ACMUR">#REF!</definedName>
    <definedName name="ACMUR_1">#REF!</definedName>
    <definedName name="ACMUR_2">#REF!</definedName>
    <definedName name="ACONT2">#REF!</definedName>
    <definedName name="ACONT2_1">#REF!</definedName>
    <definedName name="ACONT2_2">#REF!</definedName>
    <definedName name="ACPIPA">#REF!</definedName>
    <definedName name="ACPIPA_1">#REF!</definedName>
    <definedName name="ACPIPA_2">#REF!</definedName>
    <definedName name="ACR10_1">#REF!</definedName>
    <definedName name="ACR10_2">#REF!</definedName>
    <definedName name="ACR15_1">#REF!</definedName>
    <definedName name="ACR15_2">#REF!</definedName>
    <definedName name="acr20_1">#REF!</definedName>
    <definedName name="acr20_2">#REF!</definedName>
    <definedName name="acr5_1">#REF!</definedName>
    <definedName name="acr5_2">#REF!</definedName>
    <definedName name="ACTRANSP">#REF!</definedName>
    <definedName name="ACTRANSP_1">#REF!</definedName>
    <definedName name="ACTRANSP_2">#REF!</definedName>
    <definedName name="adda" localSheetId="6" hidden="1">'[1]DI-STP - PMS'!#REF!</definedName>
    <definedName name="adda" localSheetId="5" hidden="1">'[1]DI-STP - PMS'!#REF!</definedName>
    <definedName name="adda" hidden="1">'[1]DI-STP - PMS'!#REF!</definedName>
    <definedName name="ADRIANA_GOMES">#REF!</definedName>
    <definedName name="ADUCQT" localSheetId="6">#REF!</definedName>
    <definedName name="ADUCQT" localSheetId="5">#REF!</definedName>
    <definedName name="ADUCQT">#REF!</definedName>
    <definedName name="ADUCQT_1">#REF!</definedName>
    <definedName name="ADUCQT_2">#REF!</definedName>
    <definedName name="AEHA" localSheetId="6" hidden="1">'[1]DI-STP - PMS'!#REF!</definedName>
    <definedName name="AEHA" localSheetId="5" hidden="1">'[1]DI-STP - PMS'!#REF!</definedName>
    <definedName name="AEHA" hidden="1">'[1]DI-STP - PMS'!#REF!</definedName>
    <definedName name="afo">#REF!</definedName>
    <definedName name="afo_1">"#REF!"</definedName>
    <definedName name="AITEM" localSheetId="6">#REF!</definedName>
    <definedName name="AITEM" localSheetId="5">#REF!</definedName>
    <definedName name="AITEM">#REF!</definedName>
    <definedName name="AITEM_1">#REF!</definedName>
    <definedName name="AITEM_2">#REF!</definedName>
    <definedName name="ALEXANDRE_REZENDE">#REF!</definedName>
    <definedName name="ALTADUC" localSheetId="6">#REF!</definedName>
    <definedName name="ALTADUC" localSheetId="5">#REF!</definedName>
    <definedName name="ALTADUC">#REF!</definedName>
    <definedName name="ALTADUC_1">#REF!</definedName>
    <definedName name="ALTADUC_2">#REF!</definedName>
    <definedName name="ALTBOMB">#REF!</definedName>
    <definedName name="ALTBOMB_1">#REF!</definedName>
    <definedName name="ALTBOMB_2">#REF!</definedName>
    <definedName name="ALTCAP">#REF!</definedName>
    <definedName name="ALTCAP_1">#REF!</definedName>
    <definedName name="ALTCAP_2">#REF!</definedName>
    <definedName name="ALTDER">#REF!</definedName>
    <definedName name="ALTDER_1">#REF!</definedName>
    <definedName name="ALTDER_2">#REF!</definedName>
    <definedName name="ALTEQUIP">#REF!</definedName>
    <definedName name="ALTEQUIP_1">#REF!</definedName>
    <definedName name="ALTEQUIP_2">#REF!</definedName>
    <definedName name="ALTIEQP">#REF!</definedName>
    <definedName name="ALTIEQP_1">#REF!</definedName>
    <definedName name="ALTIEQP_2">#REF!</definedName>
    <definedName name="ALTMUR">#REF!</definedName>
    <definedName name="ALTMUR_1">#REF!</definedName>
    <definedName name="ALTMUR_2">#REF!</definedName>
    <definedName name="ALTRES10">#REF!</definedName>
    <definedName name="ALTRES10_1">#REF!</definedName>
    <definedName name="ALTRES10_2">#REF!</definedName>
    <definedName name="ALTRES15">#REF!</definedName>
    <definedName name="ALTRES15_1">#REF!</definedName>
    <definedName name="ALTRES15_2">#REF!</definedName>
    <definedName name="ALTRES20">#REF!</definedName>
    <definedName name="ALTRES20_1">#REF!</definedName>
    <definedName name="ALTRES20_2">#REF!</definedName>
    <definedName name="ALTTRANS">#REF!</definedName>
    <definedName name="ALTTRANS_1">#REF!</definedName>
    <definedName name="ALTTRANS_2">#REF!</definedName>
    <definedName name="ALUNOS">#REF!</definedName>
    <definedName name="amarela">#REF!</definedName>
    <definedName name="andre">#REF!</definedName>
    <definedName name="anexo">#N/A</definedName>
    <definedName name="ANTIGA">#REF!</definedName>
    <definedName name="AQTEMP1" localSheetId="6">#REF!</definedName>
    <definedName name="AQTEMP1" localSheetId="5">#REF!</definedName>
    <definedName name="AQTEMP1">#REF!</definedName>
    <definedName name="AQTEMP1_1">#REF!</definedName>
    <definedName name="AQTEMP1_2">#REF!</definedName>
    <definedName name="AQTEMP2">#REF!</definedName>
    <definedName name="AQTEMP2_1">#REF!</definedName>
    <definedName name="AQTEMP2_2">#REF!</definedName>
    <definedName name="area">#REF!</definedName>
    <definedName name="_xlnm.Print_Area" localSheetId="6">BDI!$A$1:$K$43</definedName>
    <definedName name="_xlnm.Print_Area" localSheetId="3">CFF!$A$1:$G$30</definedName>
    <definedName name="_xlnm.Print_Area" localSheetId="4">CPUs!$A$1:$J$1157</definedName>
    <definedName name="_xlnm.Print_Area" localSheetId="5">'ES GO 118,33%'!$A$1:$D$49</definedName>
    <definedName name="_xlnm.Print_Area" localSheetId="0">'GRCS '!$A$1:$F$38</definedName>
    <definedName name="_xlnm.Print_Area">#REF!</definedName>
    <definedName name="Área_impressão_IM" localSheetId="6">#REF!</definedName>
    <definedName name="Área_impressão_IM" localSheetId="5">#REF!</definedName>
    <definedName name="Área_impressão_IM">#REF!</definedName>
    <definedName name="ARQ" localSheetId="6">#REF!</definedName>
    <definedName name="ARQ" localSheetId="5">#REF!</definedName>
    <definedName name="ARQ">#REF!</definedName>
    <definedName name="ARQ_1">#REF!</definedName>
    <definedName name="ARQ_2">#REF!</definedName>
    <definedName name="ARQ1_1">#REF!</definedName>
    <definedName name="ARQ1_2">#REF!</definedName>
    <definedName name="ARQERR" localSheetId="6">#REF!</definedName>
    <definedName name="ARQERR" localSheetId="5">#REF!</definedName>
    <definedName name="ARQERR">#REF!</definedName>
    <definedName name="ARQERR_1">#REF!</definedName>
    <definedName name="ARQERR_2">#REF!</definedName>
    <definedName name="ARQPLAN">#REF!</definedName>
    <definedName name="ARQPLAN_1">#REF!</definedName>
    <definedName name="ARQPLAN_2">#REF!</definedName>
    <definedName name="ARQT">#REF!</definedName>
    <definedName name="ARQT_1">#REF!</definedName>
    <definedName name="ARQT_2">#REF!</definedName>
    <definedName name="ARQTEMP">#REF!</definedName>
    <definedName name="ARQTEMP_1">#REF!</definedName>
    <definedName name="ARQTEMP_2">#REF!</definedName>
    <definedName name="ARQTXT">#REF!</definedName>
    <definedName name="ARQTXT_1">#REF!</definedName>
    <definedName name="ARQTXT_2">#REF!</definedName>
    <definedName name="ARTEMP">#REF!</definedName>
    <definedName name="ARTEMP_1">#REF!</definedName>
    <definedName name="ARTEMP_2">#REF!</definedName>
    <definedName name="as">#REF!</definedName>
    <definedName name="asa">#REF!</definedName>
    <definedName name="aux">#REF!</definedName>
    <definedName name="auxiliar">#REF!</definedName>
    <definedName name="azul">#REF!</definedName>
    <definedName name="AZULSINAL">#REF!</definedName>
    <definedName name="b">#REF!</definedName>
    <definedName name="b_1">#REF!</definedName>
    <definedName name="b_2">#REF!</definedName>
    <definedName name="_xlnm.Database">#REF!</definedName>
    <definedName name="bb">#REF!</definedName>
    <definedName name="bbb" localSheetId="6">#REF!</definedName>
    <definedName name="bbb" localSheetId="5">#REF!</definedName>
    <definedName name="bbb">'[10]PLO 053 _ Licitação'!$A$1:$M$65516,'[10]PLO 053 _ Licitação'!$A$1:$IV$12</definedName>
    <definedName name="bdi">#REF!</definedName>
    <definedName name="BDI.">#REF!</definedName>
    <definedName name="bebqt" localSheetId="5">#REF!</definedName>
    <definedName name="bebqt">#REF!</definedName>
    <definedName name="bebqt_1">#REF!</definedName>
    <definedName name="bebqt_2">#REF!</definedName>
    <definedName name="BG">#REF!</definedName>
    <definedName name="BGU">#REF!</definedName>
    <definedName name="Bomba_putzmeister">#REF!</definedName>
    <definedName name="BuiltIn_Print_Area" localSheetId="0">#REF!</definedName>
    <definedName name="BuiltIn_Print_Area">#REF!</definedName>
    <definedName name="BuiltIn_Print_Area___0">#REF!</definedName>
    <definedName name="BuiltIn_Print_Area_1">#REF!</definedName>
    <definedName name="BuiltIn_Print_Titles">#REF!</definedName>
    <definedName name="BuiltIn_Print_Titles___0">#REF!</definedName>
    <definedName name="BuiltIn_Print_Titles_1">#REF!</definedName>
    <definedName name="BuiltIn_Print_Titles_2">#REF!</definedName>
    <definedName name="BuiltIn_Print_Titles_3">#REF!</definedName>
    <definedName name="BuiltIn_Print_Titles_6">#REF!</definedName>
    <definedName name="cab_cortes">#REF!</definedName>
    <definedName name="cab_dmt">#REF!</definedName>
    <definedName name="cab_limpeza">#REF!</definedName>
    <definedName name="cabmeio">#REF!</definedName>
    <definedName name="cadastro">#REF!</definedName>
    <definedName name="CAMP">#REF!</definedName>
    <definedName name="CAMP_1">#REF!</definedName>
    <definedName name="CAMP_2">#REF!</definedName>
    <definedName name="CBU">#REF!</definedName>
    <definedName name="CBUII">#REF!</definedName>
    <definedName name="CBUQB">#REF!</definedName>
    <definedName name="CBUQc">#REF!</definedName>
    <definedName name="ccc">#REF!</definedName>
    <definedName name="ccc_1">#REF!</definedName>
    <definedName name="ccc_2">#REF!</definedName>
    <definedName name="CHAFQT">#REF!</definedName>
    <definedName name="CHAFQT_1">#REF!</definedName>
    <definedName name="CHAFQT_2">#REF!</definedName>
    <definedName name="CINTIA">#REF!</definedName>
    <definedName name="Código">#REF!</definedName>
    <definedName name="Código.">#REF!</definedName>
    <definedName name="COLSUB">#REF!</definedName>
    <definedName name="COLSUB_1">#REF!</definedName>
    <definedName name="COLSUB_2">#REF!</definedName>
    <definedName name="COMP_CIV">#REF!</definedName>
    <definedName name="COMP_ELE">#REF!</definedName>
    <definedName name="COMP_EST">#REF!</definedName>
    <definedName name="COMP_HID">#REF!</definedName>
    <definedName name="COMP_INI">#REF!</definedName>
    <definedName name="COMPOR">#REF!</definedName>
    <definedName name="Consumodemateriais">Plan1</definedName>
    <definedName name="CONT1" localSheetId="6">#REF!</definedName>
    <definedName name="CONT1" localSheetId="5">#REF!</definedName>
    <definedName name="CONT1">#REF!</definedName>
    <definedName name="CONT1_1">#REF!</definedName>
    <definedName name="CONT1_2">#REF!</definedName>
    <definedName name="CONT2">#REF!</definedName>
    <definedName name="CONT2_1">#REF!</definedName>
    <definedName name="CONT2_2">#REF!</definedName>
    <definedName name="CONT3">#REF!</definedName>
    <definedName name="CONT3_1">#REF!</definedName>
    <definedName name="CONT3_2">#REF!</definedName>
    <definedName name="CONTAIT">#REF!</definedName>
    <definedName name="CONTAIT_1">#REF!</definedName>
    <definedName name="CONTAIT_2">#REF!</definedName>
    <definedName name="CONTREC">#REF!</definedName>
    <definedName name="CONTREC_1">#REF!</definedName>
    <definedName name="CONTREC_2">#REF!</definedName>
    <definedName name="CONTRES">#REF!</definedName>
    <definedName name="CONTRES_1">#REF!</definedName>
    <definedName name="CONTRES_2">#REF!</definedName>
    <definedName name="corte">#REF!</definedName>
    <definedName name="D">#REF!</definedName>
    <definedName name="dadinho">#REF!</definedName>
    <definedName name="DADOS">#REF!</definedName>
    <definedName name="DANIELE_RODRIGUES">#REF!</definedName>
    <definedName name="data">#REF!</definedName>
    <definedName name="Data_Final">#REF!</definedName>
    <definedName name="Data_Início">#REF!</definedName>
    <definedName name="davi">#REF!</definedName>
    <definedName name="davi1">#REF!</definedName>
    <definedName name="DD">#REF!</definedName>
    <definedName name="DEA">#REF!</definedName>
    <definedName name="densidade_cap">#REF!</definedName>
    <definedName name="DERIVQT">#REF!</definedName>
    <definedName name="DERIVQT_1">#REF!</definedName>
    <definedName name="DERIVQT_2">#REF!</definedName>
    <definedName name="DES">#REF!</definedName>
    <definedName name="DIFQT">#REF!</definedName>
    <definedName name="DIFQT_1">#REF!</definedName>
    <definedName name="DIFQT_2">#REF!</definedName>
    <definedName name="DJ">#REF!</definedName>
    <definedName name="DMT_0_50">#REF!</definedName>
    <definedName name="DMT_10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a">#REF!</definedName>
    <definedName name="dreno">#REF!</definedName>
    <definedName name="DSFEW">#REF!</definedName>
    <definedName name="DSFEW_1">#REF!</definedName>
    <definedName name="DSFEW_2">#REF!</definedName>
    <definedName name="ECJ">#REF!</definedName>
    <definedName name="eeee">#REF!</definedName>
    <definedName name="EJ">#REF!</definedName>
    <definedName name="Empolamento">#REF!</definedName>
    <definedName name="EPVT">#REF!</definedName>
    <definedName name="EQPTO">#REF!</definedName>
    <definedName name="erer">#N/A</definedName>
    <definedName name="erter">#REF!</definedName>
    <definedName name="est">#REF!</definedName>
    <definedName name="Excel_BuiltIn__FilterDatabase">"$#REF!.$B$8:$M$9"</definedName>
    <definedName name="Excel_BuiltIn__FilterDatabase_1">#REF!</definedName>
    <definedName name="Excel_BuiltIn__FilterDatabase_1_1">#REF!</definedName>
    <definedName name="Excel_BuiltIn__FilterDatabase_1_1_1" localSheetId="5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2">#REF!</definedName>
    <definedName name="Excel_BuiltIn__FilterDatabase_1_1_2">#REF!</definedName>
    <definedName name="Excel_BuiltIn__FilterDatabase_2_1">#REF!</definedName>
    <definedName name="Excel_BuiltIn__FilterDatabase_2_1_1">#REF!</definedName>
    <definedName name="Excel_BuiltIn__FilterDatabase_2_1_1_1">#REF!</definedName>
    <definedName name="Excel_BuiltIn__FilterDatabase_2_1_1_1_1">#REF!</definedName>
    <definedName name="Excel_BuiltIn__FilterDatabase_2_1_1_1_1_1">#REF!</definedName>
    <definedName name="Excel_BuiltIn__FilterDatabase_2_1_1_1_1_1_1">#REF!</definedName>
    <definedName name="Excel_BuiltIn__FilterDatabase_2_1_1_1_1_1_1_1">#REF!</definedName>
    <definedName name="Excel_BuiltIn__FilterDatabase_2_1_1_1_1_1_1_1_1">#REF!</definedName>
    <definedName name="Excel_BuiltIn__FilterDatabase_2_1_2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2">#REF!</definedName>
    <definedName name="Excel_BuiltIn__FilterDatabase_4">#REF!</definedName>
    <definedName name="Excel_BuiltIn__FilterDatabase_4_1">"$#REF!.$A$6:$A$550"</definedName>
    <definedName name="Excel_BuiltIn__FilterDatabase_4_1_1">"$#REF!.$A$6:$A$550"</definedName>
    <definedName name="Excel_BuiltIn__FilterDatabase_4_2">#REF!</definedName>
    <definedName name="Excel_BuiltIn__FilterDatabase_4_3">#REF!</definedName>
    <definedName name="Excel_BuiltIn__FilterDatabase_4_4" localSheetId="6">#REF!</definedName>
    <definedName name="Excel_BuiltIn__FilterDatabase_4_4" localSheetId="5">#REF!</definedName>
    <definedName name="Excel_BuiltIn__FilterDatabase_4_4">#REF!</definedName>
    <definedName name="Excel_BuiltIn__FilterDatabase_4_5">"$#REF!.$A$6:$A$557"</definedName>
    <definedName name="Excel_BuiltIn__FilterDatabase_4_6">"$#REF!.$A$6:$A$557"</definedName>
    <definedName name="Excel_BuiltIn__FilterDatabase_4_7">"$#REF!.$A$6:$A$550"</definedName>
    <definedName name="Excel_BuiltIn__FilterDatabase_5">#REF!</definedName>
    <definedName name="Excel_BuiltIn__FilterDatabase_6_1">NA()</definedName>
    <definedName name="Excel_BuiltIn_Print_Area">"$#REF!.$B$1:$N$9"</definedName>
    <definedName name="Excel_BuiltIn_Print_Area_1" localSheetId="6">#REF!</definedName>
    <definedName name="Excel_BuiltIn_Print_Area_1" localSheetId="5">#REF!</definedName>
    <definedName name="Excel_BuiltIn_Print_Area_1">#REF!</definedName>
    <definedName name="Excel_BuiltIn_Print_Area_1_1" localSheetId="6">#REF!</definedName>
    <definedName name="Excel_BuiltIn_Print_Area_1_1" localSheetId="5">#REF!</definedName>
    <definedName name="Excel_BuiltIn_Print_Area_1_1">#REF!</definedName>
    <definedName name="Excel_BuiltIn_Print_Area_1_1_1" localSheetId="5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2">#REF!</definedName>
    <definedName name="Excel_BuiltIn_Print_Area_1_1_1_1_1_1_1_1_1_2">#REF!</definedName>
    <definedName name="Excel_BuiltIn_Print_Area_1_1_1_1_1_1_1_1_2">#REF!</definedName>
    <definedName name="Excel_BuiltIn_Print_Area_1_1_1_1_1_1_1_2">#REF!</definedName>
    <definedName name="Excel_BuiltIn_Print_Area_1_1_1_1_1_1_2">#REF!</definedName>
    <definedName name="Excel_BuiltIn_Print_Area_1_1_1_1_1_2">#REF!</definedName>
    <definedName name="Excel_BuiltIn_Print_Area_1_1_1_1_2">#REF!</definedName>
    <definedName name="Excel_BuiltIn_Print_Area_1_1_1_2">#REF!</definedName>
    <definedName name="Excel_BuiltIn_Print_Area_1_1_2">#REF!</definedName>
    <definedName name="Excel_BuiltIn_Print_Area_1_2">#REF!</definedName>
    <definedName name="Excel_BuiltIn_Print_Area_10">"$#REF!.$A$1:$J$71"</definedName>
    <definedName name="Excel_BuiltIn_Print_Area_11" localSheetId="6">#REF!</definedName>
    <definedName name="Excel_BuiltIn_Print_Area_11" localSheetId="5">#REF!</definedName>
    <definedName name="Excel_BuiltIn_Print_Area_11">"$#REF!.$A$1:$J$54"</definedName>
    <definedName name="Excel_BuiltIn_Print_Area_12" localSheetId="6">#REF!</definedName>
    <definedName name="Excel_BuiltIn_Print_Area_12" localSheetId="5">#REF!</definedName>
    <definedName name="Excel_BuiltIn_Print_Area_12">"$#REF!.$A$1:$J$30"</definedName>
    <definedName name="Excel_BuiltIn_Print_Area_13" localSheetId="6">#REF!</definedName>
    <definedName name="Excel_BuiltIn_Print_Area_13" localSheetId="5">#REF!</definedName>
    <definedName name="Excel_BuiltIn_Print_Area_13">#REF!</definedName>
    <definedName name="Excel_BuiltIn_Print_Area_2" localSheetId="5">#REF!</definedName>
    <definedName name="Excel_BuiltIn_Print_Area_2">#REF!</definedName>
    <definedName name="Excel_BuiltIn_Print_Area_2___0" localSheetId="5">#REF!</definedName>
    <definedName name="Excel_BuiltIn_Print_Area_2___0">#REF!</definedName>
    <definedName name="Excel_BuiltIn_Print_Area_2___0_1">#REF!</definedName>
    <definedName name="Excel_BuiltIn_Print_Area_2___0_2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_1_1_1">#REF!</definedName>
    <definedName name="Excel_BuiltIn_Print_Area_2_1_1_2">#REF!</definedName>
    <definedName name="Excel_BuiltIn_Print_Area_2_2">#REF!</definedName>
    <definedName name="Excel_BuiltIn_Print_Area_3">#REF!</definedName>
    <definedName name="Excel_BuiltIn_Print_Area_3_1" localSheetId="6">#REF!</definedName>
    <definedName name="Excel_BuiltIn_Print_Area_3_1" localSheetId="5">#REF!</definedName>
    <definedName name="Excel_BuiltIn_Print_Area_3_1">"$#REF!.$A$1:$R$39"</definedName>
    <definedName name="Excel_BuiltIn_Print_Area_3_1_1" localSheetId="6">#REF!</definedName>
    <definedName name="Excel_BuiltIn_Print_Area_3_1_1" localSheetId="5">#REF!</definedName>
    <definedName name="Excel_BuiltIn_Print_Area_3_1_1">#REF!</definedName>
    <definedName name="Excel_BuiltIn_Print_Area_3_1_1_1" localSheetId="5">#REF!</definedName>
    <definedName name="Excel_BuiltIn_Print_Area_3_1_1_1">#REF!</definedName>
    <definedName name="Excel_BuiltIn_Print_Area_3_1_1_1_1" localSheetId="5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2">#REF!</definedName>
    <definedName name="Excel_BuiltIn_Print_Area_3_1_1_1_2">#REF!</definedName>
    <definedName name="Excel_BuiltIn_Print_Area_3_1_1_2">#REF!</definedName>
    <definedName name="Excel_BuiltIn_Print_Area_3_2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4_1_1">"$#REF!.$A$1:$E$63"</definedName>
    <definedName name="Excel_BuiltIn_Print_Area_4_1_1_1">#REF!</definedName>
    <definedName name="Excel_BuiltIn_Print_Area_4_1_2">#REF!</definedName>
    <definedName name="Excel_BuiltIn_Print_Area_4_1_3">#REF!</definedName>
    <definedName name="Excel_BuiltIn_Print_Area_4_1_4" localSheetId="6">#REF!</definedName>
    <definedName name="Excel_BuiltIn_Print_Area_4_1_4" localSheetId="5">#REF!</definedName>
    <definedName name="Excel_BuiltIn_Print_Area_4_1_4">#REF!</definedName>
    <definedName name="Excel_BuiltIn_Print_Area_4_1_5">"$#REF!.$A$1:$E$65"</definedName>
    <definedName name="Excel_BuiltIn_Print_Area_4_1_6">"$#REF!.$A$1:$E$65"</definedName>
    <definedName name="Excel_BuiltIn_Print_Area_4_1_7">"$#REF!.$A$1:$E$63"</definedName>
    <definedName name="Excel_BuiltIn_Print_Area_4_2">#REF!</definedName>
    <definedName name="Excel_BuiltIn_Print_Area_4_3">#REF!</definedName>
    <definedName name="Excel_BuiltIn_Print_Area_4_4">#REF!</definedName>
    <definedName name="Excel_BuiltIn_Print_Area_5" localSheetId="6">#REF!</definedName>
    <definedName name="Excel_BuiltIn_Print_Area_5" localSheetId="5">#REF!</definedName>
    <definedName name="Excel_BuiltIn_Print_Area_5">"$#REF!.$A$1:$O$20"</definedName>
    <definedName name="Excel_BuiltIn_Print_Area_5_1">#REF!</definedName>
    <definedName name="Excel_BuiltIn_Print_Area_5_2">#REF!</definedName>
    <definedName name="Excel_BuiltIn_Print_Area_6" localSheetId="6">#REF!</definedName>
    <definedName name="Excel_BuiltIn_Print_Area_6" localSheetId="5">#REF!</definedName>
    <definedName name="Excel_BuiltIn_Print_Area_6">#REF!</definedName>
    <definedName name="Excel_BuiltIn_Print_Area_6_1">#REF!</definedName>
    <definedName name="Excel_BuiltIn_Print_Area_8" localSheetId="6">#REF!</definedName>
    <definedName name="Excel_BuiltIn_Print_Area_8" localSheetId="5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___0">NA()</definedName>
    <definedName name="Excel_BuiltIn_Print_Titles_1___0___0">NA()</definedName>
    <definedName name="Excel_BuiltIn_Print_Titles_1_1" localSheetId="6">#REF!</definedName>
    <definedName name="Excel_BuiltIn_Print_Titles_1_1" localSheetId="5">#REF!</definedName>
    <definedName name="Excel_BuiltIn_Print_Titles_1_1" localSheetId="0">#REF!</definedName>
    <definedName name="Excel_BuiltIn_Print_Titles_1_1">#REF!</definedName>
    <definedName name="Excel_BuiltIn_Print_Titles_1_1_1" localSheetId="6">NA()</definedName>
    <definedName name="Excel_BuiltIn_Print_Titles_1_1_1" localSheetId="5">NA()</definedName>
    <definedName name="Excel_BuiltIn_Print_Titles_1_1_1" localSheetId="0">#REF!</definedName>
    <definedName name="Excel_BuiltIn_Print_Titles_1_1_1">#REF!</definedName>
    <definedName name="Excel_BuiltIn_Print_Titles_1_1_1_1">#REF!</definedName>
    <definedName name="Excel_BuiltIn_Print_Titles_1_1_1_1_1">NA()</definedName>
    <definedName name="Excel_BuiltIn_Print_Titles_1_1_2">#REF!</definedName>
    <definedName name="Excel_BuiltIn_Print_Titles_1_2">#REF!</definedName>
    <definedName name="Excel_BuiltIn_Print_Titles_10">"$#REF!.$A$1:$I$65536;$#REF!.$A$1:$IV$62"</definedName>
    <definedName name="Excel_BuiltIn_Print_Titles_11">"$#REF!.$A$1:$I$65536;$#REF!.$A$1:$IV$45"</definedName>
    <definedName name="Excel_BuiltIn_Print_Titles_12">"$#REF!.$A$1:$I$65536;$#REF!.$A$1:$IV$21"</definedName>
    <definedName name="Excel_BuiltIn_Print_Titles_2" localSheetId="6">#REF!</definedName>
    <definedName name="Excel_BuiltIn_Print_Titles_2" localSheetId="5">#REF!</definedName>
    <definedName name="Excel_BuiltIn_Print_Titles_2" localSheetId="0">#REF!,#REF!</definedName>
    <definedName name="Excel_BuiltIn_Print_Titles_2">#REF!,#REF!</definedName>
    <definedName name="Excel_BuiltIn_Print_Titles_2___2" localSheetId="6">#REF!</definedName>
    <definedName name="Excel_BuiltIn_Print_Titles_2___2" localSheetId="5">#REF!</definedName>
    <definedName name="Excel_BuiltIn_Print_Titles_2___2">#REF!</definedName>
    <definedName name="Excel_BuiltIn_Print_Titles_2___2_1">#REF!</definedName>
    <definedName name="Excel_BuiltIn_Print_Titles_2___2_2">#REF!</definedName>
    <definedName name="Excel_BuiltIn_Print_Titles_2_1" localSheetId="6">#REF!,#REF!</definedName>
    <definedName name="Excel_BuiltIn_Print_Titles_2_1" localSheetId="5">#REF!,#REF!</definedName>
    <definedName name="Excel_BuiltIn_Print_Titles_2_1" localSheetId="0">#REF!,#REF!</definedName>
    <definedName name="Excel_BuiltIn_Print_Titles_2_1">#REF!,#REF!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0">#REF!,#REF!</definedName>
    <definedName name="Excel_BuiltIn_Print_Titles_2_1_1">#REF!,#REF!</definedName>
    <definedName name="Excel_BuiltIn_Print_Titles_2_1_1_1">"$#REF!.$A$1:$M$65524;$#REF!.$A$1:$IV$13"</definedName>
    <definedName name="Excel_BuiltIn_Print_Titles_2_1_1_1_1">"$#REF!.$A$1:$M$65524;$#REF!.$A$1:$IV$13"</definedName>
    <definedName name="Excel_BuiltIn_Print_Titles_2_1_1_1_1_1">"$#REF!.$A$1:$M$64963;$#REF!.$A$1:$IV$13"</definedName>
    <definedName name="Excel_BuiltIn_Print_Titles_2_1_1_1_1_1_1">(#REF!,#REF!)</definedName>
    <definedName name="Excel_BuiltIn_Print_Titles_2_1_1_2">"$#REF!.$A$1:$M$64963;$#REF!.$A$1:$IV$13"</definedName>
    <definedName name="Excel_BuiltIn_Print_Titles_2_1_1_2_1">"$#REF!.$A$1:$M$64970;$#REF!.$A$1:$IV$13"</definedName>
    <definedName name="Excel_BuiltIn_Print_Titles_2_1_1_2_1_1">"$#REF!.$A$1:$M$64970;$#REF!.$A$1:$IV$13"</definedName>
    <definedName name="Excel_BuiltIn_Print_Titles_2_1_1_3" localSheetId="6">[11]Recuperada_Plan1!$A:$M,[11]Recuperada_Plan1!$1:$13</definedName>
    <definedName name="Excel_BuiltIn_Print_Titles_2_1_1_3" localSheetId="5">[11]Recuperada_Plan1!$A:$M,[11]Recuperada_Plan1!$1:$13</definedName>
    <definedName name="Excel_BuiltIn_Print_Titles_2_1_1_3" localSheetId="0">#N/A</definedName>
    <definedName name="Excel_BuiltIn_Print_Titles_2_1_1_3">#N/A</definedName>
    <definedName name="Excel_BuiltIn_Print_Titles_2_1_1_3_1">#N/A</definedName>
    <definedName name="Excel_BuiltIn_Print_Titles_2_1_1_3_2">([4]Recuperada_Plan1!$A$1:$M$65536,[4]Recuperada_Plan1!$A$1:$IV$13)</definedName>
    <definedName name="Excel_BuiltIn_Print_Titles_2_1_1_3_3">([4]Recuperada_Plan1!$A$1:$M$65536,[4]Recuperada_Plan1!$A$1:$IV$13)</definedName>
    <definedName name="Excel_BuiltIn_Print_Titles_2_1_1_3_5">([4]Recuperada_Plan1!$A$1:$M$65536,[4]Recuperada_Plan1!$A$1:$IV$13)</definedName>
    <definedName name="Excel_BuiltIn_Print_Titles_2_1_1_3_6">([4]Recuperada_Plan1!$A$1:$M$65536,[4]Recuperada_Plan1!$A$1:$IV$13)</definedName>
    <definedName name="Excel_BuiltIn_Print_Titles_2_1_1_4" localSheetId="6">#REF!,#REF!</definedName>
    <definedName name="Excel_BuiltIn_Print_Titles_2_1_1_4" localSheetId="5">#REF!,#REF!</definedName>
    <definedName name="Excel_BuiltIn_Print_Titles_2_1_1_4">(#REF!,#REF!)</definedName>
    <definedName name="Excel_BuiltIn_Print_Titles_2_1_1_5">"$#REF!.$A$1:$M$64970;$#REF!.$A$1:$IV$13"</definedName>
    <definedName name="Excel_BuiltIn_Print_Titles_2_1_1_6">"$#REF!.$A$1:$M$65533;$#REF!.$A$1:$IV$13"</definedName>
    <definedName name="Excel_BuiltIn_Print_Titles_2_1_1_7">"$#REF!.$A$1:$M$64963;$#REF!.$A$1:$IV$13"</definedName>
    <definedName name="Excel_BuiltIn_Print_Titles_2_1_2" localSheetId="6">#REF!,#REF!</definedName>
    <definedName name="Excel_BuiltIn_Print_Titles_2_1_2" localSheetId="5">#REF!,#REF!</definedName>
    <definedName name="Excel_BuiltIn_Print_Titles_2_1_2" localSheetId="0">#REF!,#REF!</definedName>
    <definedName name="Excel_BuiltIn_Print_Titles_2_1_2">#REF!,#REF!</definedName>
    <definedName name="Excel_BuiltIn_Print_Titles_2_1_2_1">"$#REF!.$A$1:$M$65531;$#REF!.$A$1:$IV$13"</definedName>
    <definedName name="Excel_BuiltIn_Print_Titles_2_1_2_2">('[12]PLO com BDI '!$A$1:$M$64818,'[12]PLO com BDI '!$A$1:$IV$13)</definedName>
    <definedName name="Excel_BuiltIn_Print_Titles_2_1_2_3">('[12]PLO sem BDI '!$A$1:$M$64818,'[12]PLO sem BDI '!$A$1:$IV$13)</definedName>
    <definedName name="Excel_BuiltIn_Print_Titles_2_1_2_4">(#REF!,#REF!)</definedName>
    <definedName name="Excel_BuiltIn_Print_Titles_2_1_3" localSheetId="6">'[13]PLO Proprietário'!$A:$M,'[13]PLO Proprietário'!$A$1:$IR$13</definedName>
    <definedName name="Excel_BuiltIn_Print_Titles_2_1_3" localSheetId="5">'[13]PLO Proprietário'!$A:$M,'[13]PLO Proprietário'!$A$1:$IR$13</definedName>
    <definedName name="Excel_BuiltIn_Print_Titles_2_1_3" localSheetId="0">#N/A</definedName>
    <definedName name="Excel_BuiltIn_Print_Titles_2_1_3">#N/A</definedName>
    <definedName name="Excel_BuiltIn_Print_Titles_2_1_3_1" localSheetId="6">'[13]PLO Proprietário'!$A$1:$M$64702,'[13]PLO Proprietário'!$A$1:$IR$13</definedName>
    <definedName name="Excel_BuiltIn_Print_Titles_2_1_3_1" localSheetId="5">'[13]PLO Proprietário'!$A$1:$M$64702,'[13]PLO Proprietário'!$A$1:$IR$13</definedName>
    <definedName name="Excel_BuiltIn_Print_Titles_2_1_3_1">#N/A</definedName>
    <definedName name="Excel_BuiltIn_Print_Titles_2_1_3_1_1">(#REF!,#REF!)</definedName>
    <definedName name="Excel_BuiltIn_Print_Titles_2_1_3_2">([4]Recuperada_Plan1!$A$1:$M$65536,[4]Recuperada_Plan1!$A$1:$IV$13)</definedName>
    <definedName name="Excel_BuiltIn_Print_Titles_2_1_3_3">([4]Recuperada_Plan1!$A$1:$M$65536,[4]Recuperada_Plan1!$A$1:$IV$13)</definedName>
    <definedName name="Excel_BuiltIn_Print_Titles_2_1_3_5">([4]Recuperada_Plan1!$A$1:$M$65536,[4]Recuperada_Plan1!$A$1:$IV$13)</definedName>
    <definedName name="Excel_BuiltIn_Print_Titles_2_1_3_6">([4]Recuperada_Plan1!$A$1:$M$65536,[4]Recuperada_Plan1!$A$1:$IV$13)</definedName>
    <definedName name="Excel_BuiltIn_Print_Titles_2_1_4" localSheetId="6">#REF!,#REF!</definedName>
    <definedName name="Excel_BuiltIn_Print_Titles_2_1_4" localSheetId="5">#REF!,#REF!</definedName>
    <definedName name="Excel_BuiltIn_Print_Titles_2_1_4" localSheetId="0">#REF!,#REF!</definedName>
    <definedName name="Excel_BuiltIn_Print_Titles_2_1_4">#REF!,#REF!</definedName>
    <definedName name="Excel_BuiltIn_Print_Titles_2_1_4_1" localSheetId="6">#REF!,#REF!</definedName>
    <definedName name="Excel_BuiltIn_Print_Titles_2_1_4_1" localSheetId="5">#REF!,#REF!</definedName>
    <definedName name="Excel_BuiltIn_Print_Titles_2_1_4_1">#REF!,#REF!</definedName>
    <definedName name="Excel_BuiltIn_Print_Titles_2_1_4_1_1">(#REF!,#REF!)</definedName>
    <definedName name="Excel_BuiltIn_Print_Titles_2_1_4_2">(#REF!,#REF!)</definedName>
    <definedName name="Excel_BuiltIn_Print_Titles_2_1_5">"$#REF!.$A$1:$M$65531;$#REF!.$A$1:$IV$13"</definedName>
    <definedName name="Excel_BuiltIn_Print_Titles_2_1_6">"$#REF!.$A$1:$M$65533;$#REF!.$A$1:$IV$13"</definedName>
    <definedName name="Excel_BuiltIn_Print_Titles_2_1_7">"$#REF!.$A$1:$M$65524;$#REF!.$A$1:$IV$13"</definedName>
    <definedName name="Excel_BuiltIn_Print_Titles_2_2">"$#REF!.$A$1:$M$65533;$#REF!.$A$1:$IV$13"</definedName>
    <definedName name="Excel_BuiltIn_Print_Titles_2_2_1">"$#REF!.$A$1:$M$65533;$#REF!.$A$1:$IV$13"</definedName>
    <definedName name="Excel_BuiltIn_Print_Titles_2_3">(#REF!,#REF!)</definedName>
    <definedName name="Excel_BuiltIn_Print_Titles_2_4" localSheetId="6">#REF!,#REF!</definedName>
    <definedName name="Excel_BuiltIn_Print_Titles_2_4" localSheetId="5">#REF!,#REF!</definedName>
    <definedName name="Excel_BuiltIn_Print_Titles_2_4" localSheetId="0">#REF!,#REF!</definedName>
    <definedName name="Excel_BuiltIn_Print_Titles_2_4">#REF!,#REF!</definedName>
    <definedName name="Excel_BuiltIn_Print_Titles_2_4_1">(#REF!,#REF!)</definedName>
    <definedName name="Excel_BuiltIn_Print_Titles_2_4_2">(#REF!,#REF!)</definedName>
    <definedName name="Excel_BuiltIn_Print_Titles_2_5">"$#REF!.$A$1:$M$65533;$#REF!.$A$1:$IV$13"</definedName>
    <definedName name="Excel_BuiltIn_Print_Titles_3">#REF!</definedName>
    <definedName name="Excel_BuiltIn_Print_Titles_3_1" localSheetId="6">'[14]PLO 053 _ Licitação'!$A$1:$M$65530,'[14]PLO 053 _ Licitação'!$1:$12</definedName>
    <definedName name="Excel_BuiltIn_Print_Titles_3_1" localSheetId="5">'[14]PLO 053 _ Licitação'!$A$1:$M$65530,'[14]PLO 053 _ Licitação'!$1:$12</definedName>
    <definedName name="Excel_BuiltIn_Print_Titles_3_1" localSheetId="0">'[10]PLO 053 _ Licitação'!$A$1:$M$65530,'[10]PLO 053 _ Licitação'!$A$1:$IV$12</definedName>
    <definedName name="Excel_BuiltIn_Print_Titles_3_1">#REF!,#REF!</definedName>
    <definedName name="Excel_BuiltIn_Print_Titles_3_1_1" localSheetId="6">'[15]PLO Licitação'!$A:$M,'[15]PLO Licitação'!$1:$12</definedName>
    <definedName name="Excel_BuiltIn_Print_Titles_3_1_1" localSheetId="5">'[15]PLO Licitação'!$A:$M,'[15]PLO Licitação'!$1:$12</definedName>
    <definedName name="Excel_BuiltIn_Print_Titles_3_1_1">('[16]PLO 053 _ Licitação'!$A$1:$M$65530,'[16]PLO 053 _ Licitação'!$A$1:$IV$12)</definedName>
    <definedName name="Excel_BuiltIn_Print_Titles_3_1_1_1">(#REF!,#REF!)</definedName>
    <definedName name="Excel_BuiltIn_Print_Titles_3_1_2">('[14]PLO 053 _ Licitação'!$A$1:$M$65530,'[14]PLO 053 _ Licitação'!$A$1:$IV$12)</definedName>
    <definedName name="Excel_BuiltIn_Print_Titles_3_1_3">('[14]PLO 053 _ Licitação'!$A$1:$M$65530,'[14]PLO 053 _ Licitação'!$A$1:$IV$12)</definedName>
    <definedName name="Excel_BuiltIn_Print_Titles_3_1_5">('[17]PLO 053 _ Licitação'!$A$1:$M$65530,'[17]PLO 053 _ Licitação'!$A$1:$IV$12)</definedName>
    <definedName name="Excel_BuiltIn_Print_Titles_3_1_6">('[14]PLO 053 _ Licitação'!$A$1:$M$65530,'[14]PLO 053 _ Licitação'!$A$1:$IV$12)</definedName>
    <definedName name="Excel_BuiltIn_Print_Titles_3_2">#REF!</definedName>
    <definedName name="Excel_BuiltIn_Print_Titles_4" localSheetId="6">#REF!</definedName>
    <definedName name="Excel_BuiltIn_Print_Titles_4" localSheetId="5">#REF!</definedName>
    <definedName name="Excel_BuiltIn_Print_Titles_4" localSheetId="0">#REF!</definedName>
    <definedName name="Excel_BuiltIn_Print_Titles_4">#REF!</definedName>
    <definedName name="Excel_BuiltIn_Print_Titles_4_1" localSheetId="6">#REF!</definedName>
    <definedName name="Excel_BuiltIn_Print_Titles_4_1" localSheetId="5">#REF!</definedName>
    <definedName name="Excel_BuiltIn_Print_Titles_4_1" localSheetId="0">#REF!</definedName>
    <definedName name="Excel_BuiltIn_Print_Titles_4_1">#REF!</definedName>
    <definedName name="Excel_BuiltIn_Print_Titles_4_1_1">"$#REF!.$A$1:$IV$8"</definedName>
    <definedName name="Excel_BuiltIn_Print_Titles_4_1_1_1">"$#REF!.$A$1:$B$65536;$#REF!.$A$1:$IV$6"</definedName>
    <definedName name="Excel_BuiltIn_Print_Titles_4_1_2">#REF!</definedName>
    <definedName name="Excel_BuiltIn_Print_Titles_4_1_3">#REF!</definedName>
    <definedName name="Excel_BuiltIn_Print_Titles_4_1_4">#REF!</definedName>
    <definedName name="Excel_BuiltIn_Print_Titles_4_2">#REF!</definedName>
    <definedName name="Excel_BuiltIn_Print_Titles_4_3">#REF!</definedName>
    <definedName name="Excel_BuiltIn_Print_Titles_4_4">#REF!</definedName>
    <definedName name="Excel_BuiltIn_Print_Titles_4_5">"$#REF!.$A$1:$IV$8"</definedName>
    <definedName name="Excel_BuiltIn_Print_Titles_4_6">"$#REF!.$A$1:$IV$8"</definedName>
    <definedName name="Excel_BuiltIn_Print_Titles_5" localSheetId="6">#REF!</definedName>
    <definedName name="Excel_BuiltIn_Print_Titles_5" localSheetId="5">#REF!</definedName>
    <definedName name="Excel_BuiltIn_Print_Titles_5" localSheetId="0">'[10]PLO 053 _ Licitação'!$A$1:$M$65516,'[10]PLO 053 _ Licitação'!$A$1:$IV$12</definedName>
    <definedName name="Excel_BuiltIn_Print_Titles_5">#REF!,#REF!</definedName>
    <definedName name="Excel_BuiltIn_Print_Titles_5_1">('[16]PLO 053 _ Licitação'!$A$1:$M$65516,'[16]PLO 053 _ Licitação'!$A$1:$IV$12)</definedName>
    <definedName name="Excel_BuiltIn_Print_Titles_5_2">('[14]PLO 053 _ Licitação'!$A$1:$M$65516,'[14]PLO 053 _ Licitação'!$A$1:$IV$12)</definedName>
    <definedName name="Excel_BuiltIn_Print_Titles_5_3">('[14]PLO 053 _ Licitação'!$A$1:$M$65516,'[14]PLO 053 _ Licitação'!$A$1:$IV$12)</definedName>
    <definedName name="Excel_BuiltIn_Print_Titles_5_5">('[17]PLO 053 _ Licitação'!$A$1:$M$65516,'[17]PLO 053 _ Licitação'!$A$1:$IV$12)</definedName>
    <definedName name="Excel_BuiltIn_Print_Titles_5_6">('[14]PLO 053 _ Licitação'!$A$1:$M$65516,'[14]PLO 053 _ Licitação'!$A$1:$IV$12)</definedName>
    <definedName name="Excel_BuiltIn_Print_Titles_8_1" localSheetId="6">[18]Estrutura!$A$1:$B$65520,[18]Estrutura!$1:$5</definedName>
    <definedName name="Excel_BuiltIn_Print_Titles_8_1" localSheetId="5">[18]Estrutura!$A$1:$B$65520,[18]Estrutura!$1:$5</definedName>
    <definedName name="Excel_BuiltIn_Print_Titles_8_1">[19]Estrutura!$A$1:$B$65520,[19]Estrutura!$A$1:$IV$5</definedName>
    <definedName name="Extenso">#N/A</definedName>
    <definedName name="f" localSheetId="6">#REF!</definedName>
    <definedName name="f" localSheetId="5">#REF!</definedName>
    <definedName name="F">#REF!</definedName>
    <definedName name="fabio" localSheetId="6">#REF!</definedName>
    <definedName name="fabio" localSheetId="5">#REF!</definedName>
    <definedName name="fabio">#REF!</definedName>
    <definedName name="fdsa">#REF!</definedName>
    <definedName name="FDSAFSA" hidden="1">'[1]DI-STP - PMS'!#REF!</definedName>
    <definedName name="fdsasda">#REF!</definedName>
    <definedName name="FE">#REF!</definedName>
    <definedName name="fer" localSheetId="6">#REF!</definedName>
    <definedName name="fer" localSheetId="5">#REF!</definedName>
    <definedName name="fer">#REF!</definedName>
    <definedName name="fern">#REF!</definedName>
    <definedName name="ff">#REF!</definedName>
    <definedName name="FINAL">#REF!</definedName>
    <definedName name="FotoCivil" localSheetId="6">'[20]BANCO DE DADOS'!$A$3:$A$31</definedName>
    <definedName name="FotoCivil" localSheetId="5">'[20]BANCO DE DADOS'!$A$3:$A$31</definedName>
    <definedName name="FotoCivil">'[21]BANCO DE DADOS'!$A$3:$A$31</definedName>
    <definedName name="FOTOELETRICO" localSheetId="6">'[20]BANCO DE DADOS'!$A$36:$A$64</definedName>
    <definedName name="FOTOELETRICO" localSheetId="5">'[20]BANCO DE DADOS'!$A$36:$A$64</definedName>
    <definedName name="FOTOELETRICO">'[21]BANCO DE DADOS'!$A$36:$A$64</definedName>
    <definedName name="FOTOHIDRO" localSheetId="6">'[20]BANCO DE DADOS'!$A$68:$A$96</definedName>
    <definedName name="FOTOHIDRO" localSheetId="5">'[20]BANCO DE DADOS'!$A$68:$A$96</definedName>
    <definedName name="FOTOHIDRO">'[21]BANCO DE DADOS'!$A$68:$A$96</definedName>
    <definedName name="FOTOTELEFONIA" localSheetId="6">'[20]BANCO DE DADOS'!$A$101:$A$129</definedName>
    <definedName name="FOTOTELEFONIA" localSheetId="5">'[20]BANCO DE DADOS'!$A$101:$A$129</definedName>
    <definedName name="FOTOTELEFONIA">'[21]BANCO DE DADOS'!$A$101:$A$129</definedName>
    <definedName name="g" localSheetId="6">#REF!,#REF!</definedName>
    <definedName name="g" localSheetId="5">#REF!,#REF!</definedName>
    <definedName name="g">#REF!,#REF!</definedName>
    <definedName name="gg">#REF!</definedName>
    <definedName name="GLAUCIA_REGINA">#REF!</definedName>
    <definedName name="_xlnm.Recorder">#REF!</definedName>
    <definedName name="grt">#REF!</definedName>
    <definedName name="h" localSheetId="6">#REF!</definedName>
    <definedName name="h" localSheetId="5">#REF!</definedName>
    <definedName name="h">#REF!</definedName>
    <definedName name="h_1">#REF!</definedName>
    <definedName name="hi">#REF!</definedName>
    <definedName name="HOJE" localSheetId="6">#REF!</definedName>
    <definedName name="HOJE" localSheetId="5">#REF!</definedName>
    <definedName name="HOJE">#REF!</definedName>
    <definedName name="HOJE_1">#REF!</definedName>
    <definedName name="HOJE_2">#REF!</definedName>
    <definedName name="HTML_CodePage" hidden="1">1252</definedName>
    <definedName name="HTML_Control" hidden="1">{"'1'!$A$2:$G$13"}</definedName>
    <definedName name="HTML_Description" hidden="1">""</definedName>
    <definedName name="HTML_Email" hidden="1">"marcos@highway.com.br"</definedName>
    <definedName name="HTML_Header" hidden="1">"1"</definedName>
    <definedName name="HTML_LastUpdate" hidden="1">"15/08/97"</definedName>
    <definedName name="HTML_LineAfter" hidden="1">TRUE</definedName>
    <definedName name="HTML_LineBefore" hidden="1">TRUE</definedName>
    <definedName name="HTML_Name" hidden="1">"PCRJ-SMO-CGC"</definedName>
    <definedName name="HTML_OBDlg2" hidden="1">TRUE</definedName>
    <definedName name="HTML_OBDlg4" hidden="1">TRUE</definedName>
    <definedName name="HTML_OS" hidden="1">0</definedName>
    <definedName name="HTML_PathFile" hidden="1">"C:\0marcos\MeuHTML.htm"</definedName>
    <definedName name="HTML_Title" hidden="1">"factoring"</definedName>
    <definedName name="hutyuyu">#REF!</definedName>
    <definedName name="hwqrgq">#REF!</definedName>
    <definedName name="HYUI.UIO">#REF!</definedName>
    <definedName name="IM">#REF!</definedName>
    <definedName name="IMPF" localSheetId="6">#REF!</definedName>
    <definedName name="IMPF" localSheetId="5">#REF!</definedName>
    <definedName name="IMPF">#REF!</definedName>
    <definedName name="IMPF_1">#REF!</definedName>
    <definedName name="IMPF_2">#REF!</definedName>
    <definedName name="IMPI">#REF!</definedName>
    <definedName name="IMPI_1">#REF!</definedName>
    <definedName name="IMPI_2">#REF!</definedName>
    <definedName name="IndAmbiencia" localSheetId="6">'[22]FEC- Form'!$I$21:$I$24</definedName>
    <definedName name="IndAmbiencia" localSheetId="5">'[22]FEC- Form'!$I$21:$I$24</definedName>
    <definedName name="IndAmbiencia">#REF!</definedName>
    <definedName name="IndRisco" localSheetId="6">'[22]FEC- Form'!$K$21:$K$24</definedName>
    <definedName name="IndRisco" localSheetId="5">'[22]FEC- Form'!$K$21:$K$24</definedName>
    <definedName name="IndRisco">#REF!</definedName>
    <definedName name="insumos">#REF!</definedName>
    <definedName name="ISUMOS_SINAPI">#REF!</definedName>
    <definedName name="ITEM">#REF!</definedName>
    <definedName name="ITEMCONT" localSheetId="6">#REF!</definedName>
    <definedName name="ITEMCONT" localSheetId="5">#REF!</definedName>
    <definedName name="ITEMCONT">#REF!</definedName>
    <definedName name="ITEMCONT_1">#REF!</definedName>
    <definedName name="ITEMCONT_2">#REF!</definedName>
    <definedName name="ITEMDER" localSheetId="6">#REF!</definedName>
    <definedName name="ITEMDER" localSheetId="5">#REF!</definedName>
    <definedName name="ITEMDER">#REF!</definedName>
    <definedName name="ITEMDER_1">#REF!</definedName>
    <definedName name="ITEMDER_2">#REF!</definedName>
    <definedName name="ITEMR20" localSheetId="6">#REF!</definedName>
    <definedName name="ITEMR20" localSheetId="5">#REF!</definedName>
    <definedName name="ITEMR20">#REF!</definedName>
    <definedName name="ITEMR20_1">#REF!</definedName>
    <definedName name="ITEMR20_2">#REF!</definedName>
    <definedName name="ITENS">#REF!</definedName>
    <definedName name="ITENS_1">#REF!</definedName>
    <definedName name="ITENS_2">#REF!</definedName>
    <definedName name="ITENS0">#REF!</definedName>
    <definedName name="ITENS0_1">#REF!</definedName>
    <definedName name="ITENS0_2">#REF!</definedName>
    <definedName name="ITENS1">#REF!</definedName>
    <definedName name="ITENS1_1">#REF!</definedName>
    <definedName name="ITENS1_2">#REF!</definedName>
    <definedName name="ITENSP">#REF!</definedName>
    <definedName name="ITENSP_1">#REF!</definedName>
    <definedName name="ITENSP_2">#REF!</definedName>
    <definedName name="ITENSPMED">#REF!</definedName>
    <definedName name="ITENSPMED_1">#REF!</definedName>
    <definedName name="ITENSPMED_2">#REF!</definedName>
    <definedName name="IURY">#REF!</definedName>
    <definedName name="Izabel" localSheetId="0">#REF!</definedName>
    <definedName name="Izabel">#REF!</definedName>
    <definedName name="JOAO">#REF!</definedName>
    <definedName name="JOSE_RODRIGUES">#REF!</definedName>
    <definedName name="k">#REF!</definedName>
    <definedName name="kapa">[23]Resumo!$K$7</definedName>
    <definedName name="koae">#REF!</definedName>
    <definedName name="kpavi">#REF!</definedName>
    <definedName name="kterra">#REF!</definedName>
    <definedName name="LEIS">#REF!</definedName>
    <definedName name="LILASDRENA">#REF!</definedName>
    <definedName name="limpeza" localSheetId="0">#REF!</definedName>
    <definedName name="limpeza">#REF!</definedName>
    <definedName name="LIN" localSheetId="6">#REF!</definedName>
    <definedName name="LIN" localSheetId="5">#REF!</definedName>
    <definedName name="LIN">#REF!</definedName>
    <definedName name="LIN_1">#REF!</definedName>
    <definedName name="LIN_2">#REF!</definedName>
    <definedName name="LISTSEL" localSheetId="6">#REF!</definedName>
    <definedName name="LISTSEL" localSheetId="5">#REF!</definedName>
    <definedName name="LISTSEL">#REF!</definedName>
    <definedName name="LISTSEL_1">#REF!</definedName>
    <definedName name="LISTSEL_2">#REF!</definedName>
    <definedName name="LIXO">#REF!</definedName>
    <definedName name="LUCAS">#REF!</definedName>
    <definedName name="LUCAS_1">#REF!</definedName>
    <definedName name="LUCAS_2">#REF!</definedName>
    <definedName name="MACROS">#REF!</definedName>
    <definedName name="mao_de_obra">#REF!</definedName>
    <definedName name="Marca">#REF!</definedName>
    <definedName name="MARCAX" localSheetId="6">#REF!</definedName>
    <definedName name="MARCAX" localSheetId="5">#REF!</definedName>
    <definedName name="MARCAX">#REF!</definedName>
    <definedName name="MARCAX_1">#REF!</definedName>
    <definedName name="MARCAX_2">#REF!</definedName>
    <definedName name="MARCELO_DO_NASCIMENTO">#REF!</definedName>
    <definedName name="MARCIA_ARAÚJO">#REF!</definedName>
    <definedName name="MARCIA_CRISTINA">#REF!</definedName>
    <definedName name="MARCO_AURÉLIO">#REF!</definedName>
    <definedName name="martha">#REF!</definedName>
    <definedName name="martha_1">#REF!</definedName>
    <definedName name="MAT">#REF!</definedName>
    <definedName name="MÉDIA">#REF!</definedName>
    <definedName name="Medição">#REF!</definedName>
    <definedName name="MEIO_FIO">#REF!</definedName>
    <definedName name="MENUBOM">#REF!</definedName>
    <definedName name="MENUBOM_1">#REF!</definedName>
    <definedName name="MENUBOM_2">#REF!</definedName>
    <definedName name="MENUEQP">#REF!</definedName>
    <definedName name="MENUEQP_1">#REF!</definedName>
    <definedName name="MENUEQP_2">#REF!</definedName>
    <definedName name="MENUFIM">#REF!</definedName>
    <definedName name="MENUFIM_1">#REF!</definedName>
    <definedName name="MENUFIM_2">#REF!</definedName>
    <definedName name="MENUMED">#REF!</definedName>
    <definedName name="MENUMED_1">#REF!</definedName>
    <definedName name="MENUMED_2">#REF!</definedName>
    <definedName name="MENUOBRA">#REF!</definedName>
    <definedName name="MENUOBRA_1">#REF!</definedName>
    <definedName name="MENUOBRA_2">#REF!</definedName>
    <definedName name="MENUOUT">#REF!</definedName>
    <definedName name="MENUOUT_1">#REF!</definedName>
    <definedName name="MENUOUT_2">#REF!</definedName>
    <definedName name="MENUOUTRO">#REF!</definedName>
    <definedName name="MENUOUTRO_1">#REF!</definedName>
    <definedName name="MENUOUTRO_2">#REF!</definedName>
    <definedName name="menures">#REF!</definedName>
    <definedName name="menures_1">#REF!</definedName>
    <definedName name="menures_2">#REF!</definedName>
    <definedName name="MICHELL_SORRILHA">#REF!</definedName>
    <definedName name="mmm">#REF!</definedName>
    <definedName name="MO">#REF!</definedName>
    <definedName name="MOB">#REF!</definedName>
    <definedName name="MOB_1">#REF!</definedName>
    <definedName name="MOB_2">#REF!</definedName>
    <definedName name="mobil">#REF!</definedName>
    <definedName name="mobili">#REF!</definedName>
    <definedName name="MOBILIARIO">#REF!</definedName>
    <definedName name="MOBILIARIO_1">#REF!</definedName>
    <definedName name="MOBILIARIO_2">#REF!</definedName>
    <definedName name="módulo1.Extenso">#N/A</definedName>
    <definedName name="MOE">#REF!</definedName>
    <definedName name="MOH">#REF!</definedName>
    <definedName name="MONIQUE_CASTELLI">#REF!</definedName>
    <definedName name="MURBOMB">#REF!</definedName>
    <definedName name="MURBOMB_1">#REF!</definedName>
    <definedName name="MURBOMB_2">#REF!</definedName>
    <definedName name="NDATA">#REF!</definedName>
    <definedName name="NDATA_1">#REF!</definedName>
    <definedName name="NDATA_2">#REF!</definedName>
    <definedName name="NUCOPIAS">#REF!</definedName>
    <definedName name="NUCOPIAS_1">#REF!</definedName>
    <definedName name="NUCOPIAS_2">#REF!</definedName>
    <definedName name="num_linhas">#REF!</definedName>
    <definedName name="o">#REF!</definedName>
    <definedName name="oac">#REF!</definedName>
    <definedName name="oae">#REF!</definedName>
    <definedName name="OBRALOC">#REF!</definedName>
    <definedName name="OBRALOC_1">#REF!</definedName>
    <definedName name="OBRALOC_2">#REF!</definedName>
    <definedName name="OBRASEL">#REF!</definedName>
    <definedName name="OBRASEL_1">#REF!</definedName>
    <definedName name="OBRASEL_2">#REF!</definedName>
    <definedName name="ocom">#REF!</definedName>
    <definedName name="OLE_LINK4_1">"$'S D A I '.$#REF!$#REF!"</definedName>
    <definedName name="OOOOOOOOOOOOOOOOOOOOOOOOOOOOOOOOOOOOOOOOOOOOOOOOOOOOOOOOOOOOOOO" localSheetId="6">#REF!</definedName>
    <definedName name="OOOOOOOOOOOOOOOOOOOOOOOOOOOOOOOOOOOOOOOOOOOOOOOOOOOOOOOOOOOOOOO" localSheetId="5">#REF!</definedName>
    <definedName name="OOOOOOOOOOOOOOOOOOOOOOOOOOOOOOOOOOOOOOOOOOOOOOOOOOOOOOOOOOOOOOO">#REF!</definedName>
    <definedName name="pavi">#REF!</definedName>
    <definedName name="PDER" localSheetId="5">#REF!</definedName>
    <definedName name="PDER">#REF!</definedName>
    <definedName name="PDER_1">#REF!</definedName>
    <definedName name="PDER_2">#REF!</definedName>
    <definedName name="PDIVERS">#REF!</definedName>
    <definedName name="PDIVERS_1">#REF!</definedName>
    <definedName name="PDIVERS_2">#REF!</definedName>
    <definedName name="PEM">#REF!</definedName>
    <definedName name="PEMD">#REF!</definedName>
    <definedName name="PEMD_1">#REF!</definedName>
    <definedName name="PEMD_2">#REF!</definedName>
    <definedName name="pesquisa">#REF!</definedName>
    <definedName name="PIEQUIP">#REF!</definedName>
    <definedName name="PIEQUIP_1">#REF!</definedName>
    <definedName name="PIEQUIP_2">#REF!</definedName>
    <definedName name="pin">#REF!</definedName>
    <definedName name="pint">#REF!</definedName>
    <definedName name="PL">#REF!</definedName>
    <definedName name="PL_ABC">#REF!</definedName>
    <definedName name="PL_DNER_BARREIRO">#REF!</definedName>
    <definedName name="PL_PB_BARREIRO">#REF!</definedName>
    <definedName name="plan275">#REF!</definedName>
    <definedName name="planilha">#REF!</definedName>
    <definedName name="plano">#REF!</definedName>
    <definedName name="pldner">#REF!</definedName>
    <definedName name="plpb">#REF!</definedName>
    <definedName name="PMUR">#REF!</definedName>
    <definedName name="PMUR_1">#REF!</definedName>
    <definedName name="PMUR_2">#REF!</definedName>
    <definedName name="ppt_pistas_e_patios">#REF!</definedName>
    <definedName name="procura">#REF!</definedName>
    <definedName name="procura_ele">#REF!</definedName>
    <definedName name="q">#REF!</definedName>
    <definedName name="QQ_2">#N/A</definedName>
    <definedName name="qs">#REF!,#REF!</definedName>
    <definedName name="QT100_1">#REF!</definedName>
    <definedName name="QT100_2">#REF!</definedName>
    <definedName name="QT2_1">#REF!</definedName>
    <definedName name="QT2_2">#REF!</definedName>
    <definedName name="QT3_1">#REF!</definedName>
    <definedName name="QT3_2">#REF!</definedName>
    <definedName name="QT4_1">#REF!</definedName>
    <definedName name="QT4_2">#REF!</definedName>
    <definedName name="QT50_1">#REF!</definedName>
    <definedName name="QT50_2">#REF!</definedName>
    <definedName name="QT75_1">#REF!</definedName>
    <definedName name="QT75_2">#REF!</definedName>
    <definedName name="QtdAn">#REF!</definedName>
    <definedName name="QtdCG">#REF!</definedName>
    <definedName name="QtdCo">#REF!</definedName>
    <definedName name="QtdHG">#REF!</definedName>
    <definedName name="QtdMd">#REF!</definedName>
    <definedName name="QtdRa">#REF!</definedName>
    <definedName name="QtdSA">#REF!</definedName>
    <definedName name="QtdZe">#REF!</definedName>
    <definedName name="QTNULO">#REF!</definedName>
    <definedName name="QTNULO_1">#REF!</definedName>
    <definedName name="QTNULO_2">#REF!</definedName>
    <definedName name="QTPADRAO">#REF!</definedName>
    <definedName name="QTPADRAO_1">#REF!</definedName>
    <definedName name="QTPADRAO_2">#REF!</definedName>
    <definedName name="QTRES">#REF!</definedName>
    <definedName name="QTRES_1">#REF!</definedName>
    <definedName name="QTRES_2">#REF!</definedName>
    <definedName name="QUANT">#REF!</definedName>
    <definedName name="QUANT_1">#REF!</definedName>
    <definedName name="QUANT_2">#REF!</definedName>
    <definedName name="QUANT_acumu">#REF!</definedName>
    <definedName name="QUANTP">#REF!</definedName>
    <definedName name="QUANTP_1">#REF!</definedName>
    <definedName name="QUANTP_2">#REF!</definedName>
    <definedName name="RAFAEL_CORREIA">#REF!</definedName>
    <definedName name="RARQIMP">#REF!</definedName>
    <definedName name="RARQIMP_1">#REF!</definedName>
    <definedName name="RARQIMP_2">#REF!</definedName>
    <definedName name="re">#REF!</definedName>
    <definedName name="rea">#REF!</definedName>
    <definedName name="RECADUC">#REF!</definedName>
    <definedName name="RECADUC_1">#REF!</definedName>
    <definedName name="RECADUC_2">#REF!</definedName>
    <definedName name="REG">#REF!</definedName>
    <definedName name="rere">#REF!</definedName>
    <definedName name="resumo">#REF!</definedName>
    <definedName name="ridbeb">#REF!</definedName>
    <definedName name="ridbeb_1">#REF!</definedName>
    <definedName name="ridbeb_2">#REF!</definedName>
    <definedName name="RIDCHAF">#REF!</definedName>
    <definedName name="RIDCHAF_1">#REF!</definedName>
    <definedName name="RIDCHAF_2">#REF!</definedName>
    <definedName name="ridres05">#REF!</definedName>
    <definedName name="ridres05_1">#REF!</definedName>
    <definedName name="ridres05_2">#REF!</definedName>
    <definedName name="RIDRES10">#REF!</definedName>
    <definedName name="RIDRES10_1">#REF!</definedName>
    <definedName name="RIDRES10_2">#REF!</definedName>
    <definedName name="RIDRES15">#REF!</definedName>
    <definedName name="RIDRES15_1">#REF!</definedName>
    <definedName name="RIDRES15_2">#REF!</definedName>
    <definedName name="RODOLFO">#REF!</definedName>
    <definedName name="RODOLFO2">#REF!</definedName>
    <definedName name="ROMANO">#REF!</definedName>
    <definedName name="ROMANO_1">#REF!</definedName>
    <definedName name="ROMANO_2">#REF!</definedName>
    <definedName name="ROTCOMP">#REF!</definedName>
    <definedName name="ROTCOMP_1">#REF!</definedName>
    <definedName name="ROTCOMP_2">#REF!</definedName>
    <definedName name="ROTIMP">#REF!</definedName>
    <definedName name="ROTIMP_1">#REF!</definedName>
    <definedName name="ROTIMP_2">#REF!</definedName>
    <definedName name="ROTRES">#REF!</definedName>
    <definedName name="ROTRES_1">#REF!</definedName>
    <definedName name="ROTRES_2">#REF!</definedName>
    <definedName name="RQTADUC">#REF!</definedName>
    <definedName name="RQTADUC_1">#REF!</definedName>
    <definedName name="RQTADUC_2">#REF!</definedName>
    <definedName name="rqtbeb">#REF!</definedName>
    <definedName name="rqtbeb_1">#REF!</definedName>
    <definedName name="rqtbeb_2">#REF!</definedName>
    <definedName name="RQTCHAF">#REF!</definedName>
    <definedName name="RQTCHAF_1">#REF!</definedName>
    <definedName name="RQTCHAF_2">#REF!</definedName>
    <definedName name="RQTDERV">#REF!</definedName>
    <definedName name="RQTDERV_1">#REF!</definedName>
    <definedName name="RQTDERV_2">#REF!</definedName>
    <definedName name="rres05">#REF!</definedName>
    <definedName name="rres05_1">#REF!</definedName>
    <definedName name="rres05_2">#REF!</definedName>
    <definedName name="RRES10">#REF!</definedName>
    <definedName name="RRES10_1">#REF!</definedName>
    <definedName name="RRES10_2">#REF!</definedName>
    <definedName name="RRES15">#REF!</definedName>
    <definedName name="RRES15_1">#REF!</definedName>
    <definedName name="RRES15_2">#REF!</definedName>
    <definedName name="RRES20">#REF!</definedName>
    <definedName name="RRES20_1">#REF!</definedName>
    <definedName name="RRES20_2">#REF!</definedName>
    <definedName name="RRRR">#REF!</definedName>
    <definedName name="RS">#REF!</definedName>
    <definedName name="RSEQ">#REF!</definedName>
    <definedName name="RSEQ_1">#REF!</definedName>
    <definedName name="RSEQ_2">#REF!</definedName>
    <definedName name="RSUBTOT">#REF!</definedName>
    <definedName name="RSUBTOT_1">#REF!</definedName>
    <definedName name="RSUBTOT_2">#REF!</definedName>
    <definedName name="rtitbeb">#REF!</definedName>
    <definedName name="rtitbeb_1">#REF!</definedName>
    <definedName name="rtitbeb_2">#REF!</definedName>
    <definedName name="RTITCHAF">#REF!</definedName>
    <definedName name="RTITCHAF_1">#REF!</definedName>
    <definedName name="RTITCHAF_2">#REF!</definedName>
    <definedName name="rtubos">#REF!</definedName>
    <definedName name="rtubos_1">#REF!</definedName>
    <definedName name="rtubos_2">#REF!</definedName>
    <definedName name="s">#REF!</definedName>
    <definedName name="sbg">#REF!</definedName>
    <definedName name="SBTC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m">#REF!,#REF!</definedName>
    <definedName name="sinal" localSheetId="6">#REF!</definedName>
    <definedName name="sinal" localSheetId="5">#REF!</definedName>
    <definedName name="sinal">#REF!</definedName>
    <definedName name="SINAPI">#REF!</definedName>
    <definedName name="SINAPI_DES">#REF!</definedName>
    <definedName name="SINOME_ALVES">#REF!</definedName>
    <definedName name="SISTEM1" localSheetId="6">#REF!</definedName>
    <definedName name="SISTEM1" localSheetId="5">#REF!</definedName>
    <definedName name="SISTEM1">#REF!</definedName>
    <definedName name="SISTEM1_1">#REF!</definedName>
    <definedName name="SISTEM1_2">#REF!</definedName>
    <definedName name="SISTEM2" localSheetId="6">#REF!</definedName>
    <definedName name="SISTEM2" localSheetId="5">#REF!</definedName>
    <definedName name="SISTEM2">#REF!</definedName>
    <definedName name="SISTEM2_1">#REF!</definedName>
    <definedName name="SISTEM2_2">#REF!</definedName>
    <definedName name="ss">#REF!</definedName>
    <definedName name="ssdfsd" localSheetId="6" hidden="1">'[1]DI-STP - PMS'!#REF!</definedName>
    <definedName name="ssdfsd" localSheetId="5" hidden="1">'[1]DI-STP - PMS'!#REF!</definedName>
    <definedName name="ssdfsd" hidden="1">'[1]DI-STP - PMS'!#REF!</definedName>
    <definedName name="SSSSSSSSSSSSSSSSS" localSheetId="6">#REF!</definedName>
    <definedName name="SSSSSSSSSSSSSSSSS" localSheetId="5">#REF!</definedName>
    <definedName name="SSSSSSSSSSSSSSSSS">#REF!</definedName>
    <definedName name="SUBDER" localSheetId="6">#REF!</definedName>
    <definedName name="SUBDER">#REF!</definedName>
    <definedName name="SUBDER_1">#REF!</definedName>
    <definedName name="SUBDER_2">#REF!</definedName>
    <definedName name="SUBDIV" localSheetId="6">#REF!</definedName>
    <definedName name="SUBDIV" localSheetId="5">#REF!</definedName>
    <definedName name="SUBDIV">#REF!</definedName>
    <definedName name="SUBDIV_1">#REF!</definedName>
    <definedName name="SUBDIV_2">#REF!</definedName>
    <definedName name="SUBEQP">#REF!</definedName>
    <definedName name="SUBEQP_1">#REF!</definedName>
    <definedName name="SUBEQP_2">#REF!</definedName>
    <definedName name="SUBMUR">#REF!</definedName>
    <definedName name="SUBMUR_1">#REF!</definedName>
    <definedName name="SUBMUR_2">#REF!</definedName>
    <definedName name="t">#REF!</definedName>
    <definedName name="Tabela">#REF!</definedName>
    <definedName name="tabelão">#REF!</definedName>
    <definedName name="tabelão1">#REF!</definedName>
    <definedName name="tabelão2">#REF!</definedName>
    <definedName name="taxa_cap">#REF!</definedName>
    <definedName name="terra">#REF!</definedName>
    <definedName name="tessss1">#REF!</definedName>
    <definedName name="TESTE">#REF!</definedName>
    <definedName name="Tipo">#REF!</definedName>
    <definedName name="TipoConformidade">#REF!</definedName>
    <definedName name="titbeb">#REF!</definedName>
    <definedName name="titbeb_1">#REF!</definedName>
    <definedName name="titbeb_2">#REF!</definedName>
    <definedName name="TITCHAF">#REF!</definedName>
    <definedName name="TITCHAF_1">#REF!</definedName>
    <definedName name="TITCHAF_2">#REF!</definedName>
    <definedName name="TOTA">#REF!</definedName>
    <definedName name="total">#REF!</definedName>
    <definedName name="TOTAL_GERAL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N">#REF!</definedName>
    <definedName name="TOTP">#REF!</definedName>
    <definedName name="TOTQ">#REF!</definedName>
    <definedName name="TOTQTS" localSheetId="5">#REF!</definedName>
    <definedName name="TOTQTS">#REF!</definedName>
    <definedName name="TOTQTS_1">#REF!</definedName>
    <definedName name="TOTQTS_2">#REF!</definedName>
    <definedName name="TOTRES">#REF!</definedName>
    <definedName name="TPM">#REF!</definedName>
    <definedName name="TTT" localSheetId="5">#REF!</definedName>
    <definedName name="TTT">#REF!</definedName>
    <definedName name="TTT_1">#REF!</definedName>
    <definedName name="TTT_2">#REF!</definedName>
    <definedName name="TTTTTTTTTT">#REF!</definedName>
    <definedName name="TXTEQUIP" localSheetId="5">#REF!</definedName>
    <definedName name="TXTEQUIP">#REF!</definedName>
    <definedName name="TXTEQUIP_1">#REF!</definedName>
    <definedName name="TXTEQUIP_2">#REF!</definedName>
    <definedName name="TXTMARCA">#REF!</definedName>
    <definedName name="TXTMARCA_1">#REF!</definedName>
    <definedName name="TXTMARCA_2">#REF!</definedName>
    <definedName name="TXTMOD">#REF!</definedName>
    <definedName name="TXTMOD_1">#REF!</definedName>
    <definedName name="TXTMOD_2">#REF!</definedName>
    <definedName name="TXTPOT">#REF!</definedName>
    <definedName name="TXTPOT_1">#REF!</definedName>
    <definedName name="TXTPOT_2">#REF!</definedName>
    <definedName name="VENDEDORES">#REF!</definedName>
    <definedName name="verde">#REF!</definedName>
    <definedName name="verdepav">#REF!</definedName>
    <definedName name="vgfvcxz">#REF!</definedName>
    <definedName name="WALESKA_REGINA">#REF!</definedName>
    <definedName name="WERT">#REF!</definedName>
    <definedName name="WERTY">#REF!</definedName>
    <definedName name="WEWRWR">#N/A</definedName>
    <definedName name="WITENS" localSheetId="6">#REF!</definedName>
    <definedName name="WITENS" localSheetId="5">#REF!</definedName>
    <definedName name="WITENS">#REF!</definedName>
    <definedName name="WITENS_1">#REF!</definedName>
    <definedName name="WITENS_2">#REF!</definedName>
    <definedName name="WNMLOCAL">#REF!</definedName>
    <definedName name="WNMLOCAL_1">#REF!</definedName>
    <definedName name="WNMLOCAL_2">#REF!</definedName>
    <definedName name="WNMMUN">#REF!</definedName>
    <definedName name="WNMMUN_1">#REF!</definedName>
    <definedName name="WNMMUN_2">#REF!</definedName>
    <definedName name="WNMSERV">#REF!</definedName>
    <definedName name="WNMSERV_1">#REF!</definedName>
    <definedName name="WNMSERV_2">#REF!</definedName>
    <definedName name="WQ">#REF!,#REF!</definedName>
    <definedName name="ww">#REF!</definedName>
    <definedName name="WWW">Plan1</definedName>
    <definedName name="XALFA" localSheetId="6">#REF!</definedName>
    <definedName name="XALFA" localSheetId="5">#REF!</definedName>
    <definedName name="XALFA">#REF!</definedName>
    <definedName name="XALFA_1">#REF!</definedName>
    <definedName name="XALFA_2">#REF!</definedName>
    <definedName name="XDATA">#REF!</definedName>
    <definedName name="XDATA_1">#REF!</definedName>
    <definedName name="XDATA_2">#REF!</definedName>
    <definedName name="XITEM">#REF!</definedName>
    <definedName name="XITEM_1">#REF!</definedName>
    <definedName name="XITEM_2">#REF!</definedName>
    <definedName name="XLOC">#REF!</definedName>
    <definedName name="XLOC_1">#REF!</definedName>
    <definedName name="XLOC_2">#REF!</definedName>
    <definedName name="xnInforme_quantos_bebedouros____bebqt__if_bebqt__0__xlQt.bebedouros_invalida___ENTER_p_reinformar__xresp__branch_rqtderv">#REF!</definedName>
    <definedName name="xnInforme_quantos_bebedouros____bebqt__if_bebqt__0__xlQt.bebedouros_invalida___ENTER_p_reinformar__xresp__branch_rqtderv_1">#REF!</definedName>
    <definedName name="xnInforme_quantos_bebedouros____bebqt__if_bebqt__0__xlQt.bebedouros_invalida___ENTER_p_reinformar__xresp__branch_rqtderv_2">#REF!</definedName>
    <definedName name="XNUCOPIAS">#REF!</definedName>
    <definedName name="XNUCOPIAS_1">#REF!</definedName>
    <definedName name="XNUCOPIAS_2">#REF!</definedName>
    <definedName name="XRESP">#REF!</definedName>
    <definedName name="XRESP_1">#REF!</definedName>
    <definedName name="XRESP_2">#REF!</definedName>
    <definedName name="XTITRES">#REF!</definedName>
    <definedName name="XTITRES_1">#REF!</definedName>
    <definedName name="XTITRES_2">#REF!</definedName>
    <definedName name="xxx">#REF!</definedName>
    <definedName name="xxxx" localSheetId="0">#REF!</definedName>
    <definedName name="xxxx">#REF!</definedName>
    <definedName name="xxxx_1">"#REF!"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2" l="1"/>
  <c r="N55" i="13"/>
  <c r="M55" i="13"/>
  <c r="L55" i="13"/>
  <c r="K55" i="13"/>
  <c r="O55" i="13" s="1"/>
  <c r="P55" i="13" s="1"/>
  <c r="N54" i="13"/>
  <c r="M54" i="13"/>
  <c r="L54" i="13"/>
  <c r="K54" i="13"/>
  <c r="O54" i="13" s="1"/>
  <c r="P54" i="13" s="1"/>
  <c r="N53" i="13"/>
  <c r="M53" i="13"/>
  <c r="L53" i="13"/>
  <c r="K53" i="13"/>
  <c r="O53" i="13" s="1"/>
  <c r="P53" i="13" s="1"/>
  <c r="O52" i="13"/>
  <c r="P52" i="13" s="1"/>
  <c r="N52" i="13"/>
  <c r="M52" i="13"/>
  <c r="L52" i="13"/>
  <c r="K52" i="13"/>
  <c r="N51" i="13"/>
  <c r="M51" i="13"/>
  <c r="L51" i="13"/>
  <c r="K51" i="13"/>
  <c r="O51" i="13" s="1"/>
  <c r="P51" i="13" s="1"/>
  <c r="P50" i="13"/>
  <c r="N49" i="13"/>
  <c r="M49" i="13"/>
  <c r="L49" i="13"/>
  <c r="K49" i="13"/>
  <c r="O49" i="13" s="1"/>
  <c r="P49" i="13" s="1"/>
  <c r="N48" i="13"/>
  <c r="M48" i="13"/>
  <c r="L48" i="13"/>
  <c r="K48" i="13"/>
  <c r="O48" i="13" s="1"/>
  <c r="P48" i="13" s="1"/>
  <c r="O47" i="13"/>
  <c r="P47" i="13" s="1"/>
  <c r="N47" i="13"/>
  <c r="M47" i="13"/>
  <c r="L47" i="13"/>
  <c r="K47" i="13"/>
  <c r="N46" i="13"/>
  <c r="M46" i="13"/>
  <c r="L46" i="13"/>
  <c r="K46" i="13"/>
  <c r="O46" i="13" s="1"/>
  <c r="P46" i="13" s="1"/>
  <c r="N45" i="13"/>
  <c r="M45" i="13"/>
  <c r="L45" i="13"/>
  <c r="K45" i="13"/>
  <c r="O45" i="13" s="1"/>
  <c r="P45" i="13" s="1"/>
  <c r="O44" i="13"/>
  <c r="P44" i="13" s="1"/>
  <c r="N44" i="13"/>
  <c r="M44" i="13"/>
  <c r="L44" i="13"/>
  <c r="K44" i="13"/>
  <c r="N43" i="13"/>
  <c r="M43" i="13"/>
  <c r="L43" i="13"/>
  <c r="K43" i="13"/>
  <c r="O43" i="13" s="1"/>
  <c r="P43" i="13" s="1"/>
  <c r="P42" i="13"/>
  <c r="N41" i="13"/>
  <c r="M41" i="13"/>
  <c r="L41" i="13"/>
  <c r="K41" i="13"/>
  <c r="O41" i="13" s="1"/>
  <c r="P41" i="13" s="1"/>
  <c r="N40" i="13"/>
  <c r="M40" i="13"/>
  <c r="L40" i="13"/>
  <c r="K40" i="13"/>
  <c r="O40" i="13" s="1"/>
  <c r="P40" i="13" s="1"/>
  <c r="N39" i="13"/>
  <c r="M39" i="13"/>
  <c r="L39" i="13"/>
  <c r="K39" i="13"/>
  <c r="O39" i="13" s="1"/>
  <c r="P39" i="13" s="1"/>
  <c r="P38" i="13"/>
  <c r="O37" i="13"/>
  <c r="P37" i="13" s="1"/>
  <c r="N37" i="13"/>
  <c r="M37" i="13"/>
  <c r="L37" i="13"/>
  <c r="K37" i="13"/>
  <c r="P36" i="13"/>
  <c r="O35" i="13"/>
  <c r="P35" i="13" s="1"/>
  <c r="N35" i="13"/>
  <c r="M35" i="13"/>
  <c r="L35" i="13"/>
  <c r="K35" i="13"/>
  <c r="N34" i="13"/>
  <c r="M34" i="13"/>
  <c r="L34" i="13"/>
  <c r="K34" i="13"/>
  <c r="O34" i="13" s="1"/>
  <c r="P34" i="13" s="1"/>
  <c r="P33" i="13"/>
  <c r="O32" i="13"/>
  <c r="P32" i="13" s="1"/>
  <c r="N32" i="13"/>
  <c r="M32" i="13"/>
  <c r="L32" i="13"/>
  <c r="K32" i="13"/>
  <c r="N31" i="13"/>
  <c r="M31" i="13"/>
  <c r="L31" i="13"/>
  <c r="K31" i="13"/>
  <c r="O31" i="13" s="1"/>
  <c r="P31" i="13" s="1"/>
  <c r="N30" i="13"/>
  <c r="M30" i="13"/>
  <c r="L30" i="13"/>
  <c r="K30" i="13"/>
  <c r="O30" i="13" s="1"/>
  <c r="P30" i="13" s="1"/>
  <c r="N29" i="13"/>
  <c r="M29" i="13"/>
  <c r="L29" i="13"/>
  <c r="K29" i="13"/>
  <c r="O29" i="13" s="1"/>
  <c r="P29" i="13" s="1"/>
  <c r="N28" i="13"/>
  <c r="M28" i="13"/>
  <c r="L28" i="13"/>
  <c r="K28" i="13"/>
  <c r="O28" i="13" s="1"/>
  <c r="P28" i="13" s="1"/>
  <c r="N27" i="13"/>
  <c r="M27" i="13"/>
  <c r="L27" i="13"/>
  <c r="K27" i="13"/>
  <c r="O27" i="13" s="1"/>
  <c r="P27" i="13" s="1"/>
  <c r="P26" i="13"/>
  <c r="N25" i="13"/>
  <c r="M25" i="13"/>
  <c r="L25" i="13"/>
  <c r="K25" i="13"/>
  <c r="O25" i="13" s="1"/>
  <c r="P25" i="13" s="1"/>
  <c r="N24" i="13"/>
  <c r="M24" i="13"/>
  <c r="L24" i="13"/>
  <c r="K24" i="13"/>
  <c r="O24" i="13" s="1"/>
  <c r="P24" i="13" s="1"/>
  <c r="O23" i="13"/>
  <c r="P23" i="13" s="1"/>
  <c r="N23" i="13"/>
  <c r="M23" i="13"/>
  <c r="L23" i="13"/>
  <c r="K23" i="13"/>
  <c r="N22" i="13"/>
  <c r="M22" i="13"/>
  <c r="L22" i="13"/>
  <c r="K22" i="13"/>
  <c r="O22" i="13" s="1"/>
  <c r="P22" i="13" s="1"/>
  <c r="N21" i="13"/>
  <c r="M21" i="13"/>
  <c r="L21" i="13"/>
  <c r="K21" i="13"/>
  <c r="O21" i="13" s="1"/>
  <c r="P21" i="13" s="1"/>
  <c r="N20" i="13"/>
  <c r="M20" i="13"/>
  <c r="L20" i="13"/>
  <c r="K20" i="13"/>
  <c r="O20" i="13" s="1"/>
  <c r="P20" i="13" s="1"/>
  <c r="N19" i="13"/>
  <c r="M19" i="13"/>
  <c r="L19" i="13"/>
  <c r="K19" i="13"/>
  <c r="O19" i="13" s="1"/>
  <c r="P19" i="13" s="1"/>
  <c r="N18" i="13"/>
  <c r="M18" i="13"/>
  <c r="L18" i="13"/>
  <c r="K18" i="13"/>
  <c r="O18" i="13" s="1"/>
  <c r="P18" i="13" s="1"/>
  <c r="N17" i="13"/>
  <c r="M17" i="13"/>
  <c r="L17" i="13"/>
  <c r="K17" i="13"/>
  <c r="O17" i="13" s="1"/>
  <c r="P17" i="13" s="1"/>
  <c r="O16" i="13"/>
  <c r="P16" i="13" s="1"/>
  <c r="N16" i="13"/>
  <c r="M16" i="13"/>
  <c r="L16" i="13"/>
  <c r="K16" i="13"/>
  <c r="P15" i="13"/>
  <c r="K20" i="12"/>
  <c r="K19" i="12"/>
  <c r="K18" i="12"/>
  <c r="K17" i="12"/>
  <c r="K16" i="12"/>
  <c r="K15" i="12"/>
  <c r="K14" i="12"/>
  <c r="B9" i="13" l="1"/>
  <c r="B9" i="12"/>
  <c r="C24" i="2" l="1"/>
  <c r="B26" i="2"/>
  <c r="A9" i="14" l="1"/>
  <c r="A8" i="14"/>
  <c r="A9" i="13"/>
  <c r="A8" i="13"/>
  <c r="A9" i="12"/>
  <c r="A8" i="12"/>
  <c r="J23" i="7" l="1"/>
  <c r="E23" i="7"/>
  <c r="J20" i="7"/>
  <c r="E20" i="7"/>
  <c r="J13" i="7"/>
  <c r="E13" i="7"/>
  <c r="J9" i="7"/>
  <c r="E9" i="7"/>
  <c r="D42" i="6" l="1"/>
  <c r="D44" i="6" s="1"/>
  <c r="C42" i="6"/>
  <c r="D38" i="6"/>
  <c r="C38" i="6"/>
  <c r="D31" i="6"/>
  <c r="C31" i="6"/>
  <c r="D19" i="6"/>
  <c r="C19" i="6"/>
  <c r="C44" i="6" l="1"/>
  <c r="E27" i="2" l="1"/>
  <c r="B25" i="2"/>
  <c r="B24" i="2"/>
  <c r="D27" i="2" l="1"/>
  <c r="B27" i="2"/>
  <c r="E12" i="2"/>
</calcChain>
</file>

<file path=xl/sharedStrings.xml><?xml version="1.0" encoding="utf-8"?>
<sst xmlns="http://schemas.openxmlformats.org/spreadsheetml/2006/main" count="5988" uniqueCount="876">
  <si>
    <t>Bancos</t>
  </si>
  <si>
    <t>B.D.I.</t>
  </si>
  <si>
    <t>Encargos Sociais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</si>
  <si>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</si>
  <si>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</si>
  <si>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</si>
  <si>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</si>
  <si>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</si>
  <si>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</si>
  <si>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</si>
  <si>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</si>
  <si>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</si>
  <si>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</si>
  <si>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</si>
  <si>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</si>
  <si>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</si>
  <si>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>Total sem BDI</t>
  </si>
  <si>
    <t>Total do BDI</t>
  </si>
  <si>
    <t>Total Geral</t>
  </si>
  <si>
    <t>_______________________________________________________________
ENGª BRENDA SAN DEL ARAUJO NASCIMENTO
CREA 1018263985/D-GO</t>
  </si>
  <si>
    <t>CONSENSO</t>
  </si>
  <si>
    <t>Consultoria de Engenharia Serviços e Obras Ltda - EPP</t>
  </si>
  <si>
    <t>Rua Dona Mariquinha,  quadra 14, lote 07, nº 288 - St. Negrão de Lima - Goiânia/Goiás.</t>
  </si>
  <si>
    <t>Fone: (62) 3202-3210 - e-mail: consenso01@consensoengenharia.com.br</t>
  </si>
  <si>
    <t>GRCS</t>
  </si>
  <si>
    <t>RECEBIDO EM:</t>
  </si>
  <si>
    <t>GUIA DE RECEBIMENTO E CONTROLE DE SERVIÇOS</t>
  </si>
  <si>
    <t>OES</t>
  </si>
  <si>
    <t>ATIVIDADE</t>
  </si>
  <si>
    <t>DATA:</t>
  </si>
  <si>
    <t>VENCIMENTO:</t>
  </si>
  <si>
    <t>ATRASO (DIAS)</t>
  </si>
  <si>
    <t>PRAZO:</t>
  </si>
  <si>
    <t>ENVIO:</t>
  </si>
  <si>
    <t>JUSTIFICATIVAS E OUTRAS OBSERVAÇÕES PERTINENTES À OES E/OU PAGAMENTO</t>
  </si>
  <si>
    <t>CLASS. SERV.</t>
  </si>
  <si>
    <t>ARQ.EXT</t>
  </si>
  <si>
    <t>PARÂMETRO</t>
  </si>
  <si>
    <t>PREVISTO</t>
  </si>
  <si>
    <t>PROPOSTO</t>
  </si>
  <si>
    <t>VERIFICAÇÃO</t>
  </si>
  <si>
    <t>TOTAL</t>
  </si>
  <si>
    <t>COORDENADOR DO ESCRITÓRIO DE ENGENHARIA</t>
  </si>
  <si>
    <t>FONE:</t>
  </si>
  <si>
    <t>(62) 3202-3210</t>
  </si>
  <si>
    <t>ARQ LETÍCIA MARQUES DE CASTRO ANDRADE</t>
  </si>
  <si>
    <t>CELULAR:</t>
  </si>
  <si>
    <t>(62) 99978-5067</t>
  </si>
  <si>
    <t>CEINF/GO - CONFERÊNCIA/LIQUIDAÇÃO DA OES:</t>
  </si>
  <si>
    <t>DATA</t>
  </si>
  <si>
    <t>NOME</t>
  </si>
  <si>
    <t>VAL. EFETIVO</t>
  </si>
  <si>
    <t>DESLOC.</t>
  </si>
  <si>
    <t>VAL. MULTA</t>
  </si>
  <si>
    <t>VAL. LÍQUIDO</t>
  </si>
  <si>
    <t>GESTOR TÉCNICO - INFORMAÇÕES PERTINENTES AO RECEBIMENTO/LIQUIDAÇÃO</t>
  </si>
  <si>
    <t>DESTINATÁRIO DOS DOCUMENTOS</t>
  </si>
  <si>
    <t>RESPONSAVEL PELO DOCUMENTO</t>
  </si>
  <si>
    <t>ENGª BRENDA SAN DEL ARAUJO NASCIMENTO</t>
  </si>
  <si>
    <t>CREA 1018263985/D-GO</t>
  </si>
  <si>
    <t>1HT</t>
  </si>
  <si>
    <t>1</t>
  </si>
  <si>
    <t xml:space="preserve">PLANILHA ORÇAMENTÁRIA DETALHADA </t>
  </si>
  <si>
    <t>Planilha Orçamentária Sintética Com Valor do Material, Mão de Obra e Equipamento</t>
  </si>
  <si>
    <t>Código</t>
  </si>
  <si>
    <t>Banco</t>
  </si>
  <si>
    <t>Und</t>
  </si>
  <si>
    <t>Quant.</t>
  </si>
  <si>
    <t>Valor Unit</t>
  </si>
  <si>
    <t>Valor Unit com BDI</t>
  </si>
  <si>
    <t>M. O.</t>
  </si>
  <si>
    <t>EQ.</t>
  </si>
  <si>
    <t>MAT.</t>
  </si>
  <si>
    <t xml:space="preserve"> 1.1 </t>
  </si>
  <si>
    <t>Próprio</t>
  </si>
  <si>
    <t>PROJETO "AS BUILT" PROJETO DE ARQUITETURA E COMPLEMENTARES</t>
  </si>
  <si>
    <t>M²</t>
  </si>
  <si>
    <t xml:space="preserve"> 1.2 </t>
  </si>
  <si>
    <t xml:space="preserve"> 021301 </t>
  </si>
  <si>
    <t>PLACA DE OBRA PLOTADA EM CHAPA METÁLICA 26 , AFIXADA EM CAVALETES DE MADEIRA DE LEI (VIGOTAS 6X12CM) - PADRÃO GOINFRA</t>
  </si>
  <si>
    <t>m²</t>
  </si>
  <si>
    <t xml:space="preserve"> 1.3 </t>
  </si>
  <si>
    <t>ART/RRT (CREA/CAU)</t>
  </si>
  <si>
    <t>UND</t>
  </si>
  <si>
    <t xml:space="preserve"> 1.4 </t>
  </si>
  <si>
    <t>SINAPI</t>
  </si>
  <si>
    <t xml:space="preserve"> 2.1 </t>
  </si>
  <si>
    <t>SBC</t>
  </si>
  <si>
    <t xml:space="preserve"> 210023 </t>
  </si>
  <si>
    <t>LIMPEZA FINAL DE OBRAS</t>
  </si>
  <si>
    <t>MOBILIZAÇÃO/DESMOBILIZAÇÃO DE EQUIPE E EQUIPAMENTO - DISTÂNCIA INFERIOR A 100KM DA SUPERINTENDÊNCIA</t>
  </si>
  <si>
    <t xml:space="preserve"> 72897 </t>
  </si>
  <si>
    <t>CARGA MANUAL DE ENTULHO EM CAMINHAO BASCULANTE 6 M3</t>
  </si>
  <si>
    <t>m³</t>
  </si>
  <si>
    <t xml:space="preserve"> 72899 </t>
  </si>
  <si>
    <t>TRANSPORTE DE ENTULHO COM CAMINHÃO BASCULANTE 6 M3, RODOVIA PAVIMENTADA, DMT ATE 0,5 KM</t>
  </si>
  <si>
    <t xml:space="preserve"> 3.1 </t>
  </si>
  <si>
    <t xml:space="preserve"> 4.1 </t>
  </si>
  <si>
    <t>UN</t>
  </si>
  <si>
    <t xml:space="preserve"> 5.1 </t>
  </si>
  <si>
    <t xml:space="preserve"> 6.1 </t>
  </si>
  <si>
    <t xml:space="preserve"> 7.1 </t>
  </si>
  <si>
    <t xml:space="preserve"> 7.2 </t>
  </si>
  <si>
    <t>M</t>
  </si>
  <si>
    <t>m</t>
  </si>
  <si>
    <t>un</t>
  </si>
  <si>
    <t>KG</t>
  </si>
  <si>
    <t xml:space="preserve"> 90778 </t>
  </si>
  <si>
    <t>ENGENHEIRO CIVIL DE OBRA PLENO COM ENCARGOS COMPLEMENTARES</t>
  </si>
  <si>
    <t>H</t>
  </si>
  <si>
    <t>Totais -&gt;</t>
  </si>
  <si>
    <t>Cronograma Físico e Financeiro</t>
  </si>
  <si>
    <t>Total Por Etapa</t>
  </si>
  <si>
    <t/>
  </si>
  <si>
    <t>Porcentagem</t>
  </si>
  <si>
    <t>Custo</t>
  </si>
  <si>
    <t>Porcentagem Acumulado</t>
  </si>
  <si>
    <t>Custo Acumulado</t>
  </si>
  <si>
    <t>Composições Analíticas com Preço Unitário</t>
  </si>
  <si>
    <t>Composições Principais</t>
  </si>
  <si>
    <t>Tipo</t>
  </si>
  <si>
    <t>Composição</t>
  </si>
  <si>
    <t>SERP - SERVIÇOS PRELIMINARES</t>
  </si>
  <si>
    <t>Composição Auxiliar</t>
  </si>
  <si>
    <t>SEDI - SERVIÇOS DIVERSOS</t>
  </si>
  <si>
    <t>MO sem LS =&gt;</t>
  </si>
  <si>
    <t>LS =&gt;</t>
  </si>
  <si>
    <t>MO com LS =&gt;</t>
  </si>
  <si>
    <t>Valor do BDI =&gt;</t>
  </si>
  <si>
    <t>Valor com BDI =&gt;</t>
  </si>
  <si>
    <t>Insumo</t>
  </si>
  <si>
    <t xml:space="preserve"> 1374 </t>
  </si>
  <si>
    <t>CHAPA DE EMENDA PARA MADEIRAMENTO</t>
  </si>
  <si>
    <t>Material</t>
  </si>
  <si>
    <t>Kg</t>
  </si>
  <si>
    <t xml:space="preserve"> 1893 </t>
  </si>
  <si>
    <t>PARAFUSO 8x110 MM</t>
  </si>
  <si>
    <t xml:space="preserve"> 2491 </t>
  </si>
  <si>
    <t>PARAFUSO DIAM.3/8" - 10 CM</t>
  </si>
  <si>
    <t xml:space="preserve"> 1215 </t>
  </si>
  <si>
    <t>CIMENTO PORTLAND CPII-32</t>
  </si>
  <si>
    <t xml:space="preserve"> 1890 </t>
  </si>
  <si>
    <t>PLACA DE OBRA PLOTADA NA CHAPA 26 (0,50 MM)</t>
  </si>
  <si>
    <t xml:space="preserve"> 1862 </t>
  </si>
  <si>
    <t>PREGO 19x27</t>
  </si>
  <si>
    <t xml:space="preserve"> 1968 </t>
  </si>
  <si>
    <t>SARRAFO DE MADEIRA 10 CM</t>
  </si>
  <si>
    <t xml:space="preserve"> 2133 </t>
  </si>
  <si>
    <t>VIGOTA DE MADEIRA 6x12</t>
  </si>
  <si>
    <t xml:space="preserve"> 0010 </t>
  </si>
  <si>
    <t>CARPINTEIRO</t>
  </si>
  <si>
    <t>Mão de Obra</t>
  </si>
  <si>
    <t xml:space="preserve"> 0008 </t>
  </si>
  <si>
    <t>AJUDANTE</t>
  </si>
  <si>
    <t xml:space="preserve"> CREA-GO </t>
  </si>
  <si>
    <t>ART/RRT</t>
  </si>
  <si>
    <t xml:space="preserve"> 88316 </t>
  </si>
  <si>
    <t>SERVENTE COM ENCARGOS COMPLEMENTARES</t>
  </si>
  <si>
    <t>Equipamento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</si>
  <si>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</si>
  <si>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</si>
  <si>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</si>
  <si>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</si>
  <si>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>CHOR - CUSTOS HORÁRIOS DE MÁQUINAS E EQUIPAMENTOS</t>
  </si>
  <si>
    <t>CHP</t>
  </si>
  <si>
    <t>CHI</t>
  </si>
  <si>
    <t>FUES - FUNDAÇÕES E ESTRUTURAS</t>
  </si>
  <si>
    <t xml:space="preserve"> 099900 </t>
  </si>
  <si>
    <t>SERVENTE</t>
  </si>
  <si>
    <t>LIMPEZA</t>
  </si>
  <si>
    <t xml:space="preserve"> 001500 </t>
  </si>
  <si>
    <t>ESTOPA COMUM EMBALAGEM 200 GRAMAS</t>
  </si>
  <si>
    <t>ASTU - ASSENTAMENTO DE TUBOS E PECAS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</si>
  <si>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</si>
  <si>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</si>
  <si>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88309 </t>
  </si>
  <si>
    <t>PEDREIRO COM ENCARGOS COMPLEMENTARES</t>
  </si>
  <si>
    <t>MOVT - MOVIMENTO DE TERRA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</si>
  <si>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</si>
  <si>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</si>
  <si>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</si>
  <si>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</si>
  <si>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88278 </t>
  </si>
  <si>
    <t>MONTADOR DE ESTRUTURA METÁLICA COM ENCARGOS COMPLEMENTARES</t>
  </si>
  <si>
    <t xml:space="preserve"> 88315 </t>
  </si>
  <si>
    <t>SERRALHEIRO COM ENCARGOS COMPLEMENTARES</t>
  </si>
  <si>
    <t>CJ</t>
  </si>
  <si>
    <t>PINT - PINTURAS</t>
  </si>
  <si>
    <t xml:space="preserve"> 88310 </t>
  </si>
  <si>
    <t>PINTOR COM ENCARGOS COMPLEMENTARES</t>
  </si>
  <si>
    <t>L</t>
  </si>
  <si>
    <t xml:space="preserve"> 00034357 </t>
  </si>
  <si>
    <t>REJUNTE CIMENTICIO, QUALQUER COR</t>
  </si>
  <si>
    <t>A</t>
  </si>
  <si>
    <t>B</t>
  </si>
  <si>
    <t>G</t>
  </si>
  <si>
    <t>Equipamento para Aquisição Permanente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</si>
  <si>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</si>
  <si>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</si>
  <si>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</si>
  <si>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</si>
  <si>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</si>
  <si>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</si>
  <si>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</si>
  <si>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</si>
  <si>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</si>
  <si>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</si>
  <si>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</si>
  <si>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</si>
  <si>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</si>
  <si>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</si>
  <si>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</si>
  <si>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</si>
  <si>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</si>
  <si>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Composições Auxiliares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</si>
  <si>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</si>
  <si>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</si>
  <si>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</si>
  <si>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</si>
  <si>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</si>
  <si>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</si>
  <si>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</si>
  <si>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</si>
  <si>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</si>
  <si>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</si>
  <si>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</si>
  <si>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</si>
  <si>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</si>
  <si>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</si>
  <si>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</si>
  <si>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</si>
  <si>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</si>
  <si>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</si>
  <si>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</si>
  <si>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</si>
  <si>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</si>
  <si>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</si>
  <si>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</si>
  <si>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</si>
  <si>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</si>
  <si>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</si>
  <si>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</si>
  <si>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</si>
  <si>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</si>
  <si>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</si>
  <si>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</si>
  <si>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</si>
  <si>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88281 </t>
  </si>
  <si>
    <t>MOTORISTA DE BASCULANTE COM ENCARGOS COMPLEMENTARES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</si>
  <si>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</si>
  <si>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</si>
  <si>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</si>
  <si>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</si>
  <si>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</si>
  <si>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</si>
  <si>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</si>
  <si>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</si>
  <si>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</si>
  <si>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</si>
  <si>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</si>
  <si>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</si>
  <si>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</si>
  <si>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</si>
  <si>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00004221 </t>
  </si>
  <si>
    <t>OLEO DIESEL COMBUSTIVEL COMUM METROPOLITANO S-10 OU S-500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</si>
  <si>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</si>
  <si>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</si>
  <si>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</si>
  <si>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</si>
  <si>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88282 </t>
  </si>
  <si>
    <t>MOTORISTA DE CAMINHÃO COM ENCARGOS COMPLEMENTARES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</si>
  <si>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</si>
  <si>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</si>
  <si>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</si>
  <si>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</si>
  <si>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</si>
  <si>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</si>
  <si>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</si>
  <si>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</si>
  <si>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</si>
  <si>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</si>
  <si>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95330 </t>
  </si>
  <si>
    <t>CURSO DE CAPACITAÇÃO PARA CARPINTEIRO DE FÔRMAS (ENCARGOS COMPLEMENTARES) - HORISTA</t>
  </si>
  <si>
    <t xml:space="preserve"> 00001213 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</si>
  <si>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</si>
  <si>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</si>
  <si>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</si>
  <si>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</si>
  <si>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</si>
  <si>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</si>
  <si>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</si>
  <si>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</si>
  <si>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</si>
  <si>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</si>
  <si>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</si>
  <si>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</si>
  <si>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</si>
  <si>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</si>
  <si>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</si>
  <si>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</si>
  <si>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</si>
  <si>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</si>
  <si>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</si>
  <si>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</si>
  <si>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</si>
  <si>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</si>
  <si>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</si>
  <si>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</si>
  <si>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</si>
  <si>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</si>
  <si>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</si>
  <si>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</si>
  <si>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00002705 </t>
  </si>
  <si>
    <t>ENERGIA ELETRICA ATE 2000 KWH INDUSTRIAL, SEM DEMANDA</t>
  </si>
  <si>
    <t>KWH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</si>
  <si>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</si>
  <si>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</si>
  <si>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</si>
  <si>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</si>
  <si>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1.7 </t>
  </si>
  <si>
    <t xml:space="preserve">                            ENCARGOS SOCIAIS SOBRE PREÇOS DA MÃO-DE-OBRA HORISTA e MENSALISTA (SEM DESONERAÇÃO)</t>
  </si>
  <si>
    <t>Fonte: Informação Dias de Chuva – INMET</t>
  </si>
  <si>
    <t>UF: GOIÁS</t>
  </si>
  <si>
    <t>ENCARGOS SOCIAIS SOBRE A MÃO DE OBRA (SEM DESONERAÇÃO)</t>
  </si>
  <si>
    <t xml:space="preserve">CÓDIGO </t>
  </si>
  <si>
    <t>DESCRIÇÃO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</si>
  <si>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</si>
  <si>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</si>
  <si>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</si>
  <si>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</si>
  <si>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</si>
  <si>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</si>
  <si>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</si>
  <si>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</si>
  <si>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</si>
  <si>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</si>
  <si>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</si>
  <si>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</si>
  <si>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</si>
  <si>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</si>
  <si>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</si>
  <si>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</si>
  <si>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</si>
  <si>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</si>
  <si>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</si>
  <si>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</si>
  <si>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</si>
  <si>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</si>
  <si>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</si>
  <si>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</si>
  <si>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</si>
  <si>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</si>
  <si>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</si>
  <si>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</si>
  <si>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</si>
  <si>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</si>
  <si>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</si>
  <si>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</si>
  <si>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</si>
  <si>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</si>
  <si>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</si>
  <si>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</si>
  <si>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</si>
  <si>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</si>
  <si>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</si>
  <si>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</si>
  <si>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</si>
  <si>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</si>
  <si>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</si>
  <si>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</si>
  <si>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</si>
  <si>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</si>
  <si>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</si>
  <si>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</si>
  <si>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</si>
  <si>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</si>
  <si>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</si>
  <si>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</si>
  <si>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</si>
  <si>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</si>
  <si>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</si>
  <si>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</si>
  <si>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</si>
  <si>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</si>
  <si>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</si>
  <si>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</si>
  <si>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</si>
  <si>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</si>
  <si>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</si>
  <si>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</si>
  <si>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</si>
  <si>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</si>
  <si>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1"/>
        <rFont val="Arial"/>
        <family val="1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1"/>
        <rFont val="Arial"/>
        <family val="1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1"/>
        <rFont val="Arial"/>
        <family val="1"/>
      </rPr>
      <t xml:space="preserve"> (Sesi, Senai, Sebrae etc.), conforme dispões o art. 13, § 3º, da referida Lei Complementar.</t>
    </r>
  </si>
  <si>
    <t>_______________________________________________________________
Brenda San Del Araujo Nascimento
CREA: 1018263985D-GO</t>
  </si>
  <si>
    <t>Vigência : aparti de 12/2023</t>
  </si>
  <si>
    <t>https://www.caixa.gov.br/Downloads/sinapi-manual-de-metodologias-e-conceitos/Livro2_SINAPI_Calculos_e_Parametros_Edicao_Digital_Vigente.pdf</t>
  </si>
  <si>
    <t>PLANILHA DE CÁLCULO DO BDI</t>
  </si>
  <si>
    <t>PLANILHA DE CÁLCULO DO BDI DIFERENCIADO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</si>
  <si>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</si>
  <si>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</si>
  <si>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</si>
  <si>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</si>
  <si>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</si>
  <si>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</si>
  <si>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</si>
  <si>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</si>
  <si>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</si>
  <si>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</si>
  <si>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</si>
  <si>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</si>
  <si>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</si>
  <si>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</si>
  <si>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</si>
  <si>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</si>
  <si>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</si>
  <si>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subtotal - Lucro</t>
  </si>
  <si>
    <t>Tributos</t>
  </si>
  <si>
    <t>3.1</t>
  </si>
  <si>
    <t>PIS (alíquota cheia: 1,65%)</t>
  </si>
  <si>
    <t>PIS</t>
  </si>
  <si>
    <t>3.2</t>
  </si>
  <si>
    <t>COFINS (alíquota cheia: 7,60%)</t>
  </si>
  <si>
    <t>COFINS</t>
  </si>
  <si>
    <t>3.3</t>
  </si>
  <si>
    <t>ISS (de 2 a 5%, conforme o município)</t>
  </si>
  <si>
    <t>ISS</t>
  </si>
  <si>
    <t>3.4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</si>
  <si>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</si>
  <si>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</si>
  <si>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</si>
  <si>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</si>
  <si>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</si>
  <si>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</si>
  <si>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</si>
  <si>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</si>
  <si>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</si>
  <si>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</si>
  <si>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</si>
  <si>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</si>
  <si>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</si>
  <si>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1"/>
        <rFont val="Arial"/>
        <family val="1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1"/>
        <rFont val="Arial"/>
        <family val="1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</si>
  <si>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1"/>
        <rFont val="Arial"/>
        <family val="1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1"/>
        <rFont val="Arial"/>
        <family val="1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1"/>
        <rFont val="Arial"/>
        <family val="1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</si>
  <si>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1"/>
        <rFont val="Arial"/>
        <family val="1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1"/>
        <rFont val="Arial"/>
        <family val="1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</si>
  <si>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1"/>
        <rFont val="Arial"/>
        <family val="1"/>
      </rPr>
      <t>. Brasília: TCU, 2014.</t>
    </r>
  </si>
  <si>
    <t xml:space="preserve"> 00004491 </t>
  </si>
  <si>
    <t>PONTALETE *7,5 X 7,5* CM EM PINUS, MISTA OU EQUIVALENTE DA REGIAO - BRUTA</t>
  </si>
  <si>
    <t>SR SUL DE GOIÁS</t>
  </si>
  <si>
    <t xml:space="preserve">ENDEREÇO: </t>
  </si>
  <si>
    <t>24,67%</t>
  </si>
  <si>
    <t>SERVIÇOS GERAIS, INICIAIS E ADMINISTRAÇÃO</t>
  </si>
  <si>
    <t>MOVIMENTAÇÃO DE TERRA</t>
  </si>
  <si>
    <t>SERRALHERIA</t>
  </si>
  <si>
    <t>REVESTIMENTO E PINTURA</t>
  </si>
  <si>
    <t>FORNECIMENTO, MONTAGEM E DESMONTAGEM DE ANDAIME MODULAR FACHADEIRO, COM PISO METÁLICO</t>
  </si>
  <si>
    <t xml:space="preserve">M2/MES </t>
  </si>
  <si>
    <t xml:space="preserve"> 012223 </t>
  </si>
  <si>
    <t>TAPUME/CERCAMENTO ALTURA 1,20m TELA PLASTICA FACHADEIRA</t>
  </si>
  <si>
    <t xml:space="preserve"> 1.8 </t>
  </si>
  <si>
    <t xml:space="preserve"> 1.9 </t>
  </si>
  <si>
    <t xml:space="preserve"> 1.10 </t>
  </si>
  <si>
    <t>ADMINISTRAÇÃO LOCAL DE OBRA  PARA OBRAS DE MÉDIO PORTE COM VALOR DE R$100.000,01 ATÉ R$300.000,00 (LIMITADO A 4% DO VALOR TOTAL DA OBRA/CONTRATO)</t>
  </si>
  <si>
    <t xml:space="preserve"> 041004 </t>
  </si>
  <si>
    <t>ESCAVACAO MECANICA</t>
  </si>
  <si>
    <t xml:space="preserve"> 3.2 </t>
  </si>
  <si>
    <t xml:space="preserve"> 041010 </t>
  </si>
  <si>
    <t>TRANSPORTE COM LÂMINA ATE 100 M - (OBRAS CIVIS)</t>
  </si>
  <si>
    <t>PÁRA-RODAS EM TUBO METÁLICO 2 COM PINTURA EPÓXI</t>
  </si>
  <si>
    <t>REVESTIMENTO PORCELANATO RETIFICADO COR CINZA -  MUNARI CONCRETO AC (ACETINADO), FORMATO 60x60cm, MARCA REFERÊNCIA: ELIANE OU EQUIVALENTE</t>
  </si>
  <si>
    <t xml:space="preserve"> 6.2 </t>
  </si>
  <si>
    <t xml:space="preserve"> 6.3 </t>
  </si>
  <si>
    <t xml:space="preserve"> 6.4 </t>
  </si>
  <si>
    <t xml:space="preserve"> 102498 </t>
  </si>
  <si>
    <t>PINTURA DE MEIO-FIO COM TINTA BRANCA A BASE DE CAL (CAIAÇÃO). AF_05/2021</t>
  </si>
  <si>
    <t xml:space="preserve"> 6.5 </t>
  </si>
  <si>
    <t xml:space="preserve"> 102500 </t>
  </si>
  <si>
    <t>PINTURA DE DEMARCAÇÃO DE VAGA COM TINTA ACRÍLICA, E = 10 CM, APLICAÇÃO MANUAL. AF_05/2021</t>
  </si>
  <si>
    <t xml:space="preserve"> 6.6 </t>
  </si>
  <si>
    <t xml:space="preserve"> 102513 </t>
  </si>
  <si>
    <t>PINTURA DE SÍMBOLOS E TEXTOS COM TINTA ACRÍLICA, DEMARCAÇÃO COM FITA ADESIVA E APLICAÇÃO COM ROLO. AF_05/2021</t>
  </si>
  <si>
    <t>PISO TATIL / PODOTATIL, LADRILHO HIDRAULICO / CONCRETO, *25 X 25* CM, E= *2,5* CM, PADRAO TATIL ALERTA OU DIRECIONAL, COR AMARELA</t>
  </si>
  <si>
    <t>EXECUÇÃO DE PASSEIO (CALÇADA) EM CONCRETO USINADO, MOLDADO EM LOCO, ACABAMENTO LAMINADO, ESPESSURA 10CM, ARMADO INCLUINDO JUNTA DE DILATAÇÃO A CADA 2M</t>
  </si>
  <si>
    <t xml:space="preserve"> 7.3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</si>
  <si>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</si>
  <si>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</si>
  <si>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90775 </t>
  </si>
  <si>
    <t>DESENHISTA PROJETISTA COM ENCARGOS COMPLEMENTARES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</si>
  <si>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</si>
  <si>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</si>
  <si>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</si>
  <si>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</si>
  <si>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</si>
  <si>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INSTALACOES PROVISORIAS</t>
  </si>
  <si>
    <t xml:space="preserve"> 001350 </t>
  </si>
  <si>
    <t>PONTALETE 7,5x7,5cm (3x3") PERNA/BARROTE/ESTRONCA</t>
  </si>
  <si>
    <t xml:space="preserve"> 055110 </t>
  </si>
  <si>
    <t>TELA PLASTICA FACHADEIRO LARGURA 3,00m LEVE VONDER</t>
  </si>
  <si>
    <t xml:space="preserve"> 099449 </t>
  </si>
  <si>
    <t>AJUDANTE DE CARPINTEIRO</t>
  </si>
  <si>
    <t xml:space="preserve"> 100309 </t>
  </si>
  <si>
    <t>TÉCNICO EM SEGURANÇA DO TRABALHO COM ENCARGOS COMPLEMENTARES</t>
  </si>
  <si>
    <t xml:space="preserve"> 90780 </t>
  </si>
  <si>
    <t>MESTRE DE OBRAS COM ENCARGOS COMPLEMENTARES</t>
  </si>
  <si>
    <t xml:space="preserve"> 2453 </t>
  </si>
  <si>
    <t>ESCAVACAO MECANICA (O. RODOV.)</t>
  </si>
  <si>
    <t xml:space="preserve"> 2458 </t>
  </si>
  <si>
    <t>TRANSPORTE C/ LAMINA ATE 100 M (O. RODOV.)</t>
  </si>
  <si>
    <t xml:space="preserve"> 88251 </t>
  </si>
  <si>
    <t>AUXILIAR DE SERRALHEIRO COM ENCARGOS COMPLEMENTARES</t>
  </si>
  <si>
    <t xml:space="preserve"> 100727 </t>
  </si>
  <si>
    <t>PINTURA COM TINTA EPOXÍDICA DE FUNDO PULVERIZADA SOBRE PERFIL METÁLICO EXECUTADO EM FÁBRICA (POR DEMÃO). AF_01/2020_PE</t>
  </si>
  <si>
    <t xml:space="preserve"> 100729 </t>
  </si>
  <si>
    <t>PINTURA COM TINTA EPOXÍDICA DE ACABAMENTO PULVERIZADA SOBRE PERFIL METÁLICO EXECUTADO EM FÁBRICA (POR DEMÃO). AF_01/2020_PE</t>
  </si>
  <si>
    <t xml:space="preserve"> 00007696 </t>
  </si>
  <si>
    <t>TUBO ACO GALVANIZADO COM COSTURA, CLASSE MEDIA, DN 2", E = *3,65* MM, PESO *5,10* KG/M (NBR 5580)</t>
  </si>
  <si>
    <t>PISO - PISOS</t>
  </si>
  <si>
    <t xml:space="preserve"> 88256 </t>
  </si>
  <si>
    <t>AZULEJISTA OU LADRILHISTA COM ENCARGOS COMPLEMENTARES</t>
  </si>
  <si>
    <t xml:space="preserve"> 00037595 </t>
  </si>
  <si>
    <t>ARGAMASSA COLANTE TIPO AC III</t>
  </si>
  <si>
    <t xml:space="preserve"> INSUMO 001 </t>
  </si>
  <si>
    <t>REVESTIMENTO PORCELANATO RETIFICADO COR CINZA - MUNARI CONCRETO AC (ACETINADO), FORMATO 60x60cm, MARCA REFERÊNCIA: ELIANE OU EQUIVALENTE</t>
  </si>
  <si>
    <t xml:space="preserve"> 00011161 </t>
  </si>
  <si>
    <t>CAL HIDRATADA PARA PINTURA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</si>
  <si>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</si>
  <si>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</si>
  <si>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</si>
  <si>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</si>
  <si>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00034353 </t>
  </si>
  <si>
    <t>ARGAMASSA COLANTE AC II</t>
  </si>
  <si>
    <t xml:space="preserve"> D140000041 </t>
  </si>
  <si>
    <t>EMBASA</t>
  </si>
  <si>
    <t>PISO TATIL DIRECIONAL E/OU ALERTA, DE CONCRETO, COLORIDO, DIM 25X25 CM</t>
  </si>
  <si>
    <t xml:space="preserve"> 96624 </t>
  </si>
  <si>
    <t>LASTRO COM MATERIAL GRANULAR (PEDRA BRITADA N.2), APLICADO EM PISOS OU LAJES SOBRE SOLO, ESPESSURA DE *10 CM*. AF_01/2024</t>
  </si>
  <si>
    <t xml:space="preserve"> 97082 </t>
  </si>
  <si>
    <t>ESCAVAÇÃO MANUAL DE VIGA DE BORDA PARA RADIER.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</si>
  <si>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</si>
  <si>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</si>
  <si>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</si>
  <si>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</si>
  <si>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97087 </t>
  </si>
  <si>
    <t>CAMADA SEPARADORA PARA EXECUÇÃO DE RADIER, PISO DE CONCRETO OU LAJE SOBRE SOLO, EM LONA PLÁSTICA. AF_09/2021</t>
  </si>
  <si>
    <t xml:space="preserve"> 97089 </t>
  </si>
  <si>
    <t>ARMAÇÃO PARA EXECUÇÃO DE RADIER, PISO DE CONCRETO OU LAJE SOBRE SOLO, COM USO DE TELA Q-113. AF_09/2021</t>
  </si>
  <si>
    <t xml:space="preserve"> 97096 </t>
  </si>
  <si>
    <t>CONCRETAGEM DE RADIER, PISO DE CONCRETO OU LAJE SOBRE SOLO, FCK 30 MPA - LANÇAMENTO, ADENSAMENTO E ACABAMENTO. AF_09/2021</t>
  </si>
  <si>
    <t xml:space="preserve"> 97097 </t>
  </si>
  <si>
    <t>ACABAMENTO POLIDO PARA PISO DE CONCRETO ARMADO OU LAJE SOBRE SOLO DE ALTA RESISTÊNCIA. AF_09/2021</t>
  </si>
  <si>
    <t xml:space="preserve"> 97114 </t>
  </si>
  <si>
    <t>EXECUÇÃO DE JUNTAS DE CONTRAÇÃO PARA PAVIMENTOS DE CONCRETO. AF_04/2022</t>
  </si>
  <si>
    <t>PAVI - PAVIMENTAÇÃO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</si>
  <si>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</si>
  <si>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</si>
  <si>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</si>
  <si>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00004059 </t>
  </si>
  <si>
    <t>MEIO-FIO OU GUIA DE CONCRETO, PRE-MOLDADO, COMP 1 M, *30 X 12/15* CM (H X L1/L2)</t>
  </si>
  <si>
    <t xml:space="preserve"> 95282 </t>
  </si>
  <si>
    <t>DESEMPENADEIRA DE CONCRETO, PESO DE 78 KG, 4 PÁS, MOTOR A GASOLINA, POTÊNCIA 5,5 HP - CHP DIURNO. AF_05/2023</t>
  </si>
  <si>
    <t xml:space="preserve"> 00043146 </t>
  </si>
  <si>
    <t>ENDURECEDOR MINERAL DE BASE CIMENTICIA PARA PISO DE CONCRETO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</si>
  <si>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</si>
  <si>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</si>
  <si>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</si>
  <si>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</si>
  <si>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</si>
  <si>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</si>
  <si>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</si>
  <si>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</si>
  <si>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</si>
  <si>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</si>
  <si>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</si>
  <si>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</si>
  <si>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00039507 </t>
  </si>
  <si>
    <t>TELA DE ACO SOLDADA NERVURADA, CA-60, Q-113, (1,8 KG/M2), DIAMETRO DO FIO = 3,8 MM, LARGURA = 2,45 M, ESPACAMENTO DA MALHA = 10 X 10 CM</t>
  </si>
  <si>
    <t xml:space="preserve"> 00042407 </t>
  </si>
  <si>
    <t>TRELICA NERVURADA (ESPACADOR), ALTURA = 120,0 MM, DIAMETRO DOS BANZOS INFERIORES E SUPERIOR = 6,0 MM, DIAMETRO DA DIAGONAL = 4,2 MM</t>
  </si>
  <si>
    <t xml:space="preserve"> 00043132 </t>
  </si>
  <si>
    <t>ARAME RECOZIDO 16 BWG, D = 1,65 MM (0,016 KG/M) OU 18 BWG, D = 1,25 MM (0,01 KG/M)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</si>
  <si>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</si>
  <si>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</si>
  <si>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</si>
  <si>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</si>
  <si>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</si>
  <si>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</si>
  <si>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</si>
  <si>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</si>
  <si>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>Franquia</t>
  </si>
  <si>
    <t xml:space="preserve"> 00042408 </t>
  </si>
  <si>
    <t>LONA PLASTICA EXTRA FORTE PRETA, E = 200 MICRA</t>
  </si>
  <si>
    <t>CARPINTEIRO DE FORMAS OU OFICIAL (HORISTA)</t>
  </si>
  <si>
    <t xml:space="preserve"> 95265 </t>
  </si>
  <si>
    <t>COMPACTADOR DE SOLOS DE PERCUSÃO (SOQUETE) COM MOTOR A GASOLINA, POTÊNCIA 3 CV - CHI DIURNO. AF_09/2016</t>
  </si>
  <si>
    <t xml:space="preserve"> 95260 </t>
  </si>
  <si>
    <t>COMPACTADOR DE SOLOS DE PERCUSÃO (SOQUETE) COM MOTOR A GASOLINA, POTÊNCIA 3 CV - DEPRECIAÇÃO. AF_09/2016</t>
  </si>
  <si>
    <t xml:space="preserve"> 95261 </t>
  </si>
  <si>
    <t>COMPACTADOR DE SOLOS DE PERCUSÃO (SOQUETE) COM MOTOR A GASOLINA, POTÊNCIA 3 CV - JUROS. AF_09/2016</t>
  </si>
  <si>
    <t xml:space="preserve"> 95264 </t>
  </si>
  <si>
    <t>COMPACTADOR DE SOLOS DE PERCUSÃO (SOQUETE) COM MOTOR A GASOLINA, POTÊNCIA 3 CV - CHP DIURNO. AF_09/2016</t>
  </si>
  <si>
    <t xml:space="preserve"> 95262 </t>
  </si>
  <si>
    <t>COMPACTADOR DE SOLOS DE PERCUSÃO (SOQUETE) COM MOTOR A GASOLINA, POTÊNCIA 3 CV - MANUTENÇÃO. AF_09/2016</t>
  </si>
  <si>
    <t xml:space="preserve"> 95263 </t>
  </si>
  <si>
    <t>COMPACTADOR DE SOLOS DE PERCUSÃO (SOQUETE) COM MOTOR A GASOLINA, POTÊNCIA 3 CV - MATERIAIS NA OPERAÇÃO. AF_09/2016</t>
  </si>
  <si>
    <t xml:space="preserve"> 00011281 </t>
  </si>
  <si>
    <t>COMPACTADOR DE SOLO A PERCUSSAO (SOQUETE), A GASOLINA 4 TEMPOS, PESO 55 A 65 KG, FORCA DE IMPACTO 1.000 A 1.500 KGF, FREQ. 600 A 700 GOLPES P/ MINUTO, VELOCIDADE TRABALHO DE 10 A 15 M/MIN, POT. DE 2,00 A 3,00 HP</t>
  </si>
  <si>
    <t xml:space="preserve"> 00004222 </t>
  </si>
  <si>
    <t>GASOLINA COMUM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</si>
  <si>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</si>
  <si>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</si>
  <si>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</si>
  <si>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</si>
  <si>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</si>
  <si>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</si>
  <si>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</si>
  <si>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</si>
  <si>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</si>
  <si>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</si>
  <si>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</si>
  <si>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</si>
  <si>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</si>
  <si>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</si>
  <si>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</si>
  <si>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</si>
  <si>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</si>
  <si>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</si>
  <si>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00013887 </t>
  </si>
  <si>
    <t>DISCO DE CORTE DIAMANTADO SEGMENTADO PARA CONCRETO, DIAMETRO DE 350 MM, FURO DE 1" (14 X 1 ")</t>
  </si>
  <si>
    <t xml:space="preserve"> 95400 </t>
  </si>
  <si>
    <t>CURSO DE CAPACITAÇÃO PARA DESENHISTA PROJETISTA (ENCARGOS COMPLEMENTARES) - HORISTA</t>
  </si>
  <si>
    <t xml:space="preserve"> 00002358 </t>
  </si>
  <si>
    <t>DESENHISTA PROJETISTA (HORISTA)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</si>
  <si>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</si>
  <si>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</si>
  <si>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</si>
  <si>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</si>
  <si>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95374 </t>
  </si>
  <si>
    <t>CURSO DE CAPACITAÇÃO PARA PINTOR PARA TINTA EPÓXI (ENCARGOS COMPLEMENTARES) - HORISTA</t>
  </si>
  <si>
    <t xml:space="preserve"> 00004785 </t>
  </si>
  <si>
    <t>PINTOR PARA TINTA EPOXI (HORISTA)</t>
  </si>
  <si>
    <t xml:space="preserve"> 100299 </t>
  </si>
  <si>
    <t>CURSO DE CAPACITAÇÃO PARA TÉCNICO EM SEGURANÇA DO TRABALHO (ENCARGOS COMPLEMENTARES) - HORISTA</t>
  </si>
  <si>
    <t xml:space="preserve"> 00040943 </t>
  </si>
  <si>
    <t>TECNICO EM SEGURANCA DO TRABALHO (HORISTA)</t>
  </si>
  <si>
    <t xml:space="preserve"> 95281 </t>
  </si>
  <si>
    <t>DESEMPENADEIRA DE CONCRETO, PESO DE 78 KG, 4 PÁS, MOTOR A GASOLINA, POTÊNCIA 5,5 HP   MATERIAIS NA OPERAÇÃO. AF_05/2023</t>
  </si>
  <si>
    <t xml:space="preserve"> 95278 </t>
  </si>
  <si>
    <t>DESEMPENADEIRA DE CONCRETO, PESO DE 78 KG, 4 PÁS, MOTOR A GASOLINA, POTÊNCIA 5,5 HP - DEPRECIAÇÃO. AF_05/2023</t>
  </si>
  <si>
    <t xml:space="preserve"> 95279 </t>
  </si>
  <si>
    <t>DESEMPENADEIRA DE CONCRETO, PESO DE 78 KG, 4 PÁS, MOTOR A GASOLINA, POTÊNCIA 5,5 HP - JUROS. AF_05/2023</t>
  </si>
  <si>
    <t xml:space="preserve"> 95280 </t>
  </si>
  <si>
    <t>DESEMPENADEIRA DE CONCRETO, PESO DE 78 KG, 4 PÁS, MOTOR A GASOLINA, POTÊNCIA 5,5 HP - MANUTENÇÃO. AF_05/2023</t>
  </si>
  <si>
    <t xml:space="preserve"> 00010658 </t>
  </si>
  <si>
    <t>ALISADORA DE CONCRETO COM MOTOR A GASOLINA DE 5,5 HP, PESO COM MOTOR DE 78 KG, 4 PAS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</si>
  <si>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</si>
  <si>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</si>
  <si>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</si>
  <si>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</si>
  <si>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</si>
  <si>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</si>
  <si>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00006193 </t>
  </si>
  <si>
    <t>TABUA NAO APARELHADA *2,5 X 20* CM, EM MACARANDUBA/MASSARANDUBA, ANGELIM OU EQUIVALENTE DA REGIAO - BRUTA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</si>
  <si>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</si>
  <si>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</si>
  <si>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</si>
  <si>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</si>
  <si>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</si>
  <si>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</si>
  <si>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</si>
  <si>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</si>
  <si>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MXKM</t>
  </si>
  <si>
    <t xml:space="preserve"> 88312 </t>
  </si>
  <si>
    <t>PINTOR PARA TINTA EPÓXI COM ENCARGOS COMPLEMENTARES</t>
  </si>
  <si>
    <t xml:space="preserve"> 00005330 </t>
  </si>
  <si>
    <t>DILUENTE EPOXI</t>
  </si>
  <si>
    <t xml:space="preserve"> 00007304 </t>
  </si>
  <si>
    <t>TINTA EPOXI BASE AGUA PREMIUM, BRANCA</t>
  </si>
  <si>
    <t xml:space="preserve"> 00044072 </t>
  </si>
  <si>
    <t>PRIMER EPOXI / EPOXIDICO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</si>
  <si>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</si>
  <si>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</si>
  <si>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</si>
  <si>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</si>
  <si>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</si>
  <si>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</si>
  <si>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</si>
  <si>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</si>
  <si>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</si>
  <si>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</si>
  <si>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</si>
  <si>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</si>
  <si>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</si>
  <si>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</si>
  <si>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</si>
  <si>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</si>
  <si>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</si>
  <si>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</si>
  <si>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</si>
  <si>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</si>
  <si>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</si>
  <si>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</si>
  <si>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</si>
  <si>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</si>
  <si>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GRCS 1767 - 652/2024</t>
  </si>
  <si>
    <t>PRAZO DE OBRA: 60 DIAS</t>
  </si>
  <si>
    <t xml:space="preserve"> 1.5 </t>
  </si>
  <si>
    <t>15 DIAS</t>
  </si>
  <si>
    <t>30 DIAS</t>
  </si>
  <si>
    <t>45 DIAS</t>
  </si>
  <si>
    <t>60 DIAS</t>
  </si>
  <si>
    <t>ESPECIFICAÇÃO TECNICA</t>
  </si>
  <si>
    <t>1767-664/2024</t>
  </si>
  <si>
    <t>AG RIO VERDE</t>
  </si>
  <si>
    <t>RUA COSTA GOMES S/Nº QUADRA 12 LOTE SEÇÃO 8 CENTRO RIO VERDE - GO</t>
  </si>
  <si>
    <t>1767.2021.1028</t>
  </si>
  <si>
    <t>(PLO RESUMO) 1767 328 24</t>
  </si>
  <si>
    <t>(ODT) LICITAÇÃO 1767 005 24</t>
  </si>
  <si>
    <t>(CFF) 1767 005 24</t>
  </si>
  <si>
    <t>JARDINAGEM</t>
  </si>
  <si>
    <t>OBRA : ORÇAMENTO AG RIO VERDE
REFORMA DA FACHADA E DA CALÇADA</t>
  </si>
  <si>
    <t>ODT  1767-005/2024</t>
  </si>
  <si>
    <t xml:space="preserve"> 1.6 </t>
  </si>
  <si>
    <t xml:space="preserve"> 020110 </t>
  </si>
  <si>
    <t>DEMOLIÇÃO MANUAL DE PISO EM LADRILHO HIDRAULICO COM TRANSPORTE ATE CAÇAMBA E CARGA</t>
  </si>
  <si>
    <t xml:space="preserve"> 0004 </t>
  </si>
  <si>
    <t>PEDREIRO</t>
  </si>
  <si>
    <t xml:space="preserve"> 0005 </t>
  </si>
  <si>
    <t xml:space="preserve"> 2.2 </t>
  </si>
  <si>
    <t>REMOÇÃO DE PAVIMENTO EM BLOCO DE CONCRETO INTERTRAVADO OU SEXTAVADO, SEM REAPROVEITAMENTO DOS BLOCOS</t>
  </si>
  <si>
    <t xml:space="preserve"> 88260 </t>
  </si>
  <si>
    <t>CALCETEIRO COM ENCARGOS COMPLEMENTARES</t>
  </si>
  <si>
    <t xml:space="preserve"> 103946 </t>
  </si>
  <si>
    <t>PLANTIO DE GRAMA ESMERALDA OU SÃO CARLOS OU CURITIBANA, EM PLACAS. AF_05/2022</t>
  </si>
  <si>
    <t>URBA - URBANIZAÇÃO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</si>
  <si>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</si>
  <si>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</si>
  <si>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</si>
  <si>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</si>
  <si>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</si>
  <si>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</si>
  <si>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</si>
  <si>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</si>
  <si>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</si>
  <si>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</si>
  <si>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00005318 </t>
  </si>
  <si>
    <t>DILUENTE AGUARRAS</t>
  </si>
  <si>
    <t xml:space="preserve"> 00007311 </t>
  </si>
  <si>
    <t>TINTA ESMALTE SINTETICO PREMIUM ACETINADO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</si>
  <si>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</si>
  <si>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</si>
  <si>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</si>
  <si>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</si>
  <si>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</si>
  <si>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</si>
  <si>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</si>
  <si>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</si>
  <si>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>1.869,60</t>
  </si>
  <si>
    <t>ÁREA: 980,45 m²</t>
  </si>
  <si>
    <t>100,0%</t>
  </si>
  <si>
    <t xml:space="preserve"> CSS-10</t>
  </si>
  <si>
    <t>PLO RESUMO  1767-328/2024</t>
  </si>
  <si>
    <t>CFF 1767-005/2024</t>
  </si>
  <si>
    <t>ESTAMOS ENTREGANDO NESSA GRCS PROJETO E PLANILHA REFERENTE A REFORMA EXTERNA DA AG RIO VERDE
ENTREGA REV01(22/07/2024): ADEQUAÇÕES SOLICITADAS PELA CILOG</t>
  </si>
  <si>
    <t>PISO E SOLEIRA</t>
  </si>
  <si>
    <t xml:space="preserve"> 2.3 </t>
  </si>
  <si>
    <t xml:space="preserve"> 104789 </t>
  </si>
  <si>
    <t>DEMOLIÇÃO DE PISO DE CONCRETO SIMPLES, DE FORMA MANUAL, SEM REAPROVEITAMENTO. AF_09/2023</t>
  </si>
  <si>
    <t xml:space="preserve"> 2.4 </t>
  </si>
  <si>
    <t>REMOÇÃO DE GRADIL, ESTRUTURADO POR TUBOS DE AÇO GALVANIZADO DE FORMA MANUAL, SEM REAPROVEITAMENTO</t>
  </si>
  <si>
    <t xml:space="preserve"> 2.5 </t>
  </si>
  <si>
    <t xml:space="preserve"> 022081 </t>
  </si>
  <si>
    <t>RETIRADA/DEMOLICAO DE PISO CERAMICO COM REMOCAO ENSACADA</t>
  </si>
  <si>
    <t xml:space="preserve"> 5.2 </t>
  </si>
  <si>
    <t>GRADIL METÁLICO EM AÇO CARBONO H=180 CM COM MONTANTE E TRAVESSA SUPERIOR COM ∅1.1/2" COM ESPESSURA 2,5MM E TUBO HORIZONTAL Ø1" COM ESPESSURA 2,5MM INCLUSIVE PORTINHOLA</t>
  </si>
  <si>
    <t xml:space="preserve"> 5.3 </t>
  </si>
  <si>
    <t xml:space="preserve"> 100709 </t>
  </si>
  <si>
    <t>DOBRADIÇA EM AÇO/FERRO, 3" X 21/2", E=1,9 A 2MM, SEN ANEL, CROMADO OU ZINCADO, TAMPA BOLA, COM PARAFUSOS. AF_12/2019</t>
  </si>
  <si>
    <t>FRISO EM GRANITO CINZA ANDORINHA, ALTURA 5 CM.</t>
  </si>
  <si>
    <t xml:space="preserve"> 7.4 </t>
  </si>
  <si>
    <t xml:space="preserve"> 98689 </t>
  </si>
  <si>
    <t>SOLEIRA EM GRANITO, LARGURA 15 CM, ESPESSURA 2,0 CM. AF_09/2020</t>
  </si>
  <si>
    <t xml:space="preserve"> 7.5 </t>
  </si>
  <si>
    <t>PISO EM PORCELANATO RETIFICADO COR CINZA -  MUNARI CONCRETO AC (ACETINADO), FORMATO 60x60 cm, MARCA REFERÊNCIA: ELIANE OU EQUIVALENTE.</t>
  </si>
  <si>
    <t xml:space="preserve"> CSS-11</t>
  </si>
  <si>
    <t xml:space="preserve"> CSS-12</t>
  </si>
  <si>
    <t xml:space="preserve"> CSS-13</t>
  </si>
  <si>
    <t xml:space="preserve"> CSS-14</t>
  </si>
  <si>
    <t>100,00%
56.005,12</t>
  </si>
  <si>
    <t>25,00%
14.001,28</t>
  </si>
  <si>
    <t>100,00%
474,00</t>
  </si>
  <si>
    <t>100,00%
1.241,50</t>
  </si>
  <si>
    <t>100,00%
10.640,07</t>
  </si>
  <si>
    <t>100,00%
23.663,89</t>
  </si>
  <si>
    <t>100,00%
186.003,82</t>
  </si>
  <si>
    <t>40,00%
74.401,53</t>
  </si>
  <si>
    <t>20,00%
37.200,76</t>
  </si>
  <si>
    <t>28,39%</t>
  </si>
  <si>
    <t>88.876,81</t>
  </si>
  <si>
    <t>88.402,81</t>
  </si>
  <si>
    <t>86.747,50</t>
  </si>
  <si>
    <t>DEMOLICOES</t>
  </si>
  <si>
    <t xml:space="preserve"> 006447 </t>
  </si>
  <si>
    <t>SACO RECICLADO 50x70cm PARA ENTULHO (CAP.ate 30,0Kgf)</t>
  </si>
  <si>
    <t xml:space="preserve"> 099050 </t>
  </si>
  <si>
    <t>ESQV - ESQUADRIAS/FERRAGENS/VIDROS</t>
  </si>
  <si>
    <t xml:space="preserve"> 00001332 </t>
  </si>
  <si>
    <t>CHAPA DE ACO GROSSA, ASTM A36, E = 3/8" (9,53 MM) 74,69 KG/M2</t>
  </si>
  <si>
    <t xml:space="preserve"> 00011002 </t>
  </si>
  <si>
    <t>ELETRODO REVESTIDO AWS - E6013, DIAMETRO IGUAL A 2,50 MM</t>
  </si>
  <si>
    <t xml:space="preserve"> 00011964 </t>
  </si>
  <si>
    <t>PARAFUSO DE ACO ZINCADO, TIPO CHUMBADOR PARABOLT, DIAMETRO 3/8", COMPRIMENTO 75 MM</t>
  </si>
  <si>
    <t xml:space="preserve"> 00021010 </t>
  </si>
  <si>
    <t>TUBO ACO GALVANIZADO COM COSTURA, CLASSE LEVE, DN 25 MM (1"), E = 2,65 MM, *2,11* KG/M (NBR 5580)</t>
  </si>
  <si>
    <t xml:space="preserve"> 00021012 </t>
  </si>
  <si>
    <t>TUBO ACO GALVANIZADO COM COSTURA, CLASSE LEVE, DN 40 MM (1 1/2"), E = 3,00 MM, *3,48* KG/M (NBR 5580)</t>
  </si>
  <si>
    <t xml:space="preserve"> 88261 </t>
  </si>
  <si>
    <t>CARPINTEIRO DE ESQUADRIA COM ENCARGOS COMPLEMENTARES</t>
  </si>
  <si>
    <t xml:space="preserve"> 00002420 </t>
  </si>
  <si>
    <t>DOBRADICA EM ACO/FERRO, 3" X 2 1/2", E= 1,9 A 2 MM, SEM ANEL, CROMADO OU ZINCADO, TAMPA BOLA, COM PARAFUSOS</t>
  </si>
  <si>
    <t xml:space="preserve"> 88274 </t>
  </si>
  <si>
    <t>MARMORISTA/GRANITEIRO COM ENCARGOS COMPLEMENTARES</t>
  </si>
  <si>
    <t xml:space="preserve"> 00044541 </t>
  </si>
  <si>
    <t>PISO/ REVESTIMENTO EM GRANITO, POLIDO, TIPO ANDORINHA/ QUARTZ/ CASTELO/ CORUMBA OU OUTROS EQUIVALENTES DA REGIAO, FORMATO MAIOR OU IGUAL A 3025 CM2, E = *2*CM</t>
  </si>
  <si>
    <t xml:space="preserve"> 00020232 </t>
  </si>
  <si>
    <t>SOLEIRA EM GRANITO, POLIDO, TIPO ANDORINHA/ QUARTZ/ CASTELO/ CORUMBA OU OUTROS EQUIVALENTES DA REGIAO, L= *15* CM, E= *2,0* CM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</si>
  <si>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</si>
  <si>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</si>
  <si>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</si>
  <si>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</si>
  <si>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</si>
  <si>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</si>
  <si>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</si>
  <si>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</si>
  <si>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CSS-1</t>
  </si>
  <si>
    <t xml:space="preserve"> CSS-2</t>
  </si>
  <si>
    <t xml:space="preserve"> CSS-3</t>
  </si>
  <si>
    <t xml:space="preserve"> CSS-4</t>
  </si>
  <si>
    <t xml:space="preserve"> CSS-5</t>
  </si>
  <si>
    <t xml:space="preserve"> CSS-6</t>
  </si>
  <si>
    <t xml:space="preserve"> CSS-7</t>
  </si>
  <si>
    <t xml:space="preserve"> CSS-8</t>
  </si>
  <si>
    <t xml:space="preserve"> CSS-9</t>
  </si>
  <si>
    <t xml:space="preserve">SINAPI - 06/2024 - Goiás
SBC - 07/2024 - Goiás
GOINFRA - 04/2024 - Goiás
</t>
  </si>
  <si>
    <t>DEMOLIÇÕES, REMOÇÕES E REMANEJAMENTOS</t>
  </si>
  <si>
    <t>AGETOP CIVIL</t>
  </si>
  <si>
    <t xml:space="preserve"> 2.6 </t>
  </si>
  <si>
    <t>REMANEJAR CONDICIONADOR DE AR CONDICIONADO CONFORME INDICADO EM PROJETO E ESPECIFICAÇÃO</t>
  </si>
  <si>
    <t>102.587,22</t>
  </si>
  <si>
    <t>208.559,77</t>
  </si>
  <si>
    <t>313.016,59</t>
  </si>
  <si>
    <t xml:space="preserve"> CSS-15</t>
  </si>
  <si>
    <t>100,00%
34.988,19</t>
  </si>
  <si>
    <t>15,65%</t>
  </si>
  <si>
    <t>28,24%</t>
  </si>
  <si>
    <t>27,71%</t>
  </si>
  <si>
    <t>48.989,47</t>
  </si>
  <si>
    <t>44,04%</t>
  </si>
  <si>
    <t>72,29%</t>
  </si>
  <si>
    <t>137.866,27</t>
  </si>
  <si>
    <t>226.269,08</t>
  </si>
  <si>
    <t>SEES - SERVIÇOS ESPECIAIS</t>
  </si>
  <si>
    <t xml:space="preserve"> 100308 </t>
  </si>
  <si>
    <t>MECÂNICO DE REFRIGERAÇÃO COM ENCARGOS COMPLEMENTARES</t>
  </si>
  <si>
    <t xml:space="preserve"> 88264 </t>
  </si>
  <si>
    <t>ELETRICISTA COM ENCARGOS COMPLEMENTARES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</si>
  <si>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</si>
  <si>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</si>
  <si>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</si>
  <si>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</si>
  <si>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100298 </t>
  </si>
  <si>
    <t>CURSO DE CAPACITAÇÃO PARA MECÂNICO DE REFRIGERAÇÃO (ENCARGOS COMPLEMENTARES) - HORISTA</t>
  </si>
  <si>
    <t xml:space="preserve"> 00034794 </t>
  </si>
  <si>
    <t>MECANICO DE REFRIGERACAO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</si>
  <si>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</si>
  <si>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</si>
  <si>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</si>
  <si>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</si>
  <si>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>____________________________________________________________________________________
ENGª BRENDA SAN DEL ARAUJO NASCIMENTO
CREA 1018263985/D-GO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</si>
</sst>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dd/mm/yy;@"/>
    <numFmt numFmtId="166" formatCode="_(&quot;R$&quot;* #,##0.00_);_(&quot;R$&quot;* \(#,##0.00\);_(&quot;R$&quot;* &quot;-&quot;??_);_(@_)"/>
    <numFmt numFmtId="167" formatCode="_(* #,##0.00_);_(* \(#,##0.00\);_(* &quot;-&quot;??_);_(@_)"/>
    <numFmt numFmtId="168" formatCode="#,##0.0000000"/>
    <numFmt numFmtId="169" formatCode="_(* #,##0_);_(* \(#,##0\);_(* &quot;-&quot;??_);_(@_)"/>
    <numFmt numFmtId="170" formatCode="_(&quot;R$ &quot;* #,##0.00_);_(&quot;R$ &quot;* \(#,##0.00\);_(&quot;R$ &quot;* &quot;-&quot;??_);_(@_)"/>
  </numFmts>
  <fonts count="49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0"/>
      <color indexed="10"/>
      <name val="Arial"/>
      <family val="2"/>
    </font>
    <font>
      <b/>
      <sz val="8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10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rgb="FF0000FF"/>
      <name val="Arial"/>
      <family val="2"/>
    </font>
    <font>
      <b/>
      <sz val="10"/>
      <color rgb="FF0000FF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12"/>
      <color rgb="FF0000FF"/>
      <name val="Arial"/>
      <family val="2"/>
    </font>
    <font>
      <sz val="14"/>
      <color indexed="10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sz val="11"/>
      <color rgb="FF0000FF"/>
      <name val="Arial"/>
      <family val="2"/>
    </font>
    <font>
      <sz val="10"/>
      <color rgb="FF000000"/>
      <name val="Arial"/>
      <family val="1"/>
    </font>
    <font>
      <u/>
      <sz val="11"/>
      <color theme="10"/>
      <name val="Arial"/>
      <family val="1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u/>
      <sz val="10"/>
      <color theme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Times New Roman"/>
      <family val="1"/>
    </font>
    <font>
      <sz val="10"/>
      <color rgb="FFFF0000"/>
      <name val="Arial"/>
      <family val="2"/>
    </font>
    <font>
      <b/>
      <i/>
      <sz val="11"/>
      <color rgb="FF0000FF"/>
      <name val="Arial"/>
      <family val="2"/>
    </font>
    <font>
      <sz val="8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6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thick">
        <color rgb="FF000000"/>
      </top>
      <bottom/>
      <diagonal/>
    </border>
    <border>
      <left/>
      <right style="medium">
        <color auto="1"/>
      </right>
      <top style="thick">
        <color rgb="FF000000"/>
      </top>
      <bottom/>
      <diagonal/>
    </border>
    <border>
      <left/>
      <right style="medium">
        <color indexed="64"/>
      </right>
      <top/>
      <bottom style="thick">
        <color rgb="FFFF5500"/>
      </bottom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6" fillId="0" borderId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39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</cellStyleXfs>
  <cellXfs count="480">
    <xf numFmtId="0" fontId="0" fillId="0" borderId="0" xfId="0"/>
    <xf numFmtId="0" fontId="6" fillId="0" borderId="2" xfId="1" applyBorder="1"/>
    <xf numFmtId="0" fontId="6" fillId="0" borderId="3" xfId="1" applyBorder="1"/>
    <xf numFmtId="0" fontId="6" fillId="0" borderId="4" xfId="1" applyBorder="1"/>
    <xf numFmtId="0" fontId="6" fillId="0" borderId="5" xfId="1" applyBorder="1"/>
    <xf numFmtId="0" fontId="6" fillId="0" borderId="0" xfId="1"/>
    <xf numFmtId="0" fontId="6" fillId="0" borderId="6" xfId="1" applyBorder="1"/>
    <xf numFmtId="0" fontId="7" fillId="0" borderId="0" xfId="1" applyFont="1"/>
    <xf numFmtId="0" fontId="6" fillId="0" borderId="7" xfId="1" applyBorder="1"/>
    <xf numFmtId="0" fontId="6" fillId="0" borderId="8" xfId="1" applyBorder="1"/>
    <xf numFmtId="0" fontId="8" fillId="0" borderId="0" xfId="1" applyFont="1"/>
    <xf numFmtId="0" fontId="6" fillId="0" borderId="9" xfId="1" applyBorder="1"/>
    <xf numFmtId="0" fontId="8" fillId="0" borderId="10" xfId="1" applyFont="1" applyBorder="1"/>
    <xf numFmtId="0" fontId="6" fillId="0" borderId="10" xfId="1" applyBorder="1"/>
    <xf numFmtId="0" fontId="6" fillId="0" borderId="11" xfId="1" applyBorder="1"/>
    <xf numFmtId="0" fontId="6" fillId="0" borderId="12" xfId="1" applyBorder="1"/>
    <xf numFmtId="0" fontId="9" fillId="0" borderId="6" xfId="1" applyFont="1" applyBorder="1" applyAlignment="1">
      <alignment horizontal="left"/>
    </xf>
    <xf numFmtId="0" fontId="6" fillId="0" borderId="13" xfId="1" applyBorder="1" applyAlignment="1">
      <alignment horizontal="center"/>
    </xf>
    <xf numFmtId="0" fontId="10" fillId="0" borderId="6" xfId="1" applyFont="1" applyBorder="1" applyAlignment="1">
      <alignment horizontal="left"/>
    </xf>
    <xf numFmtId="0" fontId="11" fillId="0" borderId="13" xfId="1" applyFont="1" applyBorder="1" applyAlignment="1">
      <alignment horizontal="center"/>
    </xf>
    <xf numFmtId="0" fontId="10" fillId="0" borderId="0" xfId="3" applyFont="1" applyAlignment="1">
      <alignment horizontal="center" vertical="center"/>
    </xf>
    <xf numFmtId="0" fontId="12" fillId="0" borderId="0" xfId="1" applyFont="1"/>
    <xf numFmtId="0" fontId="6" fillId="0" borderId="0" xfId="4"/>
    <xf numFmtId="0" fontId="13" fillId="0" borderId="15" xfId="1" applyFont="1" applyBorder="1" applyAlignment="1">
      <alignment horizontal="left"/>
    </xf>
    <xf numFmtId="0" fontId="13" fillId="0" borderId="17" xfId="1" applyFont="1" applyBorder="1"/>
    <xf numFmtId="0" fontId="14" fillId="0" borderId="17" xfId="1" applyFont="1" applyBorder="1" applyAlignment="1">
      <alignment horizontal="right"/>
    </xf>
    <xf numFmtId="0" fontId="14" fillId="0" borderId="18" xfId="1" applyFont="1" applyBorder="1" applyAlignment="1">
      <alignment horizontal="center"/>
    </xf>
    <xf numFmtId="0" fontId="10" fillId="0" borderId="15" xfId="1" applyFont="1" applyBorder="1" applyAlignment="1">
      <alignment horizontal="left"/>
    </xf>
    <xf numFmtId="165" fontId="10" fillId="0" borderId="17" xfId="1" applyNumberFormat="1" applyFont="1" applyBorder="1" applyAlignment="1">
      <alignment horizontal="center"/>
    </xf>
    <xf numFmtId="0" fontId="10" fillId="0" borderId="17" xfId="1" applyFont="1" applyBorder="1" applyAlignment="1">
      <alignment horizontal="left"/>
    </xf>
    <xf numFmtId="0" fontId="10" fillId="0" borderId="18" xfId="1" applyFont="1" applyBorder="1" applyAlignment="1">
      <alignment horizontal="center"/>
    </xf>
    <xf numFmtId="0" fontId="8" fillId="0" borderId="13" xfId="1" applyFont="1" applyBorder="1"/>
    <xf numFmtId="0" fontId="11" fillId="4" borderId="19" xfId="1" applyFont="1" applyFill="1" applyBorder="1" applyAlignment="1">
      <alignment horizontal="center"/>
    </xf>
    <xf numFmtId="0" fontId="11" fillId="4" borderId="20" xfId="1" applyFont="1" applyFill="1" applyBorder="1" applyAlignment="1">
      <alignment horizontal="center"/>
    </xf>
    <xf numFmtId="0" fontId="11" fillId="4" borderId="21" xfId="1" applyFont="1" applyFill="1" applyBorder="1" applyAlignment="1">
      <alignment horizontal="center"/>
    </xf>
    <xf numFmtId="0" fontId="15" fillId="0" borderId="0" xfId="1" applyFont="1"/>
    <xf numFmtId="0" fontId="16" fillId="0" borderId="0" xfId="1" applyFont="1"/>
    <xf numFmtId="0" fontId="17" fillId="0" borderId="22" xfId="5" applyFont="1" applyBorder="1" applyAlignment="1">
      <alignment horizontal="center" vertical="center" wrapText="1"/>
    </xf>
    <xf numFmtId="0" fontId="17" fillId="0" borderId="23" xfId="5" applyFont="1" applyBorder="1" applyAlignment="1">
      <alignment horizontal="center" vertical="center"/>
    </xf>
    <xf numFmtId="166" fontId="17" fillId="0" borderId="23" xfId="6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0" fontId="18" fillId="0" borderId="0" xfId="5" applyFont="1" applyAlignment="1">
      <alignment vertical="center"/>
    </xf>
    <xf numFmtId="0" fontId="7" fillId="0" borderId="19" xfId="1" applyFont="1" applyBorder="1" applyAlignment="1">
      <alignment horizontal="center"/>
    </xf>
    <xf numFmtId="0" fontId="6" fillId="0" borderId="20" xfId="1" applyBorder="1" applyAlignment="1">
      <alignment horizontal="center"/>
    </xf>
    <xf numFmtId="0" fontId="6" fillId="0" borderId="20" xfId="1" applyBorder="1" applyAlignment="1">
      <alignment horizontal="center" vertical="center"/>
    </xf>
    <xf numFmtId="166" fontId="7" fillId="0" borderId="20" xfId="9" applyNumberFormat="1" applyFont="1" applyFill="1" applyBorder="1" applyAlignment="1">
      <alignment horizontal="center"/>
    </xf>
    <xf numFmtId="0" fontId="19" fillId="0" borderId="0" xfId="1" applyFont="1" applyAlignment="1">
      <alignment horizontal="center" vertical="center"/>
    </xf>
    <xf numFmtId="0" fontId="19" fillId="0" borderId="0" xfId="1" applyFont="1"/>
    <xf numFmtId="0" fontId="10" fillId="0" borderId="6" xfId="1" applyFont="1" applyBorder="1"/>
    <xf numFmtId="0" fontId="10" fillId="0" borderId="0" xfId="1" applyFont="1"/>
    <xf numFmtId="0" fontId="10" fillId="0" borderId="13" xfId="1" applyFont="1" applyBorder="1"/>
    <xf numFmtId="0" fontId="20" fillId="0" borderId="0" xfId="1" applyFont="1" applyAlignment="1">
      <alignment horizontal="center" vertical="center"/>
    </xf>
    <xf numFmtId="0" fontId="20" fillId="0" borderId="0" xfId="1" applyFont="1"/>
    <xf numFmtId="0" fontId="10" fillId="0" borderId="9" xfId="1" applyFont="1" applyBorder="1"/>
    <xf numFmtId="0" fontId="10" fillId="0" borderId="10" xfId="1" applyFont="1" applyBorder="1"/>
    <xf numFmtId="0" fontId="10" fillId="0" borderId="14" xfId="1" applyFont="1" applyBorder="1"/>
    <xf numFmtId="0" fontId="21" fillId="5" borderId="26" xfId="1" applyFont="1" applyFill="1" applyBorder="1" applyAlignment="1">
      <alignment horizontal="left"/>
    </xf>
    <xf numFmtId="0" fontId="22" fillId="5" borderId="16" xfId="1" applyFont="1" applyFill="1" applyBorder="1"/>
    <xf numFmtId="0" fontId="22" fillId="5" borderId="27" xfId="1" applyFont="1" applyFill="1" applyBorder="1"/>
    <xf numFmtId="0" fontId="10" fillId="0" borderId="19" xfId="1" applyFont="1" applyBorder="1" applyAlignment="1">
      <alignment horizontal="center"/>
    </xf>
    <xf numFmtId="0" fontId="10" fillId="0" borderId="28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1" fillId="0" borderId="19" xfId="1" applyFont="1" applyBorder="1"/>
    <xf numFmtId="0" fontId="10" fillId="0" borderId="20" xfId="1" applyFont="1" applyBorder="1"/>
    <xf numFmtId="0" fontId="11" fillId="0" borderId="21" xfId="1" applyFont="1" applyBorder="1"/>
    <xf numFmtId="0" fontId="11" fillId="0" borderId="0" xfId="1" applyFont="1"/>
    <xf numFmtId="0" fontId="11" fillId="0" borderId="6" xfId="1" applyFont="1" applyBorder="1"/>
    <xf numFmtId="0" fontId="6" fillId="0" borderId="6" xfId="1" applyBorder="1" applyAlignment="1">
      <alignment horizontal="left"/>
    </xf>
    <xf numFmtId="0" fontId="10" fillId="0" borderId="31" xfId="1" applyFont="1" applyBorder="1"/>
    <xf numFmtId="0" fontId="10" fillId="0" borderId="32" xfId="1" applyFont="1" applyBorder="1"/>
    <xf numFmtId="0" fontId="17" fillId="0" borderId="23" xfId="1" applyFont="1" applyBorder="1" applyAlignment="1">
      <alignment horizontal="center"/>
    </xf>
    <xf numFmtId="49" fontId="17" fillId="0" borderId="23" xfId="7" applyNumberFormat="1" applyFont="1" applyFill="1" applyBorder="1" applyAlignment="1">
      <alignment horizontal="center"/>
    </xf>
    <xf numFmtId="166" fontId="17" fillId="0" borderId="23" xfId="7" applyFont="1" applyFill="1" applyBorder="1" applyAlignment="1">
      <alignment horizontal="center"/>
    </xf>
    <xf numFmtId="166" fontId="17" fillId="0" borderId="25" xfId="8" applyNumberFormat="1" applyFont="1" applyFill="1" applyBorder="1" applyAlignment="1">
      <alignment horizontal="center"/>
    </xf>
    <xf numFmtId="0" fontId="25" fillId="0" borderId="0" xfId="1" applyFont="1"/>
    <xf numFmtId="0" fontId="26" fillId="0" borderId="0" xfId="1" applyFont="1"/>
    <xf numFmtId="0" fontId="17" fillId="0" borderId="22" xfId="1" applyFont="1" applyBorder="1" applyAlignment="1">
      <alignment horizontal="center" vertical="center"/>
    </xf>
    <xf numFmtId="0" fontId="17" fillId="0" borderId="23" xfId="1" applyFont="1" applyBorder="1" applyAlignment="1">
      <alignment horizontal="center" vertical="center"/>
    </xf>
    <xf numFmtId="49" fontId="17" fillId="0" borderId="23" xfId="7" applyNumberFormat="1" applyFont="1" applyFill="1" applyBorder="1" applyAlignment="1">
      <alignment horizontal="center" vertical="center"/>
    </xf>
    <xf numFmtId="166" fontId="17" fillId="0" borderId="23" xfId="7" applyFont="1" applyFill="1" applyBorder="1" applyAlignment="1">
      <alignment horizontal="center" vertical="center"/>
    </xf>
    <xf numFmtId="166" fontId="17" fillId="0" borderId="25" xfId="8" applyNumberFormat="1" applyFont="1" applyFill="1" applyBorder="1" applyAlignment="1">
      <alignment horizontal="center" vertical="center"/>
    </xf>
    <xf numFmtId="0" fontId="25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0" fontId="6" fillId="0" borderId="2" xfId="10" applyBorder="1" applyAlignment="1">
      <alignment horizontal="left" vertical="center"/>
    </xf>
    <xf numFmtId="0" fontId="6" fillId="0" borderId="3" xfId="10" applyBorder="1" applyAlignment="1">
      <alignment horizontal="left"/>
    </xf>
    <xf numFmtId="0" fontId="6" fillId="0" borderId="3" xfId="10" applyBorder="1"/>
    <xf numFmtId="0" fontId="15" fillId="0" borderId="3" xfId="10" applyFont="1" applyBorder="1" applyAlignment="1">
      <alignment horizontal="center"/>
    </xf>
    <xf numFmtId="0" fontId="15" fillId="0" borderId="3" xfId="10" applyFont="1" applyBorder="1" applyAlignment="1">
      <alignment vertical="center"/>
    </xf>
    <xf numFmtId="0" fontId="6" fillId="0" borderId="0" xfId="10"/>
    <xf numFmtId="0" fontId="7" fillId="0" borderId="6" xfId="10" applyFont="1" applyBorder="1" applyAlignment="1">
      <alignment horizontal="left" vertical="center"/>
    </xf>
    <xf numFmtId="0" fontId="6" fillId="0" borderId="13" xfId="10" applyBorder="1"/>
    <xf numFmtId="0" fontId="0" fillId="0" borderId="6" xfId="10" applyFont="1" applyBorder="1" applyAlignment="1">
      <alignment horizontal="left" vertical="center"/>
    </xf>
    <xf numFmtId="0" fontId="8" fillId="0" borderId="6" xfId="10" applyFont="1" applyBorder="1" applyAlignment="1">
      <alignment horizontal="left" vertical="center"/>
    </xf>
    <xf numFmtId="0" fontId="8" fillId="0" borderId="9" xfId="10" applyFont="1" applyBorder="1" applyAlignment="1">
      <alignment horizontal="left" vertical="center"/>
    </xf>
    <xf numFmtId="0" fontId="6" fillId="0" borderId="10" xfId="10" applyBorder="1"/>
    <xf numFmtId="0" fontId="15" fillId="0" borderId="10" xfId="10" applyFont="1" applyBorder="1" applyAlignment="1">
      <alignment horizontal="center"/>
    </xf>
    <xf numFmtId="0" fontId="15" fillId="0" borderId="10" xfId="10" applyFont="1" applyBorder="1" applyAlignment="1">
      <alignment vertical="center"/>
    </xf>
    <xf numFmtId="0" fontId="6" fillId="0" borderId="14" xfId="10" applyBorder="1"/>
    <xf numFmtId="0" fontId="9" fillId="0" borderId="15" xfId="10" applyFont="1" applyBorder="1" applyAlignment="1">
      <alignment horizontal="left" vertical="center"/>
    </xf>
    <xf numFmtId="0" fontId="9" fillId="0" borderId="17" xfId="10" applyFont="1" applyBorder="1" applyAlignment="1">
      <alignment horizontal="left"/>
    </xf>
    <xf numFmtId="0" fontId="15" fillId="0" borderId="17" xfId="10" applyFont="1" applyBorder="1" applyAlignment="1">
      <alignment horizontal="left"/>
    </xf>
    <xf numFmtId="0" fontId="28" fillId="0" borderId="17" xfId="10" applyFont="1" applyBorder="1" applyAlignment="1">
      <alignment horizontal="center" vertical="center"/>
    </xf>
    <xf numFmtId="0" fontId="20" fillId="0" borderId="17" xfId="10" applyFont="1" applyBorder="1" applyAlignment="1">
      <alignment vertical="center"/>
    </xf>
    <xf numFmtId="0" fontId="19" fillId="0" borderId="0" xfId="10" applyFont="1"/>
    <xf numFmtId="0" fontId="10" fillId="0" borderId="6" xfId="10" applyFont="1" applyBorder="1" applyAlignment="1">
      <alignment horizontal="left" vertical="center"/>
    </xf>
    <xf numFmtId="0" fontId="27" fillId="0" borderId="17" xfId="10" applyFont="1" applyBorder="1" applyAlignment="1">
      <alignment horizontal="left" vertical="center"/>
    </xf>
    <xf numFmtId="0" fontId="10" fillId="0" borderId="35" xfId="10" applyFont="1" applyBorder="1"/>
    <xf numFmtId="0" fontId="15" fillId="0" borderId="18" xfId="10" applyFont="1" applyBorder="1" applyAlignment="1">
      <alignment vertical="center"/>
    </xf>
    <xf numFmtId="0" fontId="29" fillId="0" borderId="0" xfId="10" applyFont="1"/>
    <xf numFmtId="0" fontId="30" fillId="0" borderId="0" xfId="10" applyFont="1" applyAlignment="1">
      <alignment vertical="top"/>
    </xf>
    <xf numFmtId="0" fontId="10" fillId="0" borderId="0" xfId="10" applyFont="1"/>
    <xf numFmtId="0" fontId="8" fillId="0" borderId="10" xfId="10" applyFont="1" applyBorder="1" applyAlignment="1">
      <alignment horizontal="left" vertical="center"/>
    </xf>
    <xf numFmtId="0" fontId="31" fillId="0" borderId="0" xfId="10" applyFont="1" applyAlignment="1">
      <alignment vertical="top" wrapText="1"/>
    </xf>
    <xf numFmtId="0" fontId="2" fillId="3" borderId="36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right" vertical="top" wrapText="1"/>
    </xf>
    <xf numFmtId="0" fontId="3" fillId="2" borderId="3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164" fontId="3" fillId="2" borderId="37" xfId="0" applyNumberFormat="1" applyFont="1" applyFill="1" applyBorder="1" applyAlignment="1">
      <alignment horizontal="right" vertical="top" wrapText="1"/>
    </xf>
    <xf numFmtId="0" fontId="32" fillId="6" borderId="36" xfId="0" applyFont="1" applyFill="1" applyBorder="1" applyAlignment="1">
      <alignment horizontal="left" vertical="top" wrapText="1"/>
    </xf>
    <xf numFmtId="0" fontId="32" fillId="6" borderId="1" xfId="0" applyFont="1" applyFill="1" applyBorder="1" applyAlignment="1">
      <alignment horizontal="right" vertical="top" wrapText="1"/>
    </xf>
    <xf numFmtId="0" fontId="32" fillId="6" borderId="1" xfId="0" applyFont="1" applyFill="1" applyBorder="1" applyAlignment="1">
      <alignment horizontal="left" vertical="top" wrapText="1"/>
    </xf>
    <xf numFmtId="0" fontId="32" fillId="6" borderId="1" xfId="0" applyFont="1" applyFill="1" applyBorder="1" applyAlignment="1">
      <alignment horizontal="center" vertical="top" wrapText="1"/>
    </xf>
    <xf numFmtId="4" fontId="32" fillId="6" borderId="1" xfId="0" applyNumberFormat="1" applyFont="1" applyFill="1" applyBorder="1" applyAlignment="1">
      <alignment horizontal="right" vertical="top" wrapText="1"/>
    </xf>
    <xf numFmtId="164" fontId="32" fillId="6" borderId="37" xfId="0" applyNumberFormat="1" applyFont="1" applyFill="1" applyBorder="1" applyAlignment="1">
      <alignment horizontal="right" vertical="top" wrapText="1"/>
    </xf>
    <xf numFmtId="0" fontId="4" fillId="3" borderId="6" xfId="0" applyFont="1" applyFill="1" applyBorder="1" applyAlignment="1">
      <alignment horizontal="right" vertical="top" wrapText="1"/>
    </xf>
    <xf numFmtId="0" fontId="4" fillId="3" borderId="13" xfId="0" applyFont="1" applyFill="1" applyBorder="1" applyAlignment="1">
      <alignment horizontal="right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10" fillId="0" borderId="3" xfId="10" applyFont="1" applyBorder="1"/>
    <xf numFmtId="0" fontId="15" fillId="0" borderId="17" xfId="10" applyFont="1" applyBorder="1" applyAlignment="1">
      <alignment vertical="center"/>
    </xf>
    <xf numFmtId="0" fontId="19" fillId="0" borderId="13" xfId="10" applyFont="1" applyBorder="1"/>
    <xf numFmtId="0" fontId="2" fillId="3" borderId="1" xfId="0" applyFont="1" applyFill="1" applyBorder="1" applyAlignment="1">
      <alignment horizontal="center" vertical="top" wrapText="1"/>
    </xf>
    <xf numFmtId="0" fontId="32" fillId="2" borderId="38" xfId="0" applyFont="1" applyFill="1" applyBorder="1" applyAlignment="1">
      <alignment horizontal="right" vertical="top" wrapText="1"/>
    </xf>
    <xf numFmtId="0" fontId="6" fillId="0" borderId="35" xfId="10" applyBorder="1"/>
    <xf numFmtId="0" fontId="27" fillId="0" borderId="17" xfId="10" applyFont="1" applyBorder="1" applyAlignment="1">
      <alignment vertical="center" wrapText="1"/>
    </xf>
    <xf numFmtId="0" fontId="27" fillId="0" borderId="18" xfId="10" applyFont="1" applyBorder="1" applyAlignment="1">
      <alignment vertical="center" wrapText="1"/>
    </xf>
    <xf numFmtId="168" fontId="32" fillId="6" borderId="1" xfId="0" applyNumberFormat="1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center" vertical="top" wrapText="1"/>
    </xf>
    <xf numFmtId="168" fontId="5" fillId="7" borderId="1" xfId="0" applyNumberFormat="1" applyFont="1" applyFill="1" applyBorder="1" applyAlignment="1">
      <alignment horizontal="right" vertical="top" wrapText="1"/>
    </xf>
    <xf numFmtId="4" fontId="5" fillId="7" borderId="1" xfId="0" applyNumberFormat="1" applyFont="1" applyFill="1" applyBorder="1" applyAlignment="1">
      <alignment horizontal="right" vertical="top" wrapText="1"/>
    </xf>
    <xf numFmtId="0" fontId="32" fillId="6" borderId="39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center" vertical="top" wrapText="1"/>
    </xf>
    <xf numFmtId="168" fontId="5" fillId="8" borderId="1" xfId="0" applyNumberFormat="1" applyFont="1" applyFill="1" applyBorder="1" applyAlignment="1">
      <alignment horizontal="right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0" fontId="6" fillId="0" borderId="2" xfId="10" applyBorder="1"/>
    <xf numFmtId="0" fontId="6" fillId="0" borderId="6" xfId="10" applyBorder="1"/>
    <xf numFmtId="0" fontId="6" fillId="4" borderId="6" xfId="12" applyFill="1" applyBorder="1" applyAlignment="1">
      <alignment horizontal="center"/>
    </xf>
    <xf numFmtId="0" fontId="7" fillId="4" borderId="0" xfId="12" applyFont="1" applyFill="1" applyAlignment="1">
      <alignment horizontal="center"/>
    </xf>
    <xf numFmtId="167" fontId="6" fillId="4" borderId="0" xfId="13" applyFont="1" applyFill="1" applyBorder="1" applyAlignment="1">
      <alignment horizontal="center"/>
    </xf>
    <xf numFmtId="167" fontId="6" fillId="4" borderId="13" xfId="13" applyFont="1" applyFill="1" applyBorder="1" applyAlignment="1">
      <alignment horizontal="center"/>
    </xf>
    <xf numFmtId="167" fontId="6" fillId="0" borderId="0" xfId="14" applyFont="1" applyBorder="1" applyAlignment="1">
      <alignment horizontal="center"/>
    </xf>
    <xf numFmtId="0" fontId="35" fillId="0" borderId="0" xfId="12" applyFont="1" applyAlignment="1">
      <alignment vertical="center" wrapText="1"/>
    </xf>
    <xf numFmtId="10" fontId="35" fillId="0" borderId="0" xfId="12" applyNumberFormat="1" applyFont="1" applyAlignment="1">
      <alignment vertical="center" wrapText="1"/>
    </xf>
    <xf numFmtId="0" fontId="6" fillId="0" borderId="6" xfId="12" applyBorder="1" applyAlignment="1">
      <alignment horizontal="center"/>
    </xf>
    <xf numFmtId="0" fontId="0" fillId="0" borderId="0" xfId="12" applyFont="1"/>
    <xf numFmtId="167" fontId="6" fillId="0" borderId="0" xfId="13" applyFont="1" applyBorder="1" applyAlignment="1">
      <alignment horizontal="center"/>
    </xf>
    <xf numFmtId="167" fontId="6" fillId="0" borderId="13" xfId="13" applyFont="1" applyBorder="1" applyAlignment="1">
      <alignment horizontal="center"/>
    </xf>
    <xf numFmtId="0" fontId="17" fillId="0" borderId="0" xfId="12" applyFont="1"/>
    <xf numFmtId="167" fontId="6" fillId="0" borderId="13" xfId="13" applyFont="1" applyBorder="1" applyAlignment="1">
      <alignment horizontal="right"/>
    </xf>
    <xf numFmtId="167" fontId="6" fillId="0" borderId="0" xfId="14" applyFont="1" applyBorder="1" applyAlignment="1">
      <alignment horizontal="right"/>
    </xf>
    <xf numFmtId="0" fontId="36" fillId="0" borderId="0" xfId="12" applyFont="1" applyAlignment="1">
      <alignment vertical="center" wrapText="1"/>
    </xf>
    <xf numFmtId="10" fontId="36" fillId="0" borderId="0" xfId="12" applyNumberFormat="1" applyFont="1" applyAlignment="1">
      <alignment vertical="center" wrapText="1"/>
    </xf>
    <xf numFmtId="0" fontId="6" fillId="0" borderId="0" xfId="12"/>
    <xf numFmtId="167" fontId="18" fillId="9" borderId="41" xfId="13" applyFont="1" applyFill="1" applyBorder="1" applyAlignment="1">
      <alignment horizontal="center"/>
    </xf>
    <xf numFmtId="167" fontId="18" fillId="9" borderId="42" xfId="13" applyFont="1" applyFill="1" applyBorder="1" applyAlignment="1">
      <alignment horizontal="center"/>
    </xf>
    <xf numFmtId="167" fontId="18" fillId="0" borderId="0" xfId="14" applyFont="1" applyBorder="1" applyAlignment="1">
      <alignment horizontal="center"/>
    </xf>
    <xf numFmtId="167" fontId="6" fillId="9" borderId="44" xfId="13" applyFont="1" applyFill="1" applyBorder="1" applyAlignment="1">
      <alignment horizontal="center"/>
    </xf>
    <xf numFmtId="167" fontId="6" fillId="9" borderId="12" xfId="13" applyFont="1" applyFill="1" applyBorder="1" applyAlignment="1">
      <alignment horizontal="center"/>
    </xf>
    <xf numFmtId="0" fontId="6" fillId="10" borderId="22" xfId="12" applyFill="1" applyBorder="1" applyAlignment="1">
      <alignment horizontal="center"/>
    </xf>
    <xf numFmtId="0" fontId="6" fillId="10" borderId="23" xfId="12" applyFill="1" applyBorder="1"/>
    <xf numFmtId="10" fontId="6" fillId="11" borderId="23" xfId="15" applyNumberFormat="1" applyFill="1" applyBorder="1" applyAlignment="1">
      <alignment horizontal="center"/>
    </xf>
    <xf numFmtId="10" fontId="6" fillId="11" borderId="24" xfId="15" applyNumberFormat="1" applyFill="1" applyBorder="1" applyAlignment="1">
      <alignment horizontal="center"/>
    </xf>
    <xf numFmtId="39" fontId="6" fillId="10" borderId="0" xfId="14" applyNumberFormat="1" applyFont="1" applyFill="1" applyBorder="1" applyAlignment="1">
      <alignment horizontal="center"/>
    </xf>
    <xf numFmtId="0" fontId="6" fillId="10" borderId="45" xfId="12" applyFill="1" applyBorder="1" applyAlignment="1">
      <alignment horizontal="center"/>
    </xf>
    <xf numFmtId="0" fontId="6" fillId="10" borderId="25" xfId="12" applyFill="1" applyBorder="1"/>
    <xf numFmtId="10" fontId="6" fillId="11" borderId="25" xfId="15" applyNumberFormat="1" applyFill="1" applyBorder="1" applyAlignment="1">
      <alignment horizontal="center"/>
    </xf>
    <xf numFmtId="10" fontId="6" fillId="11" borderId="46" xfId="15" applyNumberFormat="1" applyFill="1" applyBorder="1" applyAlignment="1">
      <alignment horizontal="center"/>
    </xf>
    <xf numFmtId="0" fontId="6" fillId="10" borderId="47" xfId="12" applyFill="1" applyBorder="1" applyAlignment="1">
      <alignment horizontal="center"/>
    </xf>
    <xf numFmtId="0" fontId="6" fillId="10" borderId="48" xfId="12" applyFill="1" applyBorder="1"/>
    <xf numFmtId="10" fontId="6" fillId="11" borderId="48" xfId="15" applyNumberFormat="1" applyFill="1" applyBorder="1" applyAlignment="1">
      <alignment horizontal="center"/>
    </xf>
    <xf numFmtId="10" fontId="6" fillId="11" borderId="49" xfId="15" applyNumberFormat="1" applyFill="1" applyBorder="1" applyAlignment="1">
      <alignment horizontal="center"/>
    </xf>
    <xf numFmtId="0" fontId="7" fillId="12" borderId="50" xfId="12" applyFont="1" applyFill="1" applyBorder="1" applyAlignment="1">
      <alignment horizontal="center"/>
    </xf>
    <xf numFmtId="0" fontId="6" fillId="12" borderId="50" xfId="12" applyFill="1" applyBorder="1"/>
    <xf numFmtId="10" fontId="7" fillId="12" borderId="50" xfId="15" applyNumberFormat="1" applyFont="1" applyFill="1" applyBorder="1" applyAlignment="1">
      <alignment horizontal="center"/>
    </xf>
    <xf numFmtId="39" fontId="7" fillId="0" borderId="0" xfId="14" applyNumberFormat="1" applyFont="1" applyBorder="1" applyAlignment="1">
      <alignment horizontal="center"/>
    </xf>
    <xf numFmtId="0" fontId="6" fillId="10" borderId="6" xfId="12" applyFill="1" applyBorder="1" applyAlignment="1">
      <alignment horizontal="center"/>
    </xf>
    <xf numFmtId="0" fontId="7" fillId="10" borderId="0" xfId="12" applyFont="1" applyFill="1" applyAlignment="1">
      <alignment horizontal="center"/>
    </xf>
    <xf numFmtId="39" fontId="1" fillId="0" borderId="0" xfId="16" applyNumberFormat="1" applyFont="1" applyBorder="1" applyAlignment="1">
      <alignment horizontal="center"/>
    </xf>
    <xf numFmtId="39" fontId="1" fillId="0" borderId="13" xfId="16" applyNumberFormat="1" applyFont="1" applyBorder="1" applyAlignment="1">
      <alignment horizontal="center"/>
    </xf>
    <xf numFmtId="39" fontId="6" fillId="0" borderId="0" xfId="14" applyNumberFormat="1" applyFont="1" applyBorder="1" applyAlignment="1">
      <alignment horizontal="center"/>
    </xf>
    <xf numFmtId="0" fontId="6" fillId="10" borderId="51" xfId="12" applyFill="1" applyBorder="1" applyAlignment="1">
      <alignment horizontal="center"/>
    </xf>
    <xf numFmtId="0" fontId="6" fillId="10" borderId="52" xfId="12" applyFill="1" applyBorder="1"/>
    <xf numFmtId="10" fontId="6" fillId="11" borderId="52" xfId="15" applyNumberFormat="1" applyFill="1" applyBorder="1" applyAlignment="1">
      <alignment horizontal="center"/>
    </xf>
    <xf numFmtId="10" fontId="6" fillId="11" borderId="53" xfId="15" applyNumberFormat="1" applyFill="1" applyBorder="1" applyAlignment="1">
      <alignment horizontal="center"/>
    </xf>
    <xf numFmtId="39" fontId="6" fillId="11" borderId="0" xfId="16" applyNumberFormat="1" applyFont="1" applyFill="1" applyBorder="1" applyAlignment="1">
      <alignment horizontal="center"/>
    </xf>
    <xf numFmtId="39" fontId="6" fillId="11" borderId="13" xfId="16" applyNumberFormat="1" applyFont="1" applyFill="1" applyBorder="1" applyAlignment="1">
      <alignment horizontal="center"/>
    </xf>
    <xf numFmtId="0" fontId="6" fillId="10" borderId="48" xfId="12" applyFill="1" applyBorder="1" applyAlignment="1">
      <alignment horizontal="justify" vertical="justify" wrapText="1"/>
    </xf>
    <xf numFmtId="39" fontId="7" fillId="10" borderId="0" xfId="14" applyNumberFormat="1" applyFont="1" applyFill="1" applyBorder="1" applyAlignment="1">
      <alignment horizontal="center"/>
    </xf>
    <xf numFmtId="0" fontId="7" fillId="10" borderId="6" xfId="12" applyFont="1" applyFill="1" applyBorder="1" applyAlignment="1">
      <alignment horizontal="center"/>
    </xf>
    <xf numFmtId="0" fontId="6" fillId="10" borderId="0" xfId="12" applyFill="1"/>
    <xf numFmtId="39" fontId="7" fillId="11" borderId="0" xfId="16" applyNumberFormat="1" applyFont="1" applyFill="1" applyBorder="1" applyAlignment="1">
      <alignment horizontal="center"/>
    </xf>
    <xf numFmtId="39" fontId="7" fillId="11" borderId="13" xfId="16" applyNumberFormat="1" applyFont="1" applyFill="1" applyBorder="1" applyAlignment="1">
      <alignment horizontal="center"/>
    </xf>
    <xf numFmtId="0" fontId="6" fillId="13" borderId="54" xfId="12" applyFill="1" applyBorder="1" applyAlignment="1">
      <alignment horizontal="center"/>
    </xf>
    <xf numFmtId="0" fontId="7" fillId="13" borderId="55" xfId="12" applyFont="1" applyFill="1" applyBorder="1" applyAlignment="1">
      <alignment horizontal="center"/>
    </xf>
    <xf numFmtId="10" fontId="7" fillId="13" borderId="56" xfId="16" applyNumberFormat="1" applyFont="1" applyFill="1" applyBorder="1" applyAlignment="1">
      <alignment horizontal="center"/>
    </xf>
    <xf numFmtId="10" fontId="7" fillId="13" borderId="57" xfId="16" applyNumberFormat="1" applyFont="1" applyFill="1" applyBorder="1" applyAlignment="1">
      <alignment horizontal="center"/>
    </xf>
    <xf numFmtId="39" fontId="7" fillId="11" borderId="0" xfId="14" applyNumberFormat="1" applyFont="1" applyFill="1" applyBorder="1" applyAlignment="1">
      <alignment horizontal="center"/>
    </xf>
    <xf numFmtId="0" fontId="6" fillId="0" borderId="6" xfId="12" applyBorder="1"/>
    <xf numFmtId="0" fontId="7" fillId="0" borderId="0" xfId="12" applyFont="1"/>
    <xf numFmtId="49" fontId="7" fillId="11" borderId="0" xfId="16" applyNumberFormat="1" applyFont="1" applyFill="1" applyBorder="1" applyAlignment="1">
      <alignment horizontal="center"/>
    </xf>
    <xf numFmtId="49" fontId="7" fillId="11" borderId="13" xfId="16" applyNumberFormat="1" applyFont="1" applyFill="1" applyBorder="1" applyAlignment="1">
      <alignment horizontal="center"/>
    </xf>
    <xf numFmtId="0" fontId="6" fillId="0" borderId="0" xfId="12" applyAlignment="1">
      <alignment horizontal="right"/>
    </xf>
    <xf numFmtId="0" fontId="6" fillId="0" borderId="13" xfId="12" applyBorder="1"/>
    <xf numFmtId="0" fontId="6" fillId="0" borderId="2" xfId="17" applyBorder="1"/>
    <xf numFmtId="0" fontId="6" fillId="0" borderId="3" xfId="17" applyBorder="1" applyAlignment="1">
      <alignment horizontal="center"/>
    </xf>
    <xf numFmtId="0" fontId="6" fillId="0" borderId="3" xfId="17" applyBorder="1"/>
    <xf numFmtId="0" fontId="6" fillId="0" borderId="3" xfId="17" applyBorder="1" applyAlignment="1">
      <alignment horizontal="center" vertical="center"/>
    </xf>
    <xf numFmtId="0" fontId="6" fillId="0" borderId="35" xfId="17" applyBorder="1"/>
    <xf numFmtId="0" fontId="6" fillId="0" borderId="0" xfId="17"/>
    <xf numFmtId="0" fontId="10" fillId="0" borderId="6" xfId="17" applyFont="1" applyBorder="1"/>
    <xf numFmtId="0" fontId="11" fillId="0" borderId="0" xfId="17" applyFont="1" applyAlignment="1">
      <alignment horizontal="left" vertical="center" wrapText="1"/>
    </xf>
    <xf numFmtId="0" fontId="10" fillId="0" borderId="13" xfId="17" applyFont="1" applyBorder="1"/>
    <xf numFmtId="0" fontId="10" fillId="0" borderId="0" xfId="17" applyFont="1"/>
    <xf numFmtId="0" fontId="6" fillId="0" borderId="6" xfId="17" applyBorder="1"/>
    <xf numFmtId="0" fontId="7" fillId="9" borderId="59" xfId="17" applyFont="1" applyFill="1" applyBorder="1" applyAlignment="1">
      <alignment horizontal="center"/>
    </xf>
    <xf numFmtId="0" fontId="7" fillId="0" borderId="0" xfId="17" applyFont="1" applyAlignment="1">
      <alignment horizontal="center"/>
    </xf>
    <xf numFmtId="0" fontId="6" fillId="0" borderId="13" xfId="17" applyBorder="1"/>
    <xf numFmtId="0" fontId="40" fillId="16" borderId="20" xfId="17" applyFont="1" applyFill="1" applyBorder="1" applyAlignment="1">
      <alignment horizontal="center" vertical="center" wrapText="1"/>
    </xf>
    <xf numFmtId="39" fontId="7" fillId="0" borderId="0" xfId="17" applyNumberFormat="1" applyFont="1" applyAlignment="1">
      <alignment horizontal="center" vertical="center" wrapText="1"/>
    </xf>
    <xf numFmtId="0" fontId="41" fillId="0" borderId="20" xfId="17" applyFont="1" applyBorder="1" applyAlignment="1">
      <alignment horizontal="center" vertical="center" wrapText="1"/>
    </xf>
    <xf numFmtId="0" fontId="41" fillId="0" borderId="20" xfId="17" applyFont="1" applyBorder="1" applyAlignment="1">
      <alignment horizontal="justify" vertical="center" wrapText="1"/>
    </xf>
    <xf numFmtId="0" fontId="42" fillId="0" borderId="20" xfId="17" applyFont="1" applyBorder="1" applyAlignment="1">
      <alignment horizontal="center" vertical="center" wrapText="1"/>
    </xf>
    <xf numFmtId="10" fontId="41" fillId="17" borderId="20" xfId="19" applyNumberFormat="1" applyFont="1" applyFill="1" applyBorder="1" applyAlignment="1" applyProtection="1">
      <alignment horizontal="center" vertical="center" wrapText="1"/>
    </xf>
    <xf numFmtId="10" fontId="6" fillId="0" borderId="0" xfId="19" applyNumberFormat="1" applyFont="1" applyFill="1" applyBorder="1" applyAlignment="1" applyProtection="1">
      <alignment horizontal="center" vertical="center" wrapText="1"/>
    </xf>
    <xf numFmtId="0" fontId="17" fillId="0" borderId="6" xfId="17" applyFont="1" applyBorder="1"/>
    <xf numFmtId="10" fontId="40" fillId="9" borderId="20" xfId="17" applyNumberFormat="1" applyFont="1" applyFill="1" applyBorder="1" applyAlignment="1">
      <alignment horizontal="center" vertical="center" wrapText="1"/>
    </xf>
    <xf numFmtId="169" fontId="18" fillId="0" borderId="0" xfId="20" applyNumberFormat="1" applyFont="1" applyFill="1" applyBorder="1" applyAlignment="1" applyProtection="1">
      <alignment horizontal="center" vertical="center" wrapText="1"/>
    </xf>
    <xf numFmtId="0" fontId="17" fillId="0" borderId="13" xfId="17" applyFont="1" applyBorder="1"/>
    <xf numFmtId="0" fontId="17" fillId="0" borderId="0" xfId="17" applyFont="1"/>
    <xf numFmtId="169" fontId="7" fillId="0" borderId="0" xfId="20" applyNumberFormat="1" applyFont="1" applyFill="1" applyBorder="1" applyAlignment="1" applyProtection="1">
      <alignment horizontal="center" vertical="center" wrapText="1"/>
    </xf>
    <xf numFmtId="0" fontId="40" fillId="16" borderId="20" xfId="17" applyFont="1" applyFill="1" applyBorder="1" applyAlignment="1">
      <alignment horizontal="center" vertical="center"/>
    </xf>
    <xf numFmtId="0" fontId="41" fillId="0" borderId="20" xfId="17" applyFont="1" applyBorder="1" applyAlignment="1">
      <alignment vertical="center" wrapText="1"/>
    </xf>
    <xf numFmtId="0" fontId="18" fillId="0" borderId="6" xfId="17" applyFont="1" applyBorder="1"/>
    <xf numFmtId="0" fontId="18" fillId="0" borderId="13" xfId="17" applyFont="1" applyBorder="1"/>
    <xf numFmtId="0" fontId="18" fillId="0" borderId="0" xfId="17" applyFont="1"/>
    <xf numFmtId="0" fontId="7" fillId="0" borderId="6" xfId="17" applyFont="1" applyBorder="1"/>
    <xf numFmtId="10" fontId="7" fillId="0" borderId="0" xfId="17" applyNumberFormat="1" applyFont="1" applyAlignment="1">
      <alignment horizontal="center" vertical="center" wrapText="1"/>
    </xf>
    <xf numFmtId="0" fontId="7" fillId="0" borderId="13" xfId="17" applyFont="1" applyBorder="1"/>
    <xf numFmtId="0" fontId="7" fillId="0" borderId="0" xfId="17" applyFont="1"/>
    <xf numFmtId="10" fontId="18" fillId="0" borderId="0" xfId="17" applyNumberFormat="1" applyFont="1" applyAlignment="1">
      <alignment horizontal="center" vertical="center" wrapText="1"/>
    </xf>
    <xf numFmtId="10" fontId="43" fillId="17" borderId="20" xfId="19" applyNumberFormat="1" applyFont="1" applyFill="1" applyBorder="1" applyAlignment="1" applyProtection="1">
      <alignment horizontal="center" vertical="center" wrapText="1"/>
    </xf>
    <xf numFmtId="10" fontId="44" fillId="18" borderId="20" xfId="17" applyNumberFormat="1" applyFont="1" applyFill="1" applyBorder="1" applyAlignment="1">
      <alignment horizontal="center" vertical="center" wrapText="1"/>
    </xf>
    <xf numFmtId="0" fontId="7" fillId="0" borderId="0" xfId="17" applyFont="1" applyAlignment="1">
      <alignment horizontal="right" vertical="top" wrapText="1"/>
    </xf>
    <xf numFmtId="0" fontId="7" fillId="0" borderId="0" xfId="17" applyFont="1" applyAlignment="1">
      <alignment horizontal="center" vertical="top" wrapText="1"/>
    </xf>
    <xf numFmtId="0" fontId="6" fillId="0" borderId="0" xfId="17" applyAlignment="1">
      <alignment horizontal="left" vertical="top" wrapText="1"/>
    </xf>
    <xf numFmtId="170" fontId="6" fillId="0" borderId="0" xfId="21" applyFont="1" applyFill="1" applyBorder="1" applyAlignment="1">
      <alignment horizontal="center" vertical="top" wrapText="1"/>
    </xf>
    <xf numFmtId="0" fontId="45" fillId="0" borderId="20" xfId="17" applyFont="1" applyBorder="1" applyAlignment="1">
      <alignment horizontal="center" vertical="center" wrapText="1"/>
    </xf>
    <xf numFmtId="0" fontId="45" fillId="0" borderId="20" xfId="17" applyFont="1" applyBorder="1" applyAlignment="1">
      <alignment horizontal="center" vertical="center"/>
    </xf>
    <xf numFmtId="170" fontId="7" fillId="0" borderId="0" xfId="21" applyFont="1" applyFill="1" applyBorder="1" applyAlignment="1">
      <alignment horizontal="center" vertical="top" wrapText="1"/>
    </xf>
    <xf numFmtId="0" fontId="46" fillId="0" borderId="17" xfId="17" applyFont="1" applyBorder="1" applyAlignment="1">
      <alignment horizontal="center" vertical="center" wrapText="1"/>
    </xf>
    <xf numFmtId="0" fontId="46" fillId="0" borderId="17" xfId="17" applyFont="1" applyBorder="1" applyAlignment="1">
      <alignment horizontal="justify" vertical="center" wrapText="1"/>
    </xf>
    <xf numFmtId="0" fontId="6" fillId="0" borderId="17" xfId="17" applyBorder="1" applyAlignment="1">
      <alignment horizontal="center" vertical="center"/>
    </xf>
    <xf numFmtId="0" fontId="6" fillId="0" borderId="31" xfId="17" applyBorder="1"/>
    <xf numFmtId="0" fontId="6" fillId="0" borderId="32" xfId="17" applyBorder="1" applyAlignment="1">
      <alignment wrapText="1"/>
    </xf>
    <xf numFmtId="0" fontId="6" fillId="0" borderId="34" xfId="17" applyBorder="1"/>
    <xf numFmtId="0" fontId="6" fillId="0" borderId="0" xfId="17" applyAlignment="1">
      <alignment horizontal="justify"/>
    </xf>
    <xf numFmtId="0" fontId="6" fillId="0" borderId="0" xfId="17" applyAlignment="1">
      <alignment horizontal="center" vertical="center"/>
    </xf>
    <xf numFmtId="0" fontId="6" fillId="0" borderId="0" xfId="17" applyAlignment="1">
      <alignment horizontal="center"/>
    </xf>
    <xf numFmtId="0" fontId="7" fillId="0" borderId="0" xfId="17" applyFont="1" applyAlignment="1">
      <alignment horizontal="center" wrapText="1"/>
    </xf>
    <xf numFmtId="0" fontId="6" fillId="0" borderId="0" xfId="17" applyAlignment="1">
      <alignment horizontal="center" vertical="top" wrapText="1"/>
    </xf>
    <xf numFmtId="0" fontId="7" fillId="0" borderId="0" xfId="17" applyFont="1" applyAlignment="1">
      <alignment horizontal="center" vertical="center" wrapText="1"/>
    </xf>
    <xf numFmtId="0" fontId="6" fillId="0" borderId="0" xfId="17" applyAlignment="1">
      <alignment vertical="top" wrapText="1"/>
    </xf>
    <xf numFmtId="0" fontId="6" fillId="0" borderId="0" xfId="17" applyAlignment="1">
      <alignment horizontal="center" vertical="center" wrapText="1"/>
    </xf>
    <xf numFmtId="0" fontId="6" fillId="0" borderId="0" xfId="17" applyAlignment="1">
      <alignment horizontal="justify" vertical="top" wrapText="1"/>
    </xf>
    <xf numFmtId="39" fontId="6" fillId="0" borderId="0" xfId="17" applyNumberFormat="1" applyAlignment="1">
      <alignment horizontal="center" vertical="top" wrapText="1"/>
    </xf>
    <xf numFmtId="39" fontId="7" fillId="0" borderId="0" xfId="17" applyNumberFormat="1" applyFont="1" applyAlignment="1">
      <alignment horizontal="center" vertical="top" wrapText="1"/>
    </xf>
    <xf numFmtId="0" fontId="7" fillId="0" borderId="0" xfId="17" applyFont="1" applyAlignment="1">
      <alignment horizontal="justify" vertical="top" wrapText="1"/>
    </xf>
    <xf numFmtId="0" fontId="6" fillId="0" borderId="0" xfId="17" applyAlignment="1">
      <alignment wrapText="1"/>
    </xf>
    <xf numFmtId="0" fontId="6" fillId="0" borderId="0" xfId="1" applyAlignment="1">
      <alignment horizontal="left"/>
    </xf>
    <xf numFmtId="0" fontId="9" fillId="0" borderId="0" xfId="1" applyFont="1" applyAlignment="1">
      <alignment horizontal="left"/>
    </xf>
    <xf numFmtId="0" fontId="6" fillId="0" borderId="0" xfId="1" applyAlignment="1">
      <alignment horizontal="center"/>
    </xf>
    <xf numFmtId="0" fontId="10" fillId="0" borderId="0" xfId="1" applyFont="1" applyAlignment="1">
      <alignment horizontal="left"/>
    </xf>
    <xf numFmtId="1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4" fontId="32" fillId="6" borderId="37" xfId="0" applyNumberFormat="1" applyFont="1" applyFill="1" applyBorder="1" applyAlignment="1">
      <alignment horizontal="right" vertical="top" wrapText="1"/>
    </xf>
    <xf numFmtId="0" fontId="5" fillId="7" borderId="36" xfId="0" applyFont="1" applyFill="1" applyBorder="1" applyAlignment="1">
      <alignment horizontal="left" vertical="top" wrapText="1"/>
    </xf>
    <xf numFmtId="4" fontId="5" fillId="7" borderId="37" xfId="0" applyNumberFormat="1" applyFont="1" applyFill="1" applyBorder="1" applyAlignment="1">
      <alignment horizontal="right" vertical="top" wrapText="1"/>
    </xf>
    <xf numFmtId="0" fontId="5" fillId="3" borderId="6" xfId="0" applyFont="1" applyFill="1" applyBorder="1" applyAlignment="1">
      <alignment horizontal="right" vertical="top" wrapText="1"/>
    </xf>
    <xf numFmtId="4" fontId="5" fillId="3" borderId="13" xfId="0" applyNumberFormat="1" applyFont="1" applyFill="1" applyBorder="1" applyAlignment="1">
      <alignment horizontal="right" vertical="top" wrapText="1"/>
    </xf>
    <xf numFmtId="0" fontId="32" fillId="6" borderId="62" xfId="0" applyFont="1" applyFill="1" applyBorder="1" applyAlignment="1">
      <alignment horizontal="left" vertical="top" wrapText="1"/>
    </xf>
    <xf numFmtId="0" fontId="32" fillId="6" borderId="63" xfId="0" applyFont="1" applyFill="1" applyBorder="1" applyAlignment="1">
      <alignment horizontal="left" vertical="top" wrapText="1"/>
    </xf>
    <xf numFmtId="0" fontId="5" fillId="8" borderId="36" xfId="0" applyFont="1" applyFill="1" applyBorder="1" applyAlignment="1">
      <alignment horizontal="left" vertical="top" wrapText="1"/>
    </xf>
    <xf numFmtId="4" fontId="5" fillId="8" borderId="37" xfId="0" applyNumberFormat="1" applyFont="1" applyFill="1" applyBorder="1" applyAlignment="1">
      <alignment horizontal="right" vertical="top" wrapText="1"/>
    </xf>
    <xf numFmtId="0" fontId="0" fillId="0" borderId="13" xfId="0" applyBorder="1"/>
    <xf numFmtId="0" fontId="0" fillId="0" borderId="32" xfId="0" applyBorder="1"/>
    <xf numFmtId="0" fontId="0" fillId="0" borderId="34" xfId="0" applyBorder="1"/>
    <xf numFmtId="0" fontId="31" fillId="0" borderId="6" xfId="10" applyFont="1" applyBorder="1" applyAlignment="1">
      <alignment vertical="top" wrapText="1"/>
    </xf>
    <xf numFmtId="0" fontId="31" fillId="0" borderId="6" xfId="0" applyFont="1" applyBorder="1" applyAlignment="1">
      <alignment horizontal="left" vertical="center"/>
    </xf>
    <xf numFmtId="0" fontId="23" fillId="0" borderId="6" xfId="10" applyFont="1" applyBorder="1" applyAlignment="1">
      <alignment vertical="top" wrapText="1"/>
    </xf>
    <xf numFmtId="0" fontId="27" fillId="0" borderId="17" xfId="10" applyFont="1" applyBorder="1" applyAlignment="1">
      <alignment vertical="center"/>
    </xf>
    <xf numFmtId="0" fontId="0" fillId="0" borderId="6" xfId="0" applyBorder="1"/>
    <xf numFmtId="0" fontId="0" fillId="0" borderId="31" xfId="0" applyBorder="1"/>
    <xf numFmtId="0" fontId="17" fillId="0" borderId="22" xfId="1" applyFont="1" applyBorder="1" applyAlignment="1">
      <alignment horizontal="center" wrapText="1"/>
    </xf>
    <xf numFmtId="0" fontId="29" fillId="0" borderId="6" xfId="5" applyFont="1" applyBorder="1" applyAlignment="1">
      <alignment horizontal="left"/>
    </xf>
    <xf numFmtId="0" fontId="11" fillId="0" borderId="0" xfId="5" applyFont="1" applyAlignment="1">
      <alignment horizontal="left"/>
    </xf>
    <xf numFmtId="0" fontId="29" fillId="0" borderId="0" xfId="5" applyFont="1" applyAlignment="1">
      <alignment horizontal="center"/>
    </xf>
    <xf numFmtId="0" fontId="11" fillId="0" borderId="0" xfId="5" applyFont="1"/>
    <xf numFmtId="0" fontId="10" fillId="0" borderId="13" xfId="5" applyFont="1" applyBorder="1" applyAlignment="1">
      <alignment horizontal="center"/>
    </xf>
    <xf numFmtId="0" fontId="32" fillId="2" borderId="64" xfId="0" applyFont="1" applyFill="1" applyBorder="1" applyAlignment="1">
      <alignment horizontal="right" vertical="top" wrapText="1"/>
    </xf>
    <xf numFmtId="0" fontId="3" fillId="2" borderId="37" xfId="0" applyFont="1" applyFill="1" applyBorder="1" applyAlignment="1">
      <alignment horizontal="right" vertical="top" wrapText="1"/>
    </xf>
    <xf numFmtId="0" fontId="7" fillId="0" borderId="0" xfId="10" applyFont="1" applyAlignment="1">
      <alignment horizontal="left" vertical="center"/>
    </xf>
    <xf numFmtId="0" fontId="15" fillId="0" borderId="0" xfId="10" applyFont="1" applyAlignment="1">
      <alignment horizontal="center"/>
    </xf>
    <xf numFmtId="0" fontId="15" fillId="0" borderId="0" xfId="10" applyFont="1" applyAlignment="1">
      <alignment vertical="center"/>
    </xf>
    <xf numFmtId="0" fontId="0" fillId="0" borderId="0" xfId="10" applyFont="1" applyAlignment="1">
      <alignment horizontal="left" vertical="center"/>
    </xf>
    <xf numFmtId="0" fontId="6" fillId="0" borderId="0" xfId="10" applyAlignment="1">
      <alignment horizontal="left"/>
    </xf>
    <xf numFmtId="0" fontId="8" fillId="0" borderId="0" xfId="10" applyFont="1" applyAlignment="1">
      <alignment horizontal="left" vertical="center"/>
    </xf>
    <xf numFmtId="0" fontId="10" fillId="0" borderId="0" xfId="10" applyFont="1" applyAlignment="1">
      <alignment horizontal="left"/>
    </xf>
    <xf numFmtId="0" fontId="11" fillId="0" borderId="0" xfId="10" applyFont="1" applyAlignment="1">
      <alignment horizontal="left"/>
    </xf>
    <xf numFmtId="0" fontId="19" fillId="0" borderId="0" xfId="10" applyFont="1" applyAlignment="1">
      <alignment horizontal="left"/>
    </xf>
    <xf numFmtId="0" fontId="19" fillId="0" borderId="0" xfId="10" applyFont="1" applyAlignment="1">
      <alignment horizontal="left" vertical="center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right" vertical="top" wrapText="1"/>
    </xf>
    <xf numFmtId="4" fontId="5" fillId="3" borderId="0" xfId="0" applyNumberFormat="1" applyFont="1" applyFill="1" applyAlignment="1">
      <alignment horizontal="right" vertical="top" wrapText="1"/>
    </xf>
    <xf numFmtId="0" fontId="0" fillId="0" borderId="33" xfId="5" applyFont="1" applyBorder="1" applyAlignment="1">
      <alignment horizontal="left"/>
    </xf>
    <xf numFmtId="0" fontId="6" fillId="0" borderId="32" xfId="5" applyBorder="1" applyAlignment="1">
      <alignment horizontal="left"/>
    </xf>
    <xf numFmtId="0" fontId="6" fillId="0" borderId="34" xfId="5" applyBorder="1" applyAlignment="1">
      <alignment horizontal="left"/>
    </xf>
    <xf numFmtId="0" fontId="6" fillId="0" borderId="0" xfId="1" applyAlignment="1">
      <alignment horizontal="left"/>
    </xf>
    <xf numFmtId="0" fontId="10" fillId="0" borderId="6" xfId="1" applyFont="1" applyBorder="1" applyAlignment="1">
      <alignment horizontal="left"/>
    </xf>
    <xf numFmtId="0" fontId="10" fillId="0" borderId="0" xfId="1" applyFont="1" applyAlignment="1">
      <alignment horizontal="left"/>
    </xf>
    <xf numFmtId="49" fontId="13" fillId="0" borderId="16" xfId="1" applyNumberFormat="1" applyFont="1" applyBorder="1" applyAlignment="1">
      <alignment horizontal="center"/>
    </xf>
    <xf numFmtId="0" fontId="11" fillId="0" borderId="15" xfId="1" applyFont="1" applyBorder="1" applyAlignment="1">
      <alignment horizontal="left"/>
    </xf>
    <xf numFmtId="0" fontId="11" fillId="0" borderId="17" xfId="1" applyFont="1" applyBorder="1" applyAlignment="1">
      <alignment horizontal="left"/>
    </xf>
    <xf numFmtId="0" fontId="11" fillId="0" borderId="18" xfId="1" applyFont="1" applyBorder="1" applyAlignment="1">
      <alignment horizontal="left"/>
    </xf>
    <xf numFmtId="0" fontId="23" fillId="0" borderId="15" xfId="1" applyFont="1" applyBorder="1" applyAlignment="1">
      <alignment horizontal="left" vertical="top" wrapText="1"/>
    </xf>
    <xf numFmtId="0" fontId="24" fillId="0" borderId="17" xfId="1" applyFont="1" applyBorder="1" applyAlignment="1">
      <alignment horizontal="left" vertical="top" wrapText="1"/>
    </xf>
    <xf numFmtId="0" fontId="24" fillId="0" borderId="18" xfId="1" applyFont="1" applyBorder="1" applyAlignment="1">
      <alignment horizontal="left" vertical="top" wrapText="1"/>
    </xf>
    <xf numFmtId="0" fontId="24" fillId="0" borderId="6" xfId="1" applyFont="1" applyBorder="1" applyAlignment="1">
      <alignment horizontal="left" vertical="top" wrapText="1"/>
    </xf>
    <xf numFmtId="0" fontId="24" fillId="0" borderId="0" xfId="1" applyFont="1" applyAlignment="1">
      <alignment horizontal="left" vertical="top" wrapText="1"/>
    </xf>
    <xf numFmtId="0" fontId="24" fillId="0" borderId="13" xfId="1" applyFont="1" applyBorder="1" applyAlignment="1">
      <alignment horizontal="left" vertical="top" wrapText="1"/>
    </xf>
    <xf numFmtId="0" fontId="24" fillId="0" borderId="9" xfId="1" applyFont="1" applyBorder="1" applyAlignment="1">
      <alignment horizontal="left" vertical="top" wrapText="1"/>
    </xf>
    <xf numFmtId="0" fontId="24" fillId="0" borderId="10" xfId="1" applyFont="1" applyBorder="1" applyAlignment="1">
      <alignment horizontal="left" vertical="top" wrapText="1"/>
    </xf>
    <xf numFmtId="0" fontId="24" fillId="0" borderId="14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center" wrapText="1"/>
    </xf>
    <xf numFmtId="0" fontId="10" fillId="0" borderId="0" xfId="1" applyFont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4" xfId="1" applyFont="1" applyBorder="1" applyAlignment="1">
      <alignment horizontal="center" wrapText="1"/>
    </xf>
    <xf numFmtId="0" fontId="7" fillId="0" borderId="29" xfId="5" applyFont="1" applyBorder="1" applyAlignment="1">
      <alignment horizontal="left"/>
    </xf>
    <xf numFmtId="0" fontId="7" fillId="0" borderId="17" xfId="5" applyFont="1" applyBorder="1" applyAlignment="1">
      <alignment horizontal="left"/>
    </xf>
    <xf numFmtId="0" fontId="7" fillId="0" borderId="18" xfId="5" applyFont="1" applyBorder="1" applyAlignment="1">
      <alignment horizontal="left"/>
    </xf>
    <xf numFmtId="0" fontId="0" fillId="0" borderId="30" xfId="5" applyFont="1" applyBorder="1" applyAlignment="1">
      <alignment horizontal="left" wrapText="1"/>
    </xf>
    <xf numFmtId="0" fontId="6" fillId="0" borderId="0" xfId="5" applyAlignment="1">
      <alignment horizontal="left" wrapText="1"/>
    </xf>
    <xf numFmtId="0" fontId="6" fillId="0" borderId="13" xfId="5" applyBorder="1" applyAlignment="1">
      <alignment horizontal="left" wrapText="1"/>
    </xf>
    <xf numFmtId="0" fontId="31" fillId="0" borderId="10" xfId="0" applyFont="1" applyBorder="1" applyAlignment="1">
      <alignment horizontal="left" wrapText="1"/>
    </xf>
    <xf numFmtId="0" fontId="31" fillId="0" borderId="14" xfId="0" applyFont="1" applyBorder="1" applyAlignment="1">
      <alignment horizontal="left" wrapText="1"/>
    </xf>
    <xf numFmtId="4" fontId="4" fillId="3" borderId="0" xfId="0" applyNumberFormat="1" applyFont="1" applyFill="1" applyAlignment="1">
      <alignment horizontal="right" vertical="top" wrapText="1"/>
    </xf>
    <xf numFmtId="0" fontId="4" fillId="3" borderId="0" xfId="0" applyFont="1" applyFill="1" applyAlignment="1">
      <alignment horizontal="right" vertical="top" wrapText="1"/>
    </xf>
    <xf numFmtId="0" fontId="4" fillId="3" borderId="13" xfId="0" applyFont="1" applyFill="1" applyBorder="1" applyAlignment="1">
      <alignment horizontal="right" vertical="top" wrapText="1"/>
    </xf>
    <xf numFmtId="0" fontId="4" fillId="3" borderId="6" xfId="0" applyFont="1" applyFill="1" applyBorder="1" applyAlignment="1">
      <alignment horizontal="right" vertical="top" wrapText="1"/>
    </xf>
    <xf numFmtId="0" fontId="3" fillId="2" borderId="3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3" borderId="31" xfId="0" applyFont="1" applyFill="1" applyBorder="1" applyAlignment="1">
      <alignment horizontal="center" vertical="top" wrapText="1"/>
    </xf>
    <xf numFmtId="0" fontId="0" fillId="0" borderId="32" xfId="0" applyBorder="1"/>
    <xf numFmtId="0" fontId="0" fillId="0" borderId="34" xfId="0" applyBorder="1"/>
    <xf numFmtId="0" fontId="4" fillId="3" borderId="0" xfId="0" applyFont="1" applyFill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  <xf numFmtId="0" fontId="0" fillId="0" borderId="0" xfId="0"/>
    <xf numFmtId="0" fontId="0" fillId="0" borderId="13" xfId="0" applyBorder="1"/>
    <xf numFmtId="0" fontId="2" fillId="3" borderId="36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7" fillId="3" borderId="6" xfId="0" applyFont="1" applyFill="1" applyBorder="1" applyAlignment="1">
      <alignment horizontal="left" vertical="top" wrapText="1"/>
    </xf>
    <xf numFmtId="0" fontId="47" fillId="3" borderId="0" xfId="0" applyFont="1" applyFill="1" applyAlignment="1">
      <alignment horizontal="left" vertical="top" wrapText="1"/>
    </xf>
    <xf numFmtId="0" fontId="27" fillId="0" borderId="17" xfId="10" applyFont="1" applyBorder="1" applyAlignment="1">
      <alignment horizontal="center" vertical="center" wrapText="1"/>
    </xf>
    <xf numFmtId="14" fontId="19" fillId="0" borderId="0" xfId="10" applyNumberFormat="1" applyFont="1" applyAlignment="1">
      <alignment horizontal="center"/>
    </xf>
    <xf numFmtId="14" fontId="19" fillId="0" borderId="13" xfId="10" applyNumberFormat="1" applyFont="1" applyBorder="1" applyAlignment="1">
      <alignment horizontal="center"/>
    </xf>
    <xf numFmtId="0" fontId="29" fillId="0" borderId="6" xfId="10" applyFont="1" applyBorder="1" applyAlignment="1">
      <alignment horizontal="left"/>
    </xf>
    <xf numFmtId="0" fontId="29" fillId="0" borderId="0" xfId="10" applyFont="1" applyAlignment="1">
      <alignment horizontal="left"/>
    </xf>
    <xf numFmtId="0" fontId="29" fillId="0" borderId="13" xfId="10" applyFont="1" applyBorder="1" applyAlignment="1">
      <alignment horizontal="left"/>
    </xf>
    <xf numFmtId="0" fontId="23" fillId="0" borderId="0" xfId="10" applyFont="1" applyAlignment="1">
      <alignment horizontal="left" vertical="top" wrapText="1"/>
    </xf>
    <xf numFmtId="0" fontId="23" fillId="0" borderId="13" xfId="1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14" fontId="19" fillId="0" borderId="17" xfId="10" applyNumberFormat="1" applyFont="1" applyBorder="1" applyAlignment="1">
      <alignment horizontal="center"/>
    </xf>
    <xf numFmtId="0" fontId="31" fillId="0" borderId="0" xfId="10" applyFont="1" applyAlignment="1">
      <alignment horizontal="left" vertical="top" wrapText="1"/>
    </xf>
    <xf numFmtId="0" fontId="31" fillId="0" borderId="13" xfId="10" applyFont="1" applyBorder="1" applyAlignment="1">
      <alignment horizontal="left" vertical="top" wrapText="1"/>
    </xf>
    <xf numFmtId="0" fontId="5" fillId="3" borderId="32" xfId="0" applyFont="1" applyFill="1" applyBorder="1" applyAlignment="1">
      <alignment horizontal="center" vertical="top" wrapText="1"/>
    </xf>
    <xf numFmtId="0" fontId="5" fillId="3" borderId="34" xfId="0" applyFont="1" applyFill="1" applyBorder="1" applyAlignment="1">
      <alignment horizontal="center" vertical="top" wrapText="1"/>
    </xf>
    <xf numFmtId="0" fontId="2" fillId="3" borderId="36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7" xfId="0" applyFont="1" applyFill="1" applyBorder="1" applyAlignment="1">
      <alignment horizontal="righ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top" wrapText="1"/>
    </xf>
    <xf numFmtId="0" fontId="31" fillId="0" borderId="6" xfId="10" applyFont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32" fillId="6" borderId="1" xfId="0" applyFont="1" applyFill="1" applyBorder="1" applyAlignment="1">
      <alignment horizontal="left" vertical="top" wrapText="1"/>
    </xf>
    <xf numFmtId="0" fontId="47" fillId="3" borderId="2" xfId="0" applyFont="1" applyFill="1" applyBorder="1" applyAlignment="1">
      <alignment horizontal="left" vertical="top" wrapText="1"/>
    </xf>
    <xf numFmtId="0" fontId="47" fillId="3" borderId="3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righ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35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35" fillId="0" borderId="0" xfId="12" applyFont="1" applyAlignment="1">
      <alignment vertical="center" wrapText="1"/>
    </xf>
    <xf numFmtId="0" fontId="36" fillId="0" borderId="0" xfId="12" applyFont="1" applyAlignment="1">
      <alignment vertical="center" wrapText="1"/>
    </xf>
    <xf numFmtId="0" fontId="18" fillId="9" borderId="40" xfId="12" applyFont="1" applyFill="1" applyBorder="1" applyAlignment="1">
      <alignment horizontal="center" vertical="center"/>
    </xf>
    <xf numFmtId="0" fontId="18" fillId="9" borderId="43" xfId="12" applyFont="1" applyFill="1" applyBorder="1" applyAlignment="1">
      <alignment horizontal="center" vertical="center"/>
    </xf>
    <xf numFmtId="0" fontId="18" fillId="9" borderId="41" xfId="12" applyFont="1" applyFill="1" applyBorder="1" applyAlignment="1">
      <alignment horizontal="center" vertical="center"/>
    </xf>
    <xf numFmtId="0" fontId="18" fillId="9" borderId="44" xfId="12" applyFont="1" applyFill="1" applyBorder="1" applyAlignment="1">
      <alignment horizontal="center" vertical="center"/>
    </xf>
    <xf numFmtId="0" fontId="7" fillId="10" borderId="26" xfId="12" applyFont="1" applyFill="1" applyBorder="1" applyAlignment="1">
      <alignment horizontal="center"/>
    </xf>
    <xf numFmtId="0" fontId="7" fillId="10" borderId="16" xfId="12" applyFont="1" applyFill="1" applyBorder="1" applyAlignment="1">
      <alignment horizontal="center"/>
    </xf>
    <xf numFmtId="0" fontId="7" fillId="10" borderId="27" xfId="12" applyFont="1" applyFill="1" applyBorder="1" applyAlignment="1">
      <alignment horizontal="center"/>
    </xf>
    <xf numFmtId="0" fontId="6" fillId="0" borderId="31" xfId="10" applyBorder="1" applyAlignment="1">
      <alignment horizontal="center" wrapText="1"/>
    </xf>
    <xf numFmtId="0" fontId="6" fillId="0" borderId="32" xfId="10" applyBorder="1" applyAlignment="1">
      <alignment horizontal="center" wrapText="1"/>
    </xf>
    <xf numFmtId="0" fontId="6" fillId="0" borderId="34" xfId="10" applyBorder="1" applyAlignment="1">
      <alignment horizontal="center" wrapText="1"/>
    </xf>
    <xf numFmtId="10" fontId="36" fillId="0" borderId="0" xfId="12" applyNumberFormat="1" applyFont="1" applyAlignment="1">
      <alignment horizontal="center" vertical="center" wrapText="1"/>
    </xf>
    <xf numFmtId="0" fontId="37" fillId="0" borderId="0" xfId="12" applyFont="1" applyAlignment="1">
      <alignment vertical="center" wrapText="1"/>
    </xf>
    <xf numFmtId="0" fontId="38" fillId="0" borderId="6" xfId="12" applyFont="1" applyBorder="1" applyAlignment="1">
      <alignment horizontal="left"/>
    </xf>
    <xf numFmtId="0" fontId="38" fillId="0" borderId="0" xfId="12" applyFont="1" applyAlignment="1">
      <alignment horizontal="left"/>
    </xf>
    <xf numFmtId="0" fontId="38" fillId="0" borderId="13" xfId="12" applyFont="1" applyBorder="1" applyAlignment="1">
      <alignment horizontal="left"/>
    </xf>
    <xf numFmtId="0" fontId="0" fillId="14" borderId="26" xfId="17" applyFont="1" applyFill="1" applyBorder="1" applyAlignment="1">
      <alignment horizontal="left" vertical="top" wrapText="1"/>
    </xf>
    <xf numFmtId="0" fontId="0" fillId="14" borderId="16" xfId="17" applyFont="1" applyFill="1" applyBorder="1" applyAlignment="1">
      <alignment horizontal="left" vertical="top" wrapText="1"/>
    </xf>
    <xf numFmtId="0" fontId="0" fillId="14" borderId="58" xfId="17" applyFont="1" applyFill="1" applyBorder="1" applyAlignment="1">
      <alignment horizontal="left" vertical="top" wrapText="1"/>
    </xf>
    <xf numFmtId="0" fontId="33" fillId="14" borderId="26" xfId="11" applyFill="1" applyBorder="1" applyAlignment="1" applyProtection="1">
      <alignment horizontal="left" vertical="top" wrapText="1"/>
      <protection locked="0"/>
    </xf>
    <xf numFmtId="0" fontId="39" fillId="14" borderId="16" xfId="18" applyFill="1" applyBorder="1" applyAlignment="1" applyProtection="1">
      <alignment horizontal="left" vertical="top" wrapText="1"/>
      <protection locked="0"/>
    </xf>
    <xf numFmtId="0" fontId="39" fillId="14" borderId="58" xfId="18" applyFill="1" applyBorder="1" applyAlignment="1" applyProtection="1">
      <alignment horizontal="left" vertical="top" wrapText="1"/>
      <protection locked="0"/>
    </xf>
    <xf numFmtId="0" fontId="6" fillId="0" borderId="0" xfId="17" applyAlignment="1">
      <alignment horizontal="justify"/>
    </xf>
    <xf numFmtId="0" fontId="6" fillId="0" borderId="0" xfId="17" applyAlignment="1">
      <alignment wrapText="1"/>
    </xf>
    <xf numFmtId="0" fontId="6" fillId="0" borderId="0" xfId="17" applyAlignment="1">
      <alignment horizontal="center" vertical="top" wrapText="1"/>
    </xf>
    <xf numFmtId="0" fontId="7" fillId="0" borderId="0" xfId="17" applyFont="1" applyAlignment="1">
      <alignment horizontal="center" vertical="top" wrapText="1"/>
    </xf>
    <xf numFmtId="0" fontId="7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7" fillId="0" borderId="0" xfId="17" applyFont="1"/>
    <xf numFmtId="0" fontId="0" fillId="14" borderId="30" xfId="17" applyFont="1" applyFill="1" applyBorder="1" applyAlignment="1">
      <alignment horizontal="left" vertical="top" wrapText="1"/>
    </xf>
    <xf numFmtId="0" fontId="0" fillId="14" borderId="0" xfId="17" applyFont="1" applyFill="1" applyAlignment="1">
      <alignment horizontal="left" vertical="top" wrapText="1"/>
    </xf>
    <xf numFmtId="0" fontId="0" fillId="14" borderId="7" xfId="17" applyFont="1" applyFill="1" applyBorder="1" applyAlignment="1">
      <alignment horizontal="left" vertical="top" wrapText="1"/>
    </xf>
    <xf numFmtId="0" fontId="5" fillId="3" borderId="6" xfId="10" applyFont="1" applyFill="1" applyBorder="1" applyAlignment="1">
      <alignment horizontal="center" wrapText="1"/>
    </xf>
    <xf numFmtId="0" fontId="6" fillId="0" borderId="0" xfId="10" applyAlignment="1">
      <alignment horizontal="center"/>
    </xf>
    <xf numFmtId="0" fontId="6" fillId="0" borderId="13" xfId="10" applyBorder="1" applyAlignment="1">
      <alignment horizontal="center"/>
    </xf>
    <xf numFmtId="0" fontId="6" fillId="0" borderId="32" xfId="17" applyBorder="1" applyAlignment="1">
      <alignment wrapText="1"/>
    </xf>
    <xf numFmtId="0" fontId="6" fillId="0" borderId="20" xfId="17" applyBorder="1" applyAlignment="1">
      <alignment horizontal="left" vertical="center" wrapText="1"/>
    </xf>
    <xf numFmtId="0" fontId="0" fillId="0" borderId="20" xfId="17" applyFont="1" applyBorder="1" applyAlignment="1">
      <alignment horizontal="left" vertical="center" wrapText="1"/>
    </xf>
    <xf numFmtId="0" fontId="7" fillId="9" borderId="20" xfId="17" applyFont="1" applyFill="1" applyBorder="1" applyAlignment="1">
      <alignment horizontal="left" vertical="center" wrapText="1"/>
    </xf>
    <xf numFmtId="0" fontId="6" fillId="0" borderId="20" xfId="17" applyBorder="1" applyAlignment="1">
      <alignment horizontal="center" vertical="center" wrapText="1"/>
    </xf>
    <xf numFmtId="0" fontId="40" fillId="9" borderId="20" xfId="17" applyFont="1" applyFill="1" applyBorder="1" applyAlignment="1">
      <alignment horizontal="right" vertical="center" wrapText="1"/>
    </xf>
    <xf numFmtId="0" fontId="41" fillId="0" borderId="29" xfId="17" applyFont="1" applyBorder="1" applyAlignment="1">
      <alignment horizontal="center" vertical="center" wrapText="1"/>
    </xf>
    <xf numFmtId="0" fontId="41" fillId="0" borderId="17" xfId="17" applyFont="1" applyBorder="1" applyAlignment="1">
      <alignment horizontal="center" vertical="center" wrapText="1"/>
    </xf>
    <xf numFmtId="0" fontId="41" fillId="0" borderId="60" xfId="17" applyFont="1" applyBorder="1" applyAlignment="1">
      <alignment horizontal="center" vertical="center" wrapText="1"/>
    </xf>
    <xf numFmtId="0" fontId="41" fillId="0" borderId="61" xfId="17" applyFont="1" applyBorder="1" applyAlignment="1">
      <alignment horizontal="center" vertical="center" wrapText="1"/>
    </xf>
    <xf numFmtId="0" fontId="41" fillId="0" borderId="10" xfId="17" applyFont="1" applyBorder="1" applyAlignment="1">
      <alignment horizontal="center" vertical="center" wrapText="1"/>
    </xf>
    <xf numFmtId="0" fontId="41" fillId="0" borderId="11" xfId="17" applyFont="1" applyBorder="1" applyAlignment="1">
      <alignment horizontal="center" vertical="center" wrapText="1"/>
    </xf>
    <xf numFmtId="0" fontId="40" fillId="16" borderId="20" xfId="17" applyFont="1" applyFill="1" applyBorder="1" applyAlignment="1">
      <alignment horizontal="left" vertical="center" wrapText="1"/>
    </xf>
    <xf numFmtId="0" fontId="41" fillId="0" borderId="20" xfId="17" applyFont="1" applyBorder="1" applyAlignment="1">
      <alignment horizontal="right" vertical="center"/>
    </xf>
    <xf numFmtId="0" fontId="40" fillId="16" borderId="20" xfId="17" applyFont="1" applyFill="1" applyBorder="1" applyAlignment="1">
      <alignment horizontal="left" vertical="center"/>
    </xf>
    <xf numFmtId="0" fontId="7" fillId="0" borderId="20" xfId="17" applyFont="1" applyBorder="1" applyAlignment="1">
      <alignment horizontal="center" vertical="center" wrapText="1"/>
    </xf>
    <xf numFmtId="0" fontId="11" fillId="15" borderId="59" xfId="17" applyFont="1" applyFill="1" applyBorder="1" applyAlignment="1">
      <alignment horizontal="center" vertical="center" wrapText="1"/>
    </xf>
    <xf numFmtId="0" fontId="11" fillId="15" borderId="16" xfId="17" applyFont="1" applyFill="1" applyBorder="1" applyAlignment="1">
      <alignment horizontal="center" vertical="center" wrapText="1"/>
    </xf>
    <xf numFmtId="0" fontId="7" fillId="9" borderId="29" xfId="17" applyFont="1" applyFill="1" applyBorder="1" applyAlignment="1">
      <alignment horizontal="center" vertical="center"/>
    </xf>
    <xf numFmtId="0" fontId="7" fillId="9" borderId="17" xfId="17" applyFont="1" applyFill="1" applyBorder="1" applyAlignment="1">
      <alignment horizontal="center" vertical="center"/>
    </xf>
    <xf numFmtId="0" fontId="7" fillId="9" borderId="60" xfId="17" applyFont="1" applyFill="1" applyBorder="1" applyAlignment="1">
      <alignment horizontal="center" vertical="center"/>
    </xf>
  </cellXfs>
  <cellStyles count="22">
    <cellStyle name="Hiperlink" xfId="11" builtinId="8"/>
    <cellStyle name="Hiperlink 6" xfId="18" xr:uid="{765F5ECF-03CD-4D12-95EF-2FC71788A090}"/>
    <cellStyle name="Moeda 10 3" xfId="8" xr:uid="{054B8B8D-BFAC-4D90-861C-A47BC1F72CD2}"/>
    <cellStyle name="Moeda 4 2 10" xfId="6" xr:uid="{91F5657A-D502-4EFF-AC54-EA1DAE2E244C}"/>
    <cellStyle name="Moeda 4 2 4 4" xfId="7" xr:uid="{06A472F5-B266-4383-97E9-AFD935E6A29C}"/>
    <cellStyle name="Moeda 9" xfId="9" xr:uid="{2E9D6C31-A1B3-4745-951A-776B860BC63F}"/>
    <cellStyle name="Moeda_P2 ANEXO 05F BDI" xfId="21" xr:uid="{5BFEE00A-0F95-43B4-B841-631C6FA9CD69}"/>
    <cellStyle name="Normal" xfId="0" builtinId="0"/>
    <cellStyle name="Normal 10 2 2 2" xfId="2" xr:uid="{352C3CA0-7ACF-4763-B843-2D6B95CA5451}"/>
    <cellStyle name="Normal 11 2" xfId="12" xr:uid="{DE5EE58C-C584-43F3-9AFF-32C08F14FC56}"/>
    <cellStyle name="Normal 18" xfId="1" xr:uid="{D297E542-6B51-4854-A092-56142244B788}"/>
    <cellStyle name="Normal 2 10" xfId="10" xr:uid="{1E9C12FB-4C27-4D20-9B86-6F8D7A233430}"/>
    <cellStyle name="Normal 2 2 2 2" xfId="5" xr:uid="{B3E6662E-36BB-4F88-90C1-2A07FE23DB6D}"/>
    <cellStyle name="Normal 2 2 4" xfId="3" xr:uid="{DE281921-6DEB-470B-B73C-285EFA478029}"/>
    <cellStyle name="Normal 2_GRCS_3581-582 10_PV C DO ARG_10_IF _RFO 3581-240_10 2" xfId="4" xr:uid="{8C7DAB7D-78C5-4270-AA18-C4846AFEB977}"/>
    <cellStyle name="Normal_P2 ANEXO 05F BDI" xfId="17" xr:uid="{D051EAFA-B335-4A95-A53B-95A1CE7F6659}"/>
    <cellStyle name="Porcentagem 2 2" xfId="15" xr:uid="{95741C70-E90D-4188-92F6-92D8EA4DD00D}"/>
    <cellStyle name="Porcentagem_P2 ANEXO 05F BDI" xfId="19" xr:uid="{35C1DDDF-E94B-458C-B633-3661293F7DF3}"/>
    <cellStyle name="Separador de milhares_P2 ANEXO 05F BDI" xfId="20" xr:uid="{7F0ECFEC-83C4-4A93-9FB5-7F7E8CE2207E}"/>
    <cellStyle name="Vírgula 2 3 2 2" xfId="16" xr:uid="{EAF9C148-CD46-4CE8-9612-494FD36E2060}"/>
    <cellStyle name="Vírgula 3 2 2 2" xfId="13" xr:uid="{0844E827-F1A7-46F0-B34B-644E7AC5341C}"/>
    <cellStyle name="Vírgula 4 2 3 2 2 2 2 2" xfId="14" xr:uid="{2640ACD8-A1EE-46B6-9486-8FE9DAF5907A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28575</xdr:rowOff>
    </xdr:from>
    <xdr:ext cx="44884" cy="206467"/>
    <xdr:sp macro="" textlink="">
      <xdr:nvSpPr>
        <xdr:cNvPr id="2" name="Rectangle 5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888480" y="28575"/>
          <a:ext cx="44884" cy="2064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pt-BR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95250</xdr:colOff>
      <xdr:row>38</xdr:row>
      <xdr:rowOff>0</xdr:rowOff>
    </xdr:from>
    <xdr:to>
      <xdr:col>0</xdr:col>
      <xdr:colOff>171450</xdr:colOff>
      <xdr:row>38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95250" y="8976360"/>
          <a:ext cx="76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38</xdr:row>
      <xdr:rowOff>0</xdr:rowOff>
    </xdr:from>
    <xdr:to>
      <xdr:col>0</xdr:col>
      <xdr:colOff>171450</xdr:colOff>
      <xdr:row>38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95250" y="8976360"/>
          <a:ext cx="76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401782</xdr:colOff>
      <xdr:row>1</xdr:row>
      <xdr:rowOff>18183</xdr:rowOff>
    </xdr:from>
    <xdr:to>
      <xdr:col>0</xdr:col>
      <xdr:colOff>982807</xdr:colOff>
      <xdr:row>4</xdr:row>
      <xdr:rowOff>107372</xdr:rowOff>
    </xdr:to>
    <xdr:grpSp>
      <xdr:nvGrpSpPr>
        <xdr:cNvPr id="5" name="Group 7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 noChangeAspect="1"/>
        </xdr:cNvGrpSpPr>
      </xdr:nvGrpSpPr>
      <xdr:grpSpPr bwMode="auto">
        <a:xfrm>
          <a:off x="401782" y="172048"/>
          <a:ext cx="577850" cy="547611"/>
          <a:chOff x="1161" y="1537"/>
          <a:chExt cx="624" cy="624"/>
        </a:xfrm>
      </xdr:grpSpPr>
      <xdr:sp macro="" textlink="">
        <xdr:nvSpPr>
          <xdr:cNvPr id="6" name="Oval 72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1" y="1537"/>
            <a:ext cx="624" cy="624"/>
          </a:xfrm>
          <a:prstGeom prst="ellipse">
            <a:avLst/>
          </a:prstGeom>
          <a:solidFill>
            <a:srgbClr val="FF0000"/>
          </a:solidFill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Oval 73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537" y="1728"/>
            <a:ext cx="221" cy="221"/>
          </a:xfrm>
          <a:prstGeom prst="ellipse">
            <a:avLst/>
          </a:prstGeom>
          <a:solidFill>
            <a:srgbClr val="FFFFFF"/>
          </a:solidFill>
          <a:ln w="190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63500</xdr:colOff>
          <xdr:row>2</xdr:row>
          <xdr:rowOff>0</xdr:rowOff>
        </xdr:from>
        <xdr:to>
          <xdr:col>5</xdr:col>
          <xdr:colOff>1016000</xdr:colOff>
          <xdr:row>4</xdr:row>
          <xdr:rowOff>120650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94193</xdr:rowOff>
    </xdr:from>
    <xdr:to>
      <xdr:col>0</xdr:col>
      <xdr:colOff>645583</xdr:colOff>
      <xdr:row>4</xdr:row>
      <xdr:rowOff>55880</xdr:rowOff>
    </xdr:to>
    <xdr:grpSp>
      <xdr:nvGrpSpPr>
        <xdr:cNvPr id="2" name="Group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38099" y="94193"/>
          <a:ext cx="607484" cy="681354"/>
          <a:chOff x="969" y="194"/>
          <a:chExt cx="926" cy="851"/>
        </a:xfrm>
      </xdr:grpSpPr>
      <xdr:sp macro="" textlink="">
        <xdr:nvSpPr>
          <xdr:cNvPr id="3" name="Oval 6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969" y="194"/>
            <a:ext cx="926" cy="851"/>
          </a:xfrm>
          <a:prstGeom prst="ellipse">
            <a:avLst/>
          </a:prstGeom>
          <a:solidFill>
            <a:srgbClr val="FF0000"/>
          </a:solidFill>
          <a:ln w="1908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Oval 7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528" y="456"/>
            <a:ext cx="326" cy="301"/>
          </a:xfrm>
          <a:prstGeom prst="ellipse">
            <a:avLst/>
          </a:prstGeom>
          <a:solidFill>
            <a:srgbClr val="FFFFFF"/>
          </a:solidFill>
          <a:ln w="1908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368300</xdr:colOff>
          <xdr:row>1</xdr:row>
          <xdr:rowOff>25400</xdr:rowOff>
        </xdr:from>
        <xdr:to>
          <xdr:col>10</xdr:col>
          <xdr:colOff>1206500</xdr:colOff>
          <xdr:row>4</xdr:row>
          <xdr:rowOff>25400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1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94193</xdr:rowOff>
    </xdr:from>
    <xdr:to>
      <xdr:col>0</xdr:col>
      <xdr:colOff>645583</xdr:colOff>
      <xdr:row>4</xdr:row>
      <xdr:rowOff>55880</xdr:rowOff>
    </xdr:to>
    <xdr:grpSp>
      <xdr:nvGrpSpPr>
        <xdr:cNvPr id="2" name="Group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38099" y="94193"/>
          <a:ext cx="607484" cy="647487"/>
          <a:chOff x="969" y="194"/>
          <a:chExt cx="926" cy="851"/>
        </a:xfrm>
      </xdr:grpSpPr>
      <xdr:sp macro="" textlink="">
        <xdr:nvSpPr>
          <xdr:cNvPr id="3" name="Oval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969" y="194"/>
            <a:ext cx="926" cy="851"/>
          </a:xfrm>
          <a:prstGeom prst="ellipse">
            <a:avLst/>
          </a:prstGeom>
          <a:solidFill>
            <a:srgbClr val="FF0000"/>
          </a:solidFill>
          <a:ln w="1908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Oval 7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528" y="456"/>
            <a:ext cx="326" cy="301"/>
          </a:xfrm>
          <a:prstGeom prst="ellipse">
            <a:avLst/>
          </a:prstGeom>
          <a:solidFill>
            <a:srgbClr val="FFFFFF"/>
          </a:solidFill>
          <a:ln w="1908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685800</xdr:colOff>
          <xdr:row>0</xdr:row>
          <xdr:rowOff>146050</xdr:rowOff>
        </xdr:from>
        <xdr:to>
          <xdr:col>15</xdr:col>
          <xdr:colOff>571500</xdr:colOff>
          <xdr:row>4</xdr:row>
          <xdr:rowOff>82550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2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193962</xdr:colOff>
      <xdr:row>0</xdr:row>
      <xdr:rowOff>115321</xdr:rowOff>
    </xdr:from>
    <xdr:to>
      <xdr:col>0</xdr:col>
      <xdr:colOff>801446</xdr:colOff>
      <xdr:row>4</xdr:row>
      <xdr:rowOff>77008</xdr:rowOff>
    </xdr:to>
    <xdr:grpSp>
      <xdr:nvGrpSpPr>
        <xdr:cNvPr id="2" name="Group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197137" y="115321"/>
          <a:ext cx="604309" cy="685587"/>
          <a:chOff x="969" y="194"/>
          <a:chExt cx="926" cy="851"/>
        </a:xfrm>
      </xdr:grpSpPr>
      <xdr:sp macro="" textlink="">
        <xdr:nvSpPr>
          <xdr:cNvPr id="3" name="Oval 6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969" y="194"/>
            <a:ext cx="926" cy="851"/>
          </a:xfrm>
          <a:prstGeom prst="ellipse">
            <a:avLst/>
          </a:prstGeom>
          <a:solidFill>
            <a:srgbClr val="FF0000"/>
          </a:solidFill>
          <a:ln w="1908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Oval 7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528" y="456"/>
            <a:ext cx="326" cy="301"/>
          </a:xfrm>
          <a:prstGeom prst="ellipse">
            <a:avLst/>
          </a:prstGeom>
          <a:solidFill>
            <a:srgbClr val="FFFFFF"/>
          </a:solidFill>
          <a:ln w="1908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800100</xdr:colOff>
          <xdr:row>1</xdr:row>
          <xdr:rowOff>63500</xdr:rowOff>
        </xdr:from>
        <xdr:to>
          <xdr:col>6</xdr:col>
          <xdr:colOff>444500</xdr:colOff>
          <xdr:row>4</xdr:row>
          <xdr:rowOff>50800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3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3711650</xdr:colOff>
      <xdr:row>0</xdr:row>
      <xdr:rowOff>664845</xdr:rowOff>
    </xdr:to>
    <xdr:pic>
      <xdr:nvPicPr>
        <xdr:cNvPr id="2" name="Imagem 1" descr="LOGO Illustrator 0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40" y="64770"/>
          <a:ext cx="4424120" cy="609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865717</xdr:colOff>
      <xdr:row>25</xdr:row>
      <xdr:rowOff>37042</xdr:rowOff>
    </xdr:from>
    <xdr:to>
      <xdr:col>4</xdr:col>
      <xdr:colOff>203201</xdr:colOff>
      <xdr:row>28</xdr:row>
      <xdr:rowOff>8467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687" y="4399492"/>
          <a:ext cx="2772199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1314450</xdr:colOff>
      <xdr:row>25</xdr:row>
      <xdr:rowOff>37041</xdr:rowOff>
    </xdr:from>
    <xdr:to>
      <xdr:col>9</xdr:col>
      <xdr:colOff>651934</xdr:colOff>
      <xdr:row>27</xdr:row>
      <xdr:rowOff>25399</xdr:rowOff>
    </xdr:to>
    <xdr:pic>
      <xdr:nvPicPr>
        <xdr:cNvPr id="3" name="Imagem 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8590" y="4399491"/>
          <a:ext cx="2772199" cy="213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127000</xdr:colOff>
      <xdr:row>0</xdr:row>
      <xdr:rowOff>25400</xdr:rowOff>
    </xdr:from>
    <xdr:to>
      <xdr:col>4</xdr:col>
      <xdr:colOff>819225</xdr:colOff>
      <xdr:row>0</xdr:row>
      <xdr:rowOff>627380</xdr:rowOff>
    </xdr:to>
    <xdr:pic>
      <xdr:nvPicPr>
        <xdr:cNvPr id="4" name="Imagem 3" descr="LOGO Illustrator 01.pn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0360" y="21590"/>
          <a:ext cx="4422215" cy="609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dos\Clientes\Caixa%20-%20SR%20NORTE%20DE%20GOI&#193;S\Ag&#234;ncias%20SR%20NORTE%20DE%20GOI&#193;S\SR%20NORTE%20DE%20GOI&#193;S\Medi&#231;&#245;es\CMM%202010\PMO_CMM_MED%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dos\Documents%20and%20Settings\marcos\Configura&#231;&#245;es%20locais\Temporary%20Internet%20Files\OLK188\CONCEITO\Pla%20CEF%20An&#225;polis%20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CONSENSO%20BEL1\Caixa\AA%20SR%20PARA\Edificio%20SEDE_%20Sagres\2009\Projetos\Entregue%20GIMAT\4&#170;%20entrega\GRCS%20293%2008%20REV03\Especifica&#231;&#227;o%20e%20or&#231;amento\GRCS%2029308-23fev09\GRCS%200293%2008%20ED%20SEDE%20PA_OBRAS_REV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es\Caixa%20-%20SR%20NORTE%20DE%20GOI&#193;S\Ag&#234;ncias%20SR%20NORTE%20DE%20GOI&#193;S\SR%20NORTE%20DE%20GOI&#193;S\Medi&#231;&#245;es\CMM%202010\PMO_CMM_MED%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dos\dados\Documents%20and%20Settings\marcos\Configura&#231;&#245;es%20locais\Temporary%20Internet%20Files\OLK188\CONCEITO\Pla%20CEF%20An&#225;polis%20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ocuments%20and%20Settings\marcos\Configura&#231;&#245;es%20locais\Temporary%20Internet%20Files\OLK188\CONCEITO\Pla%20CEF%20An&#225;polis%20v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arcos\Configura&#231;&#245;es%20locais\Temporary%20Internet%20Files\OLK188\CONCEITO\Pla%20CEF%20An&#225;polis%20v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815C51F\Pla%20CEF%20An&#225;polis%20v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bel\sistema%20(c)\Meus%20documentos\Catia\Caixa\SR%20PAR&#193;\Castanhal_nova%20sede\2&#170;%20entrega\Especifica&#231;&#227;o-Or&#231;\GRCS%2035008_%20PV%20CASTANHAL_R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SENSO%20BEL1\Caixa\AA%20SR%20PARA\Edificio%20SEDE_%20Sagres\2009\Projetos\Entregue%20GIMAT\4&#170;%20entrega\GRCS%20293%2008%20REV03\Especifica&#231;&#227;o%20e%20or&#231;amento\GRCS%2029308-23fev09\GRCS%200293%2008%20ED%20SEDE%20PA_OBRAS_REV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Servi&#231;os\Araguatins\GRCS%2002308%20PV%20ARAGUATINS-R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CONSENSO%20BEL1\Caixa\AA%20SR%20PARA\Ag.%20Castanhal_Nova%20Sede\2009\Projetos\2&#170;%20ENTREGA_REV01_01-2009\Especifica&#231;&#227;o-Or&#231;\GRCS%2035008_%20PV%20CASTANHAL_R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Documents%20and%20Settings\marcos\Configura&#231;&#245;es%20locais\Temporary%20Internet%20Files\OLK188\CONCEITO\Pla%20CEF%20An&#225;polis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bel\sistema%20(c)\CONSENSO%20BEL1\Caixa\AA%20SR%20PARA\Ag.%20Castanhal_Nova%20Sede\2009\Projetos\2&#170;%20ENTREGA_REV01_01-2009\Especifica&#231;&#227;o-Or&#231;\GRCS%2035008_%20PV%20CASTANHAL_R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Meus%20documentos\Catia\Caixa\SR%20PAR&#193;\Castanhal_nova%20sede\2&#170;%20entrega\Especifica&#231;&#227;o-Or&#231;\GRCS%2035008_%20PV%20CASTANHAL_R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dos\Servi&#231;os\UFG\CEU\CEU%20-%20Levantamento%20Quantitativ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rvi&#231;os\UFG\CEU\CEU%20-%20Levantamento%20Quantitativ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2018-ANEMUS\CAIXA\RELAT&#211;RIOS\12-Dezembro\GRCS%20269-C%2018%20OES%208104.2018.156%20-%20AG%20CEREJEIRAS-RO-FEC-R0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rvidor\2018-ANEMUS\CAIXA\RELAT&#211;RIOS\12-Dezembro\GRCS%20269-C%2018%20OES%208104.2018.156%20-%20AG%20CEREJEIRAS-RO-FEC-R0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2018-ANEMUS\CAIXA\RELAT&#211;RIOS\12-Dezembro\GRCS%20277-A%2018%20OES%208104.2018.091%20-%20AG%20CASSILANDIA-MS-F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uno\C\Empresa\Souza%20Gama\Pacto\CERB%20-%20Jaguarari\Material%20recebido\ANEXO%20IV%20-%20OR&#199;AMENTO%20ESTIMADO%20COM%20PRE&#199;OS\Volume%20XI%20-%20Or&#231;amenta&#231;&#227;o\Jaguarari_Or&#231;amento\HIS-JGR-EC-OR-%20Elevat&#243;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PMO"/>
    </sheetNames>
    <sheetDataSet>
      <sheetData sheetId="0">
        <row r="6">
          <cell r="A6" t="str">
            <v xml:space="preserve">PLO </v>
          </cell>
          <cell r="E6" t="str">
            <v>PRAZO DA OBRA:</v>
          </cell>
          <cell r="H6">
            <v>60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I8" t="str">
            <v>Área de Construção:</v>
          </cell>
          <cell r="K8">
            <v>1482.27</v>
          </cell>
          <cell r="L8" t="str">
            <v>m²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0.19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480.3</v>
          </cell>
          <cell r="I14">
            <v>1250</v>
          </cell>
          <cell r="J14">
            <v>1730.3</v>
          </cell>
          <cell r="K14">
            <v>328.75700000000001</v>
          </cell>
          <cell r="L14">
            <v>571.5569999999999</v>
          </cell>
          <cell r="M14">
            <v>2059.0569999999998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474</v>
          </cell>
          <cell r="F15">
            <v>0</v>
          </cell>
          <cell r="G15">
            <v>474</v>
          </cell>
          <cell r="H15">
            <v>474</v>
          </cell>
          <cell r="I15">
            <v>0</v>
          </cell>
          <cell r="J15">
            <v>474</v>
          </cell>
          <cell r="K15">
            <v>90.06</v>
          </cell>
          <cell r="L15">
            <v>564.05999999999995</v>
          </cell>
          <cell r="M15">
            <v>564.05999999999995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850</v>
          </cell>
          <cell r="G16">
            <v>850</v>
          </cell>
          <cell r="H16">
            <v>0</v>
          </cell>
          <cell r="I16">
            <v>850</v>
          </cell>
          <cell r="J16">
            <v>850</v>
          </cell>
          <cell r="K16">
            <v>161.5</v>
          </cell>
          <cell r="L16">
            <v>0</v>
          </cell>
          <cell r="M16">
            <v>1011.5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6.3</v>
          </cell>
          <cell r="F17">
            <v>400</v>
          </cell>
          <cell r="G17">
            <v>406.3</v>
          </cell>
          <cell r="H17">
            <v>6.3</v>
          </cell>
          <cell r="I17">
            <v>400</v>
          </cell>
          <cell r="J17">
            <v>406.3</v>
          </cell>
          <cell r="K17">
            <v>77.197000000000003</v>
          </cell>
          <cell r="L17">
            <v>7.4969999999999999</v>
          </cell>
          <cell r="M17">
            <v>483.49700000000001</v>
          </cell>
        </row>
        <row r="18">
          <cell r="A18" t="str">
            <v xml:space="preserve">02 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E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E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E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E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E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1189.1322</v>
          </cell>
          <cell r="I28">
            <v>23564.516300000003</v>
          </cell>
          <cell r="J28">
            <v>24753.648499999996</v>
          </cell>
          <cell r="K28">
            <v>4703.1932149999993</v>
          </cell>
          <cell r="L28">
            <v>1415.0673179999999</v>
          </cell>
          <cell r="M28">
            <v>29456.841714999995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  <cell r="E30">
            <v>0</v>
          </cell>
        </row>
        <row r="31">
          <cell r="E31">
            <v>0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  <cell r="E33">
            <v>0</v>
          </cell>
        </row>
        <row r="34">
          <cell r="E34">
            <v>0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22.351799999999997</v>
          </cell>
          <cell r="F35">
            <v>461.31999999999994</v>
          </cell>
          <cell r="G35">
            <v>483.67179999999996</v>
          </cell>
          <cell r="H35">
            <v>1189.1322</v>
          </cell>
          <cell r="I35">
            <v>23564.516300000003</v>
          </cell>
          <cell r="J35">
            <v>24753.648499999996</v>
          </cell>
          <cell r="K35">
            <v>4703.1932149999993</v>
          </cell>
          <cell r="L35">
            <v>1415.0673179999999</v>
          </cell>
          <cell r="M35">
            <v>29456.841714999995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138.6</v>
          </cell>
          <cell r="E36">
            <v>3</v>
          </cell>
          <cell r="F36">
            <v>62</v>
          </cell>
          <cell r="G36">
            <v>65</v>
          </cell>
          <cell r="H36">
            <v>415.79999999999995</v>
          </cell>
          <cell r="I36">
            <v>8593.1999999999989</v>
          </cell>
          <cell r="J36">
            <v>9008.9999999999982</v>
          </cell>
          <cell r="K36">
            <v>1711.7099999999996</v>
          </cell>
          <cell r="L36">
            <v>494.80199999999991</v>
          </cell>
          <cell r="M36">
            <v>10720.709999999997</v>
          </cell>
        </row>
        <row r="37">
          <cell r="A37" t="str">
            <v>07.03.02</v>
          </cell>
          <cell r="B37" t="str">
            <v>Divisória BP Plus Cristal padrão CAIXA h=2,10m</v>
          </cell>
          <cell r="C37" t="str">
            <v>m²</v>
          </cell>
          <cell r="D37">
            <v>76.260000000000005</v>
          </cell>
          <cell r="E37">
            <v>4.8</v>
          </cell>
          <cell r="F37">
            <v>85.64</v>
          </cell>
          <cell r="G37">
            <v>90.44</v>
          </cell>
          <cell r="H37">
            <v>366.048</v>
          </cell>
          <cell r="I37">
            <v>6530.9064000000008</v>
          </cell>
          <cell r="J37">
            <v>6896.9544000000005</v>
          </cell>
          <cell r="K37">
            <v>1310.4213360000001</v>
          </cell>
          <cell r="L37">
            <v>435.59711999999996</v>
          </cell>
          <cell r="M37">
            <v>8207.375736</v>
          </cell>
        </row>
        <row r="38">
          <cell r="A38" t="str">
            <v>07.03.03</v>
          </cell>
          <cell r="B38" t="str">
            <v>Divisória BP Plus Cristal padrão CAIXA h=2,60m</v>
          </cell>
          <cell r="C38" t="str">
            <v>m²</v>
          </cell>
          <cell r="D38">
            <v>33.880000000000003</v>
          </cell>
          <cell r="E38">
            <v>4.8</v>
          </cell>
          <cell r="F38">
            <v>87.5</v>
          </cell>
          <cell r="G38">
            <v>92.3</v>
          </cell>
          <cell r="H38">
            <v>162.624</v>
          </cell>
          <cell r="I38">
            <v>2964.5</v>
          </cell>
          <cell r="J38">
            <v>3127.1239999999998</v>
          </cell>
          <cell r="K38">
            <v>594.15355999999997</v>
          </cell>
          <cell r="L38">
            <v>193.52256</v>
          </cell>
          <cell r="M38">
            <v>3721.2775599999995</v>
          </cell>
        </row>
        <row r="39">
          <cell r="A39" t="str">
            <v>07.03.04</v>
          </cell>
          <cell r="B39" t="str">
            <v>Divisória BP Plus Cristal padrão CAIXA h=2,10m mista cega/vidro</v>
          </cell>
          <cell r="C39" t="str">
            <v>m²</v>
          </cell>
          <cell r="D39">
            <v>31.37</v>
          </cell>
          <cell r="E39">
            <v>4.8</v>
          </cell>
          <cell r="F39">
            <v>95.27</v>
          </cell>
          <cell r="G39">
            <v>100.07</v>
          </cell>
          <cell r="H39">
            <v>150.57599999999999</v>
          </cell>
          <cell r="I39">
            <v>2988.6199000000001</v>
          </cell>
          <cell r="J39">
            <v>3139.1959000000002</v>
          </cell>
          <cell r="K39">
            <v>596.44722100000001</v>
          </cell>
          <cell r="L39">
            <v>179.18543999999997</v>
          </cell>
          <cell r="M39">
            <v>3735.6431210000001</v>
          </cell>
        </row>
        <row r="40">
          <cell r="A40" t="str">
            <v>07.03.05</v>
          </cell>
          <cell r="B40" t="str">
            <v>Ferragens para porta de divisória</v>
          </cell>
          <cell r="C40" t="str">
            <v>un</v>
          </cell>
          <cell r="D40">
            <v>19</v>
          </cell>
          <cell r="E40">
            <v>4.9517999999999995</v>
          </cell>
          <cell r="F40">
            <v>130.91</v>
          </cell>
          <cell r="G40">
            <v>135.86179999999999</v>
          </cell>
          <cell r="H40">
            <v>94.084199999999996</v>
          </cell>
          <cell r="I40">
            <v>2487.29</v>
          </cell>
          <cell r="J40">
            <v>2581.3741999999997</v>
          </cell>
          <cell r="K40">
            <v>490.46109799999994</v>
          </cell>
          <cell r="L40">
            <v>111.96019799999999</v>
          </cell>
          <cell r="M40">
            <v>3071.8352979999995</v>
          </cell>
        </row>
        <row r="41">
          <cell r="A41" t="str">
            <v xml:space="preserve">08 </v>
          </cell>
          <cell r="B41" t="str">
            <v>ESQUADRIAS DE MADEIRA</v>
          </cell>
          <cell r="H41">
            <v>230.51999999999998</v>
          </cell>
          <cell r="I41">
            <v>1126.5999999999999</v>
          </cell>
          <cell r="J41">
            <v>1357.12</v>
          </cell>
          <cell r="K41">
            <v>257.8528</v>
          </cell>
          <cell r="L41">
            <v>274.31880000000001</v>
          </cell>
          <cell r="M41">
            <v>1614.9728</v>
          </cell>
        </row>
        <row r="42">
          <cell r="A42" t="str">
            <v>08.01</v>
          </cell>
          <cell r="B42" t="str">
            <v>Porta lisa 160x210 com portal e alisar</v>
          </cell>
          <cell r="C42" t="str">
            <v>un</v>
          </cell>
          <cell r="D42">
            <v>3</v>
          </cell>
          <cell r="E42">
            <v>57</v>
          </cell>
          <cell r="F42">
            <v>265</v>
          </cell>
          <cell r="G42">
            <v>322</v>
          </cell>
          <cell r="H42">
            <v>171</v>
          </cell>
          <cell r="I42">
            <v>795</v>
          </cell>
          <cell r="J42">
            <v>966</v>
          </cell>
          <cell r="K42">
            <v>183.54</v>
          </cell>
          <cell r="L42">
            <v>203.48999999999998</v>
          </cell>
          <cell r="M42">
            <v>1149.54</v>
          </cell>
        </row>
        <row r="43">
          <cell r="A43" t="str">
            <v>08.02</v>
          </cell>
          <cell r="B43" t="str">
            <v>Fechadura cromada tipo alavanca ref. Lafonte 6236 I /8766- I18 Imab</v>
          </cell>
          <cell r="C43" t="str">
            <v>un</v>
          </cell>
          <cell r="D43">
            <v>4</v>
          </cell>
          <cell r="E43">
            <v>4.26</v>
          </cell>
          <cell r="F43">
            <v>70</v>
          </cell>
          <cell r="G43">
            <v>74.260000000000005</v>
          </cell>
          <cell r="H43">
            <v>17.04</v>
          </cell>
          <cell r="I43">
            <v>280</v>
          </cell>
          <cell r="J43">
            <v>297.04000000000002</v>
          </cell>
          <cell r="K43">
            <v>56.437600000000003</v>
          </cell>
          <cell r="L43">
            <v>20.2776</v>
          </cell>
          <cell r="M43">
            <v>353.4776</v>
          </cell>
        </row>
        <row r="44">
          <cell r="A44" t="str">
            <v>08.03</v>
          </cell>
          <cell r="B44" t="str">
            <v>Dobradiça 3"x3 1/2" cromada</v>
          </cell>
          <cell r="C44" t="str">
            <v>un</v>
          </cell>
          <cell r="D44">
            <v>12</v>
          </cell>
          <cell r="E44">
            <v>3.54</v>
          </cell>
          <cell r="F44">
            <v>4.3</v>
          </cell>
          <cell r="G44">
            <v>7.84</v>
          </cell>
          <cell r="H44">
            <v>42.480000000000004</v>
          </cell>
          <cell r="I44">
            <v>51.599999999999994</v>
          </cell>
          <cell r="J44">
            <v>94.08</v>
          </cell>
          <cell r="K44">
            <v>17.8752</v>
          </cell>
          <cell r="L44">
            <v>50.551200000000001</v>
          </cell>
          <cell r="M44">
            <v>111.95519999999999</v>
          </cell>
        </row>
        <row r="45">
          <cell r="A45" t="str">
            <v xml:space="preserve">09 </v>
          </cell>
          <cell r="B45" t="str">
            <v>ESQUADRIAS METÁLICAS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B46" t="str">
            <v>Serviço de responsabilidade do proprietário do imóvel</v>
          </cell>
          <cell r="E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10</v>
          </cell>
          <cell r="B47" t="str">
            <v>VIDROS/FERRAGEM/ PELÍCULA</v>
          </cell>
          <cell r="H47">
            <v>595.57643999999993</v>
          </cell>
          <cell r="I47">
            <v>9491.1649999999991</v>
          </cell>
          <cell r="J47">
            <v>10086.74144</v>
          </cell>
          <cell r="K47">
            <v>1916.4808736000002</v>
          </cell>
          <cell r="L47">
            <v>708.7359636000001</v>
          </cell>
          <cell r="M47">
            <v>12003.222313599999</v>
          </cell>
        </row>
        <row r="48">
          <cell r="A48" t="str">
            <v>10.01</v>
          </cell>
          <cell r="B48" t="str">
            <v xml:space="preserve">Fornecimento e instalação de vidro temperado 10mm </v>
          </cell>
          <cell r="C48" t="str">
            <v>m²</v>
          </cell>
          <cell r="D48">
            <v>23.9</v>
          </cell>
          <cell r="E48">
            <v>9</v>
          </cell>
          <cell r="F48">
            <v>130</v>
          </cell>
          <cell r="G48">
            <v>139</v>
          </cell>
          <cell r="H48">
            <v>215.1</v>
          </cell>
          <cell r="I48">
            <v>3107</v>
          </cell>
          <cell r="J48">
            <v>3322.1</v>
          </cell>
          <cell r="K48">
            <v>631.19899999999996</v>
          </cell>
          <cell r="L48">
            <v>255.96899999999999</v>
          </cell>
          <cell r="M48">
            <v>3953.2989999999995</v>
          </cell>
        </row>
        <row r="49">
          <cell r="A49" t="str">
            <v>10.02</v>
          </cell>
          <cell r="B49" t="str">
            <v xml:space="preserve">Fornecimento e instalação de estrutura em perfis metalon </v>
          </cell>
          <cell r="C49" t="str">
            <v>m²</v>
          </cell>
          <cell r="D49">
            <v>23.9</v>
          </cell>
          <cell r="E49">
            <v>5.2919999999999998</v>
          </cell>
          <cell r="F49">
            <v>23.63</v>
          </cell>
          <cell r="G49">
            <v>28.921999999999997</v>
          </cell>
          <cell r="H49">
            <v>126.47879999999999</v>
          </cell>
          <cell r="I49">
            <v>564.75699999999995</v>
          </cell>
          <cell r="J49">
            <v>691.23579999999993</v>
          </cell>
          <cell r="K49">
            <v>131.334802</v>
          </cell>
          <cell r="L49">
            <v>150.509772</v>
          </cell>
          <cell r="M49">
            <v>822.57060199999989</v>
          </cell>
        </row>
        <row r="50">
          <cell r="A50" t="str">
            <v>10.03</v>
          </cell>
          <cell r="B50" t="str">
            <v xml:space="preserve">Dobradiça inferior c/ capa ref.: SM-1010 Dorma </v>
          </cell>
          <cell r="C50" t="str">
            <v>un</v>
          </cell>
          <cell r="D50">
            <v>6</v>
          </cell>
          <cell r="E50">
            <v>1.6065</v>
          </cell>
          <cell r="F50">
            <v>96</v>
          </cell>
          <cell r="G50">
            <v>97.606499999999997</v>
          </cell>
          <cell r="H50">
            <v>9.6389999999999993</v>
          </cell>
          <cell r="I50">
            <v>576</v>
          </cell>
          <cell r="J50">
            <v>585.63900000000001</v>
          </cell>
          <cell r="K50">
            <v>111.27141</v>
          </cell>
          <cell r="L50">
            <v>11.470409999999999</v>
          </cell>
          <cell r="M50">
            <v>696.91040999999996</v>
          </cell>
        </row>
        <row r="51">
          <cell r="A51" t="str">
            <v>10.04</v>
          </cell>
          <cell r="B51" t="str">
            <v xml:space="preserve">Dobradiça superior c/ capa ref.: SM-1020 Dorma </v>
          </cell>
          <cell r="C51" t="str">
            <v>un</v>
          </cell>
          <cell r="D51">
            <v>7</v>
          </cell>
          <cell r="E51">
            <v>1.6065</v>
          </cell>
          <cell r="F51">
            <v>65</v>
          </cell>
          <cell r="G51">
            <v>66.606499999999997</v>
          </cell>
          <cell r="H51">
            <v>11.2455</v>
          </cell>
          <cell r="I51">
            <v>455</v>
          </cell>
          <cell r="J51">
            <v>466.24549999999999</v>
          </cell>
          <cell r="K51">
            <v>88.586645000000004</v>
          </cell>
          <cell r="L51">
            <v>13.382145</v>
          </cell>
          <cell r="M51">
            <v>554.83214499999997</v>
          </cell>
        </row>
        <row r="52">
          <cell r="A52" t="str">
            <v>10.05</v>
          </cell>
          <cell r="B52" t="str">
            <v xml:space="preserve">Suporte de batente com pivô c/ capa ref.: SM-1030 Dorma </v>
          </cell>
          <cell r="C52" t="str">
            <v>un</v>
          </cell>
          <cell r="D52">
            <v>7</v>
          </cell>
          <cell r="E52">
            <v>2.016</v>
          </cell>
          <cell r="F52">
            <v>75</v>
          </cell>
          <cell r="G52">
            <v>77.016000000000005</v>
          </cell>
          <cell r="H52">
            <v>14.112</v>
          </cell>
          <cell r="I52">
            <v>525</v>
          </cell>
          <cell r="J52">
            <v>539.11199999999997</v>
          </cell>
          <cell r="K52">
            <v>102.43128</v>
          </cell>
          <cell r="L52">
            <v>16.793279999999999</v>
          </cell>
          <cell r="M52">
            <v>641.54327999999998</v>
          </cell>
        </row>
        <row r="53">
          <cell r="A53" t="str">
            <v>10.06</v>
          </cell>
          <cell r="B53" t="str">
            <v xml:space="preserve">Fechadura para porta c/ capa ref.: SM-1050 Dorma </v>
          </cell>
          <cell r="C53" t="str">
            <v>un</v>
          </cell>
          <cell r="D53">
            <v>5</v>
          </cell>
          <cell r="E53">
            <v>4.2839999999999998</v>
          </cell>
          <cell r="F53">
            <v>138</v>
          </cell>
          <cell r="G53">
            <v>142.28399999999999</v>
          </cell>
          <cell r="H53">
            <v>21.419999999999998</v>
          </cell>
          <cell r="I53">
            <v>690</v>
          </cell>
          <cell r="J53">
            <v>711.42</v>
          </cell>
          <cell r="K53">
            <v>135.16979999999998</v>
          </cell>
          <cell r="L53">
            <v>25.489799999999995</v>
          </cell>
          <cell r="M53">
            <v>846.58979999999997</v>
          </cell>
        </row>
        <row r="54">
          <cell r="A54" t="str">
            <v>10.07</v>
          </cell>
          <cell r="B54" t="str">
            <v xml:space="preserve">Contrafechadura para porta c/ capa ref.: SM-1051 Dorma </v>
          </cell>
          <cell r="C54" t="str">
            <v>un</v>
          </cell>
          <cell r="D54">
            <v>2</v>
          </cell>
          <cell r="E54">
            <v>4.2839999999999998</v>
          </cell>
          <cell r="F54">
            <v>85</v>
          </cell>
          <cell r="G54">
            <v>89.284000000000006</v>
          </cell>
          <cell r="H54">
            <v>8.5679999999999996</v>
          </cell>
          <cell r="I54">
            <v>170</v>
          </cell>
          <cell r="J54">
            <v>178.56800000000001</v>
          </cell>
          <cell r="K54">
            <v>33.92792</v>
          </cell>
          <cell r="L54">
            <v>10.195919999999999</v>
          </cell>
          <cell r="M54">
            <v>212.49592000000001</v>
          </cell>
        </row>
        <row r="55">
          <cell r="A55" t="str">
            <v>10.08</v>
          </cell>
          <cell r="B55" t="str">
            <v xml:space="preserve">Espelho de fechadura para alvenaria  ref.: SM-1052 Dorma </v>
          </cell>
          <cell r="C55" t="str">
            <v>un</v>
          </cell>
          <cell r="D55">
            <v>3</v>
          </cell>
          <cell r="E55">
            <v>0.97649999999999992</v>
          </cell>
          <cell r="F55">
            <v>10</v>
          </cell>
          <cell r="G55">
            <v>10.9765</v>
          </cell>
          <cell r="H55">
            <v>2.9295</v>
          </cell>
          <cell r="I55">
            <v>30</v>
          </cell>
          <cell r="J55">
            <v>32.929499999999997</v>
          </cell>
          <cell r="K55">
            <v>6.2566049999999995</v>
          </cell>
          <cell r="L55">
            <v>3.4861049999999998</v>
          </cell>
          <cell r="M55">
            <v>39.186104999999998</v>
          </cell>
        </row>
        <row r="56">
          <cell r="A56" t="str">
            <v>10.09</v>
          </cell>
          <cell r="B56" t="str">
            <v xml:space="preserve">Trinco de piso c/ capa ref.: SM-1060 Dorma </v>
          </cell>
          <cell r="C56" t="str">
            <v>un</v>
          </cell>
          <cell r="D56">
            <v>2</v>
          </cell>
          <cell r="E56">
            <v>4.2839999999999998</v>
          </cell>
          <cell r="F56">
            <v>135</v>
          </cell>
          <cell r="G56">
            <v>139.28399999999999</v>
          </cell>
          <cell r="H56">
            <v>8.5679999999999996</v>
          </cell>
          <cell r="I56">
            <v>270</v>
          </cell>
          <cell r="J56">
            <v>278.56799999999998</v>
          </cell>
          <cell r="K56">
            <v>52.92792</v>
          </cell>
          <cell r="L56">
            <v>10.195919999999999</v>
          </cell>
          <cell r="M56">
            <v>331.49591999999996</v>
          </cell>
        </row>
        <row r="57">
          <cell r="A57" t="str">
            <v>10.10</v>
          </cell>
          <cell r="B57" t="str">
            <v xml:space="preserve">Espelho para trinco de piso ref.: SM-1061 Dorma </v>
          </cell>
          <cell r="C57" t="str">
            <v>un</v>
          </cell>
          <cell r="D57">
            <v>2</v>
          </cell>
          <cell r="E57">
            <v>0.97649999999999992</v>
          </cell>
          <cell r="F57">
            <v>10</v>
          </cell>
          <cell r="G57">
            <v>10.9765</v>
          </cell>
          <cell r="H57">
            <v>1.9529999999999998</v>
          </cell>
          <cell r="I57">
            <v>20</v>
          </cell>
          <cell r="J57">
            <v>21.952999999999999</v>
          </cell>
          <cell r="K57">
            <v>4.1710700000000003</v>
          </cell>
          <cell r="L57">
            <v>2.3240699999999999</v>
          </cell>
          <cell r="M57">
            <v>26.12407</v>
          </cell>
        </row>
        <row r="58">
          <cell r="A58" t="str">
            <v>10.11</v>
          </cell>
          <cell r="B58" t="str">
            <v xml:space="preserve">Suporte simples de canto c/ capa ref.: SM-1090 Dorma </v>
          </cell>
          <cell r="C58" t="str">
            <v>un</v>
          </cell>
          <cell r="D58">
            <v>34</v>
          </cell>
          <cell r="E58">
            <v>1.6065</v>
          </cell>
          <cell r="F58">
            <v>35</v>
          </cell>
          <cell r="G58">
            <v>36.606499999999997</v>
          </cell>
          <cell r="H58">
            <v>54.621000000000002</v>
          </cell>
          <cell r="I58">
            <v>1190</v>
          </cell>
          <cell r="J58">
            <v>1244.6210000000001</v>
          </cell>
          <cell r="K58">
            <v>236.47799000000003</v>
          </cell>
          <cell r="L58">
            <v>64.998990000000006</v>
          </cell>
          <cell r="M58">
            <v>1481.09899</v>
          </cell>
        </row>
        <row r="59">
          <cell r="A59" t="str">
            <v>10.12</v>
          </cell>
          <cell r="B59" t="str">
            <v xml:space="preserve">Suporte duplo vidro/alvenaria c/ capa ref.: SM-1092 Dorma </v>
          </cell>
          <cell r="C59" t="str">
            <v>un</v>
          </cell>
          <cell r="D59">
            <v>12</v>
          </cell>
          <cell r="E59">
            <v>1.6065</v>
          </cell>
          <cell r="F59">
            <v>35</v>
          </cell>
          <cell r="G59">
            <v>36.606499999999997</v>
          </cell>
          <cell r="H59">
            <v>19.277999999999999</v>
          </cell>
          <cell r="I59">
            <v>420</v>
          </cell>
          <cell r="J59">
            <v>439.27800000000002</v>
          </cell>
          <cell r="K59">
            <v>83.462820000000008</v>
          </cell>
          <cell r="L59">
            <v>22.940819999999999</v>
          </cell>
          <cell r="M59">
            <v>522.74081999999999</v>
          </cell>
        </row>
        <row r="60">
          <cell r="A60" t="str">
            <v>10.13</v>
          </cell>
          <cell r="B60" t="str">
            <v>Puxador quadrado para porta de vidro temperado  em aço inóx</v>
          </cell>
          <cell r="C60" t="str">
            <v>cj</v>
          </cell>
          <cell r="D60">
            <v>6</v>
          </cell>
          <cell r="E60">
            <v>4.8</v>
          </cell>
          <cell r="F60">
            <v>180</v>
          </cell>
          <cell r="G60">
            <v>184.8</v>
          </cell>
          <cell r="H60">
            <v>28.799999999999997</v>
          </cell>
          <cell r="I60">
            <v>1080</v>
          </cell>
          <cell r="J60">
            <v>1108.8</v>
          </cell>
          <cell r="K60">
            <v>210.672</v>
          </cell>
          <cell r="L60">
            <v>34.271999999999998</v>
          </cell>
          <cell r="M60">
            <v>1319.472</v>
          </cell>
        </row>
        <row r="61">
          <cell r="A61" t="str">
            <v>10.14</v>
          </cell>
          <cell r="B61" t="str">
            <v>Faixa de segurança adesiva c/ 10cm de altura - Jato de areia</v>
          </cell>
          <cell r="C61" t="str">
            <v>m</v>
          </cell>
          <cell r="D61">
            <v>19.12</v>
          </cell>
          <cell r="E61">
            <v>1.9844999999999999</v>
          </cell>
          <cell r="F61">
            <v>8.4</v>
          </cell>
          <cell r="G61">
            <v>10.384500000000001</v>
          </cell>
          <cell r="H61">
            <v>37.943640000000002</v>
          </cell>
          <cell r="I61">
            <v>160.608</v>
          </cell>
          <cell r="J61">
            <v>198.55164000000002</v>
          </cell>
          <cell r="K61">
            <v>37.724811600000002</v>
          </cell>
          <cell r="L61">
            <v>45.152931600000002</v>
          </cell>
          <cell r="M61">
            <v>236.2764516</v>
          </cell>
        </row>
        <row r="62">
          <cell r="A62" t="str">
            <v>10.15</v>
          </cell>
          <cell r="B62" t="str">
            <v>Aplicação de película Dusted 3M dupla</v>
          </cell>
          <cell r="C62" t="str">
            <v>m²</v>
          </cell>
          <cell r="D62">
            <v>5.82</v>
          </cell>
          <cell r="E62">
            <v>6</v>
          </cell>
          <cell r="F62">
            <v>40</v>
          </cell>
          <cell r="G62">
            <v>46</v>
          </cell>
          <cell r="H62">
            <v>34.92</v>
          </cell>
          <cell r="I62">
            <v>232.8</v>
          </cell>
          <cell r="J62">
            <v>267.72000000000003</v>
          </cell>
          <cell r="K62">
            <v>50.866800000000005</v>
          </cell>
          <cell r="L62">
            <v>41.5548</v>
          </cell>
          <cell r="M62">
            <v>318.58680000000004</v>
          </cell>
        </row>
        <row r="63">
          <cell r="A63" t="str">
            <v>11</v>
          </cell>
          <cell r="B63" t="str">
            <v>COBERTURA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B64" t="str">
            <v>Serviço de responsabilidade do proprietário do imóvel</v>
          </cell>
          <cell r="E64">
            <v>0</v>
          </cell>
        </row>
        <row r="65">
          <cell r="A65" t="str">
            <v>12 P</v>
          </cell>
          <cell r="B65" t="str">
            <v>IMPERMEABILIZAÇÃO E ISOLAÇÃO TÉRMICA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 t="str">
            <v>Serviço de responsabilidade do proprietário do imóvel</v>
          </cell>
          <cell r="E66">
            <v>0</v>
          </cell>
        </row>
        <row r="67">
          <cell r="A67" t="str">
            <v>13</v>
          </cell>
          <cell r="B67" t="str">
            <v>ARGAMASSAS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 t="str">
            <v>Custo embutido nos itens paredes e painéis, revestimentos, pisos etc.</v>
          </cell>
          <cell r="E68">
            <v>0</v>
          </cell>
        </row>
        <row r="69">
          <cell r="A69" t="str">
            <v>14</v>
          </cell>
          <cell r="B69" t="str">
            <v>REVESTIMENTOS DE FORROS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 t="str">
            <v>Serviço de responsabilidade do proprietário do imóvel</v>
          </cell>
          <cell r="E70">
            <v>0</v>
          </cell>
        </row>
        <row r="71">
          <cell r="A71" t="str">
            <v>15</v>
          </cell>
          <cell r="B71" t="str">
            <v>REVESTIMENTOS DE PAREDES INTERNAS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B72" t="str">
            <v>Serviço de responsabilidade do proprietário do imóvel</v>
          </cell>
          <cell r="E72">
            <v>0</v>
          </cell>
        </row>
        <row r="73">
          <cell r="A73" t="str">
            <v>16</v>
          </cell>
          <cell r="B73" t="str">
            <v>REVESTIMENTOS DE PAREDES EXTERNAS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B74" t="str">
            <v>Serviço de responsabilidade do proprietário do imóvel</v>
          </cell>
          <cell r="E74">
            <v>0</v>
          </cell>
        </row>
        <row r="75">
          <cell r="A75" t="str">
            <v>17</v>
          </cell>
          <cell r="B75" t="str">
            <v>PISOS INTERNOS/EXTERNOS</v>
          </cell>
          <cell r="H75">
            <v>768.29675999999995</v>
          </cell>
          <cell r="I75">
            <v>9193.4239999999991</v>
          </cell>
          <cell r="J75">
            <v>9961.7207600000002</v>
          </cell>
          <cell r="K75">
            <v>1892.7269444000001</v>
          </cell>
          <cell r="L75">
            <v>914.27314439999986</v>
          </cell>
          <cell r="M75">
            <v>11854.4477044</v>
          </cell>
        </row>
        <row r="76">
          <cell r="A76" t="str">
            <v>17.01</v>
          </cell>
          <cell r="B76" t="str">
            <v>Acabamentos</v>
          </cell>
          <cell r="E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B77" t="str">
            <v>Serviço de responsabilidade do proprietário do imóvel</v>
          </cell>
          <cell r="E77">
            <v>0</v>
          </cell>
        </row>
        <row r="78">
          <cell r="E78">
            <v>0</v>
          </cell>
        </row>
        <row r="79">
          <cell r="A79" t="str">
            <v>17.02</v>
          </cell>
          <cell r="B79" t="str">
            <v>Soleiras/Peitoris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B80" t="str">
            <v>Serviço de responsabilidade do proprietário do imóvel</v>
          </cell>
          <cell r="E80">
            <v>0</v>
          </cell>
        </row>
        <row r="81">
          <cell r="A81" t="str">
            <v>17.03</v>
          </cell>
          <cell r="B81" t="str">
            <v>Rampa</v>
          </cell>
          <cell r="E81">
            <v>420</v>
          </cell>
          <cell r="F81">
            <v>1600</v>
          </cell>
          <cell r="G81">
            <v>2020</v>
          </cell>
          <cell r="H81">
            <v>420</v>
          </cell>
          <cell r="I81">
            <v>1600</v>
          </cell>
          <cell r="J81">
            <v>2020</v>
          </cell>
          <cell r="K81">
            <v>383.8</v>
          </cell>
          <cell r="L81">
            <v>499.79999999999995</v>
          </cell>
          <cell r="M81">
            <v>2403.7999999999997</v>
          </cell>
        </row>
        <row r="82">
          <cell r="A82" t="str">
            <v>17.03.01</v>
          </cell>
          <cell r="B82" t="str">
            <v>Fornecimento e instalação rampa metálica - Auditório - Dim 3,6x1,20m, com acabamento em chapa lisa (para revestimento em carpete) inclusive guia de balizamento - Rampa auditório</v>
          </cell>
          <cell r="C82" t="str">
            <v>un</v>
          </cell>
          <cell r="D82">
            <v>1</v>
          </cell>
          <cell r="E82">
            <v>420</v>
          </cell>
          <cell r="F82">
            <v>1600</v>
          </cell>
          <cell r="G82">
            <v>2020</v>
          </cell>
          <cell r="H82">
            <v>420</v>
          </cell>
          <cell r="I82">
            <v>1600</v>
          </cell>
          <cell r="J82">
            <v>2020</v>
          </cell>
          <cell r="K82">
            <v>383.8</v>
          </cell>
          <cell r="L82">
            <v>499.79999999999995</v>
          </cell>
          <cell r="M82">
            <v>2403.7999999999997</v>
          </cell>
        </row>
        <row r="84">
          <cell r="A84" t="str">
            <v>17.03</v>
          </cell>
          <cell r="B84" t="str">
            <v>Piso Elevado</v>
          </cell>
          <cell r="E84">
            <v>45.66449999999999</v>
          </cell>
          <cell r="F84">
            <v>432.3</v>
          </cell>
          <cell r="G84">
            <v>477.96449999999999</v>
          </cell>
          <cell r="H84">
            <v>348.29676000000001</v>
          </cell>
          <cell r="I84">
            <v>7593.424</v>
          </cell>
          <cell r="J84">
            <v>7941.7207600000002</v>
          </cell>
          <cell r="K84">
            <v>1508.9269444000001</v>
          </cell>
          <cell r="L84">
            <v>414.47314439999991</v>
          </cell>
          <cell r="M84">
            <v>9450.6477044000003</v>
          </cell>
        </row>
        <row r="85">
          <cell r="A85" t="str">
            <v>17.03.01</v>
          </cell>
          <cell r="B85" t="str">
            <v>Piso elevado padrão CAIXA</v>
          </cell>
          <cell r="C85" t="str">
            <v>m²</v>
          </cell>
          <cell r="D85">
            <v>32.1</v>
          </cell>
          <cell r="E85">
            <v>8.3999999999999986</v>
          </cell>
          <cell r="F85">
            <v>220</v>
          </cell>
          <cell r="G85">
            <v>228.4</v>
          </cell>
          <cell r="H85">
            <v>269.64</v>
          </cell>
          <cell r="I85">
            <v>7062</v>
          </cell>
          <cell r="J85">
            <v>7331.64</v>
          </cell>
          <cell r="K85">
            <v>1393.0116</v>
          </cell>
          <cell r="L85">
            <v>320.87159999999994</v>
          </cell>
          <cell r="M85">
            <v>8724.6515999999992</v>
          </cell>
        </row>
        <row r="86">
          <cell r="A86" t="str">
            <v>17.03.02</v>
          </cell>
          <cell r="B86" t="str">
            <v>Fechamento de piso elevado padrão CAIXA</v>
          </cell>
          <cell r="C86" t="str">
            <v>m</v>
          </cell>
          <cell r="D86">
            <v>10.88</v>
          </cell>
          <cell r="E86">
            <v>4.1894999999999998</v>
          </cell>
          <cell r="F86">
            <v>32.299999999999997</v>
          </cell>
          <cell r="G86">
            <v>36.4895</v>
          </cell>
          <cell r="H86">
            <v>45.581760000000003</v>
          </cell>
          <cell r="I86">
            <v>351.42399999999998</v>
          </cell>
          <cell r="J86">
            <v>397.00576000000001</v>
          </cell>
          <cell r="K86">
            <v>75.431094400000006</v>
          </cell>
          <cell r="L86">
            <v>54.242294399999999</v>
          </cell>
          <cell r="M86">
            <v>472.43685440000002</v>
          </cell>
        </row>
        <row r="87">
          <cell r="A87" t="str">
            <v>17.03.03</v>
          </cell>
          <cell r="B87" t="str">
            <v>Degrau 1,00x0,30 m</v>
          </cell>
          <cell r="C87" t="str">
            <v>un</v>
          </cell>
          <cell r="D87">
            <v>1</v>
          </cell>
          <cell r="E87">
            <v>33.074999999999996</v>
          </cell>
          <cell r="F87">
            <v>180</v>
          </cell>
          <cell r="G87">
            <v>213.07499999999999</v>
          </cell>
          <cell r="H87">
            <v>33.074999999999996</v>
          </cell>
          <cell r="I87">
            <v>180</v>
          </cell>
          <cell r="J87">
            <v>213.07499999999999</v>
          </cell>
          <cell r="K87">
            <v>40.484249999999996</v>
          </cell>
          <cell r="L87">
            <v>39.359249999999996</v>
          </cell>
          <cell r="M87">
            <v>253.55924999999996</v>
          </cell>
        </row>
        <row r="88">
          <cell r="E88">
            <v>0</v>
          </cell>
        </row>
        <row r="89">
          <cell r="A89" t="str">
            <v>18</v>
          </cell>
          <cell r="B89" t="str">
            <v>INSTALAÇÕES HIDROSANITÁRIAS / PREVENÇÃO E COMBATE A INCÊNDIO</v>
          </cell>
          <cell r="H89">
            <v>370.99125000000004</v>
          </cell>
          <cell r="I89">
            <v>4114.2664999999997</v>
          </cell>
          <cell r="J89">
            <v>4485.2577499999998</v>
          </cell>
          <cell r="K89">
            <v>852.19897249999997</v>
          </cell>
          <cell r="L89">
            <v>441.47958750000004</v>
          </cell>
          <cell r="M89">
            <v>5337.4567224999992</v>
          </cell>
        </row>
        <row r="90">
          <cell r="A90" t="str">
            <v>18-A</v>
          </cell>
          <cell r="B90" t="str">
            <v>INSTALAÇÕES HIDROSANITÁRIAS - IMPLANTAÇÃO NOVA AGÊNCIA</v>
          </cell>
          <cell r="E90">
            <v>0</v>
          </cell>
          <cell r="H90">
            <v>370.99125000000004</v>
          </cell>
          <cell r="I90">
            <v>4114.2664999999997</v>
          </cell>
          <cell r="J90">
            <v>4485.2577499999998</v>
          </cell>
          <cell r="K90">
            <v>852.19897249999997</v>
          </cell>
          <cell r="L90">
            <v>441.47958750000004</v>
          </cell>
          <cell r="M90">
            <v>5337.4567224999992</v>
          </cell>
        </row>
        <row r="91">
          <cell r="A91" t="str">
            <v>18.01</v>
          </cell>
          <cell r="B91" t="str">
            <v>Abrigo de entrada</v>
          </cell>
          <cell r="E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  <cell r="E92">
            <v>0</v>
          </cell>
        </row>
        <row r="93">
          <cell r="E93">
            <v>0</v>
          </cell>
        </row>
        <row r="94">
          <cell r="A94" t="str">
            <v>18.02</v>
          </cell>
          <cell r="B94" t="str">
            <v>Rede de água fria</v>
          </cell>
          <cell r="E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B95" t="str">
            <v>Serviço de responsabilidade do proprietário do imóvel</v>
          </cell>
          <cell r="E95">
            <v>0</v>
          </cell>
        </row>
        <row r="96">
          <cell r="E96">
            <v>0</v>
          </cell>
        </row>
        <row r="97">
          <cell r="A97" t="str">
            <v>18.03</v>
          </cell>
          <cell r="B97" t="str">
            <v>Rede de esgoto</v>
          </cell>
          <cell r="E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B98" t="str">
            <v>Serviço de responsabilidade do proprietário do imóvel</v>
          </cell>
          <cell r="E98">
            <v>0</v>
          </cell>
        </row>
        <row r="99">
          <cell r="E99">
            <v>0</v>
          </cell>
        </row>
        <row r="100">
          <cell r="A100" t="str">
            <v>18.04</v>
          </cell>
          <cell r="B100" t="str">
            <v>Rede de prevenção e combate a incêndio</v>
          </cell>
          <cell r="E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Serviço de responsabilidade do proprietário do imóvel</v>
          </cell>
          <cell r="E101">
            <v>0</v>
          </cell>
        </row>
        <row r="102">
          <cell r="E102">
            <v>0</v>
          </cell>
        </row>
        <row r="103">
          <cell r="A103" t="str">
            <v>18.05</v>
          </cell>
          <cell r="B103" t="str">
            <v>Hidrantes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Serviço de responsabilidade do proprietário do imóvel</v>
          </cell>
          <cell r="E104">
            <v>0</v>
          </cell>
        </row>
        <row r="105">
          <cell r="E105">
            <v>0</v>
          </cell>
        </row>
        <row r="106">
          <cell r="A106" t="str">
            <v>18.06</v>
          </cell>
          <cell r="B106" t="str">
            <v>Registro de passeio</v>
          </cell>
          <cell r="E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 t="str">
            <v>Serviço de responsabilidade do proprietário do imóvel</v>
          </cell>
          <cell r="E107">
            <v>0</v>
          </cell>
        </row>
        <row r="108">
          <cell r="E108">
            <v>0</v>
          </cell>
        </row>
        <row r="109">
          <cell r="A109" t="str">
            <v>18.07</v>
          </cell>
          <cell r="B109" t="str">
            <v>Sistema de pressurização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 t="str">
            <v>Serviço de responsabilidade do proprietário do imóvel</v>
          </cell>
          <cell r="E110">
            <v>0</v>
          </cell>
        </row>
        <row r="111">
          <cell r="E111">
            <v>0</v>
          </cell>
        </row>
        <row r="112">
          <cell r="A112" t="str">
            <v>18.08</v>
          </cell>
          <cell r="B112" t="str">
            <v>Aparelhos e metais</v>
          </cell>
          <cell r="E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B113" t="str">
            <v>Serviço de responsabilidade do proprietário do imóvel</v>
          </cell>
          <cell r="E113">
            <v>0</v>
          </cell>
        </row>
        <row r="114">
          <cell r="E114">
            <v>0</v>
          </cell>
        </row>
        <row r="115">
          <cell r="A115" t="str">
            <v>18.09</v>
          </cell>
          <cell r="B115" t="str">
            <v>Acessórios</v>
          </cell>
          <cell r="E115">
            <v>67.252499999999998</v>
          </cell>
          <cell r="F115">
            <v>459.03050000000002</v>
          </cell>
          <cell r="G115">
            <v>526.28300000000002</v>
          </cell>
          <cell r="H115">
            <v>370.99125000000004</v>
          </cell>
          <cell r="I115">
            <v>4114.2664999999997</v>
          </cell>
          <cell r="J115">
            <v>4485.2577499999998</v>
          </cell>
          <cell r="K115">
            <v>852.19897249999997</v>
          </cell>
          <cell r="L115">
            <v>441.47958750000004</v>
          </cell>
          <cell r="M115">
            <v>5337.4567224999992</v>
          </cell>
        </row>
        <row r="116">
          <cell r="A116" t="str">
            <v>18.09.01</v>
          </cell>
          <cell r="B116" t="str">
            <v>Saboneteira micro spray mod. 30152702 cor branca da Lalekla</v>
          </cell>
          <cell r="C116" t="str">
            <v>un</v>
          </cell>
          <cell r="D116">
            <v>13</v>
          </cell>
          <cell r="E116">
            <v>4.0425000000000004</v>
          </cell>
          <cell r="F116">
            <v>91.300000000000011</v>
          </cell>
          <cell r="G116">
            <v>95.342500000000015</v>
          </cell>
          <cell r="H116">
            <v>52.552500000000009</v>
          </cell>
          <cell r="I116">
            <v>1186.9000000000001</v>
          </cell>
          <cell r="J116">
            <v>1239.4525000000001</v>
          </cell>
          <cell r="K116">
            <v>235.49597500000002</v>
          </cell>
          <cell r="L116">
            <v>62.537475000000008</v>
          </cell>
          <cell r="M116">
            <v>1474.9484750000001</v>
          </cell>
        </row>
        <row r="117">
          <cell r="A117" t="str">
            <v>18.09.02</v>
          </cell>
          <cell r="B117" t="str">
            <v>Dispenser para toalhas de papel interfolhada  Lalekla, mod. 30180225, cor branca</v>
          </cell>
          <cell r="C117" t="str">
            <v>un</v>
          </cell>
          <cell r="D117">
            <v>13</v>
          </cell>
          <cell r="E117">
            <v>4.0425000000000004</v>
          </cell>
          <cell r="F117">
            <v>53.785499999999999</v>
          </cell>
          <cell r="G117">
            <v>57.828000000000003</v>
          </cell>
          <cell r="H117">
            <v>52.552500000000009</v>
          </cell>
          <cell r="I117">
            <v>699.2115</v>
          </cell>
          <cell r="J117">
            <v>751.76400000000001</v>
          </cell>
          <cell r="K117">
            <v>142.83516</v>
          </cell>
          <cell r="L117">
            <v>62.537475000000008</v>
          </cell>
          <cell r="M117">
            <v>894.59915999999998</v>
          </cell>
        </row>
        <row r="118">
          <cell r="A118" t="str">
            <v>18.09.03</v>
          </cell>
          <cell r="B118" t="str">
            <v>Dispenser para papel higiênico interfolhado  Lalekla, mod. 30180235, cor branca</v>
          </cell>
          <cell r="C118" t="str">
            <v>un</v>
          </cell>
          <cell r="D118">
            <v>19</v>
          </cell>
          <cell r="E118">
            <v>4.0425000000000004</v>
          </cell>
          <cell r="F118">
            <v>73.944999999999993</v>
          </cell>
          <cell r="G118">
            <v>77.987499999999997</v>
          </cell>
          <cell r="H118">
            <v>76.807500000000005</v>
          </cell>
          <cell r="I118">
            <v>1404.9549999999999</v>
          </cell>
          <cell r="J118">
            <v>1481.7624999999998</v>
          </cell>
          <cell r="K118">
            <v>281.53487499999994</v>
          </cell>
          <cell r="L118">
            <v>91.400925000000001</v>
          </cell>
          <cell r="M118">
            <v>1763.2973749999996</v>
          </cell>
        </row>
        <row r="119">
          <cell r="A119" t="str">
            <v>18.09.04</v>
          </cell>
          <cell r="B119" t="str">
            <v>Espelhos tipo cristal, com molduras retas, em alumínio natural, com ganchos para fixação na parede, dimensões: 40x80 (cm)</v>
          </cell>
          <cell r="C119" t="str">
            <v>m²</v>
          </cell>
          <cell r="D119">
            <v>4.16</v>
          </cell>
          <cell r="E119">
            <v>27.5625</v>
          </cell>
          <cell r="F119">
            <v>120</v>
          </cell>
          <cell r="G119">
            <v>147.5625</v>
          </cell>
          <cell r="H119">
            <v>114.66000000000001</v>
          </cell>
          <cell r="I119">
            <v>499.20000000000005</v>
          </cell>
          <cell r="J119">
            <v>613.86</v>
          </cell>
          <cell r="K119">
            <v>116.63340000000001</v>
          </cell>
          <cell r="L119">
            <v>136.44540000000001</v>
          </cell>
          <cell r="M119">
            <v>730.49339999999995</v>
          </cell>
        </row>
        <row r="120">
          <cell r="A120" t="str">
            <v>18.09.05</v>
          </cell>
          <cell r="B120" t="str">
            <v>Espelhos tipo cristal, com molduras retas, em alumínio natural, com ganchos para fixação na parede, dimensões: 90x50 (cm)</v>
          </cell>
          <cell r="C120" t="str">
            <v>m²</v>
          </cell>
          <cell r="D120">
            <v>2.7</v>
          </cell>
          <cell r="E120">
            <v>27.5625</v>
          </cell>
          <cell r="F120">
            <v>120</v>
          </cell>
          <cell r="G120">
            <v>147.5625</v>
          </cell>
          <cell r="H120">
            <v>74.418750000000003</v>
          </cell>
          <cell r="I120">
            <v>324</v>
          </cell>
          <cell r="J120">
            <v>398.41874999999999</v>
          </cell>
          <cell r="K120">
            <v>75.699562499999999</v>
          </cell>
          <cell r="L120">
            <v>88.5583125</v>
          </cell>
          <cell r="M120">
            <v>474.11831249999994</v>
          </cell>
        </row>
        <row r="122">
          <cell r="A122" t="str">
            <v>19</v>
          </cell>
          <cell r="B122" t="str">
            <v>INSTALAÇÕES ELÉTRICAS, ALARME, CFTV, ALARME DE INCÊNDIO, ILUMINAÇÃO DE EMERGÊNCIA, CONTROLE DE ACESSO E  CABEAMENTO ESTRUTURADO</v>
          </cell>
          <cell r="H122">
            <v>9079.999749999999</v>
          </cell>
          <cell r="I122">
            <v>183190.38113349999</v>
          </cell>
          <cell r="J122">
            <v>192270.38088350001</v>
          </cell>
          <cell r="K122">
            <v>36531.372367864999</v>
          </cell>
          <cell r="L122">
            <v>10805.199702499998</v>
          </cell>
          <cell r="M122">
            <v>228801.75325136501</v>
          </cell>
        </row>
        <row r="123">
          <cell r="A123" t="str">
            <v>19.01</v>
          </cell>
          <cell r="B123" t="str">
            <v>Instalações Energia Normal e Estabilizada (Distribuição, Quadros e Malha de piso)</v>
          </cell>
          <cell r="E123">
            <v>183.0598</v>
          </cell>
          <cell r="F123">
            <v>2150.9178260000003</v>
          </cell>
          <cell r="G123">
            <v>2333.9776260000003</v>
          </cell>
          <cell r="H123">
            <v>1080.3225999999997</v>
          </cell>
          <cell r="I123">
            <v>12599.907825999999</v>
          </cell>
          <cell r="J123">
            <v>13680.230426000002</v>
          </cell>
          <cell r="K123">
            <v>2599.2437809400003</v>
          </cell>
          <cell r="L123">
            <v>1285.5838939999999</v>
          </cell>
          <cell r="M123">
            <v>16279.474206939998</v>
          </cell>
        </row>
        <row r="124">
          <cell r="A124" t="str">
            <v>19.1.1</v>
          </cell>
          <cell r="B124" t="str">
            <v>Fornecim. de acessórios e montagem do quadro de distribuição 60x100x20cm</v>
          </cell>
          <cell r="C124" t="str">
            <v>un</v>
          </cell>
          <cell r="D124">
            <v>3</v>
          </cell>
          <cell r="E124">
            <v>33.599999999999994</v>
          </cell>
          <cell r="F124">
            <v>160</v>
          </cell>
          <cell r="G124">
            <v>193.6</v>
          </cell>
          <cell r="H124">
            <v>100.79999999999998</v>
          </cell>
          <cell r="I124">
            <v>480</v>
          </cell>
          <cell r="J124">
            <v>580.79999999999995</v>
          </cell>
          <cell r="K124">
            <v>110.35199999999999</v>
          </cell>
          <cell r="L124">
            <v>119.95199999999997</v>
          </cell>
          <cell r="M124">
            <v>691.15199999999993</v>
          </cell>
        </row>
        <row r="125">
          <cell r="A125" t="str">
            <v>19.1.2</v>
          </cell>
          <cell r="B125" t="str">
            <v>Tampa acrílica para proteção do quadro 600 x 1000 mm</v>
          </cell>
          <cell r="C125" t="str">
            <v>un</v>
          </cell>
          <cell r="D125">
            <v>3</v>
          </cell>
          <cell r="E125">
            <v>5.6</v>
          </cell>
          <cell r="F125">
            <v>180</v>
          </cell>
          <cell r="G125">
            <v>185.6</v>
          </cell>
          <cell r="H125">
            <v>16.799999999999997</v>
          </cell>
          <cell r="I125">
            <v>540</v>
          </cell>
          <cell r="J125">
            <v>556.79999999999995</v>
          </cell>
          <cell r="K125">
            <v>105.79199999999999</v>
          </cell>
          <cell r="L125">
            <v>19.991999999999997</v>
          </cell>
          <cell r="M125">
            <v>662.59199999999987</v>
          </cell>
        </row>
        <row r="126">
          <cell r="A126" t="str">
            <v>19.1.3</v>
          </cell>
          <cell r="B126" t="str">
            <v>Tomada monofásica (2P+T, Padrão Brasileiro) na cor vermelha/azul</v>
          </cell>
          <cell r="C126" t="str">
            <v>un</v>
          </cell>
          <cell r="D126">
            <v>27</v>
          </cell>
          <cell r="E126">
            <v>1.2956999999999999</v>
          </cell>
          <cell r="F126">
            <v>6.17</v>
          </cell>
          <cell r="G126">
            <v>7.4657</v>
          </cell>
          <cell r="H126">
            <v>34.983899999999998</v>
          </cell>
          <cell r="I126">
            <v>166.59</v>
          </cell>
          <cell r="J126">
            <v>201.57390000000001</v>
          </cell>
          <cell r="K126">
            <v>38.299041000000003</v>
          </cell>
          <cell r="L126">
            <v>41.630840999999997</v>
          </cell>
          <cell r="M126">
            <v>239.872941</v>
          </cell>
        </row>
        <row r="127">
          <cell r="A127" t="str">
            <v>19.1.4</v>
          </cell>
          <cell r="B127" t="str">
            <v>Tomada monofásica 2P+T tipo painel 15A 250V , ref. 149-101-VM na cor vermelha, de fab. MOPA</v>
          </cell>
          <cell r="C127" t="str">
            <v>un</v>
          </cell>
          <cell r="D127">
            <v>137</v>
          </cell>
          <cell r="E127">
            <v>1.3082999999999998</v>
          </cell>
          <cell r="F127">
            <v>5.34</v>
          </cell>
          <cell r="G127">
            <v>6.6482999999999999</v>
          </cell>
          <cell r="H127">
            <v>179.23709999999997</v>
          </cell>
          <cell r="I127">
            <v>731.57999999999993</v>
          </cell>
          <cell r="J127">
            <v>910.81709999999987</v>
          </cell>
          <cell r="K127">
            <v>173.05524899999998</v>
          </cell>
          <cell r="L127">
            <v>213.29214899999997</v>
          </cell>
          <cell r="M127">
            <v>1083.8723489999998</v>
          </cell>
        </row>
        <row r="128">
          <cell r="A128" t="str">
            <v>19.1.5</v>
          </cell>
          <cell r="B128" t="str">
            <v>Disjuntor termo. monopolar 16 A, Linha N, Siemens ou equivalente</v>
          </cell>
          <cell r="C128" t="str">
            <v>un</v>
          </cell>
          <cell r="D128">
            <v>33</v>
          </cell>
          <cell r="E128">
            <v>1.0499999999999998</v>
          </cell>
          <cell r="F128">
            <v>7.5</v>
          </cell>
          <cell r="G128">
            <v>8.5500000000000007</v>
          </cell>
          <cell r="H128">
            <v>34.649999999999991</v>
          </cell>
          <cell r="I128">
            <v>247.5</v>
          </cell>
          <cell r="J128">
            <v>282.14999999999998</v>
          </cell>
          <cell r="K128">
            <v>53.608499999999999</v>
          </cell>
          <cell r="L128">
            <v>41.233499999999985</v>
          </cell>
          <cell r="M128">
            <v>335.75849999999997</v>
          </cell>
        </row>
        <row r="129">
          <cell r="A129" t="str">
            <v>19.1.6</v>
          </cell>
          <cell r="B129" t="str">
            <v>Disjuntor termo. tripolar 32 A, Linha N, curva C, Siemens ou equivalente</v>
          </cell>
          <cell r="C129" t="str">
            <v>un</v>
          </cell>
          <cell r="D129">
            <v>4</v>
          </cell>
          <cell r="E129">
            <v>11.146799999999999</v>
          </cell>
          <cell r="F129">
            <v>53.08</v>
          </cell>
          <cell r="G129">
            <v>64.226799999999997</v>
          </cell>
          <cell r="H129">
            <v>44.587199999999996</v>
          </cell>
          <cell r="I129">
            <v>212.32</v>
          </cell>
          <cell r="J129">
            <v>256.90719999999999</v>
          </cell>
          <cell r="K129">
            <v>48.812367999999999</v>
          </cell>
          <cell r="L129">
            <v>53.058767999999993</v>
          </cell>
          <cell r="M129">
            <v>305.71956799999998</v>
          </cell>
        </row>
        <row r="130">
          <cell r="A130" t="str">
            <v>19.1.7</v>
          </cell>
          <cell r="B130" t="str">
            <v>Disjuntor termo. tripolar 50 A, Linha N, curva C, Siemens ou equivalente</v>
          </cell>
          <cell r="C130" t="str">
            <v>un</v>
          </cell>
          <cell r="D130">
            <v>3</v>
          </cell>
          <cell r="E130">
            <v>11.146799999999999</v>
          </cell>
          <cell r="F130">
            <v>53.08</v>
          </cell>
          <cell r="G130">
            <v>64.226799999999997</v>
          </cell>
          <cell r="H130">
            <v>33.440399999999997</v>
          </cell>
          <cell r="I130">
            <v>159.24</v>
          </cell>
          <cell r="J130">
            <v>192.68040000000002</v>
          </cell>
          <cell r="K130">
            <v>36.609276000000001</v>
          </cell>
          <cell r="L130">
            <v>39.794075999999997</v>
          </cell>
          <cell r="M130">
            <v>229.28967600000001</v>
          </cell>
        </row>
        <row r="131">
          <cell r="A131" t="str">
            <v>19.1.8</v>
          </cell>
          <cell r="B131" t="str">
            <v>Protetor de surtos 440/20 KA, clamper</v>
          </cell>
          <cell r="C131" t="str">
            <v>un</v>
          </cell>
          <cell r="D131">
            <v>9</v>
          </cell>
          <cell r="E131">
            <v>7</v>
          </cell>
          <cell r="F131">
            <v>100</v>
          </cell>
          <cell r="G131">
            <v>107</v>
          </cell>
          <cell r="H131">
            <v>63</v>
          </cell>
          <cell r="I131">
            <v>900</v>
          </cell>
          <cell r="J131">
            <v>963</v>
          </cell>
          <cell r="K131">
            <v>182.97</v>
          </cell>
          <cell r="L131">
            <v>74.97</v>
          </cell>
          <cell r="M131">
            <v>1145.97</v>
          </cell>
        </row>
        <row r="132">
          <cell r="A132" t="str">
            <v>19.1.9</v>
          </cell>
          <cell r="B132" t="str">
            <v>Barramento 1/2" x 1/16" de cobre eletrolítico</v>
          </cell>
          <cell r="C132" t="str">
            <v>m</v>
          </cell>
          <cell r="D132">
            <v>8</v>
          </cell>
          <cell r="E132">
            <v>2.2574999999999998</v>
          </cell>
          <cell r="F132">
            <v>10.75</v>
          </cell>
          <cell r="G132">
            <v>13.0075</v>
          </cell>
          <cell r="H132">
            <v>18.059999999999999</v>
          </cell>
          <cell r="I132">
            <v>86</v>
          </cell>
          <cell r="J132">
            <v>104.06</v>
          </cell>
          <cell r="K132">
            <v>19.7714</v>
          </cell>
          <cell r="L132">
            <v>21.491399999999999</v>
          </cell>
          <cell r="M132">
            <v>123.8314</v>
          </cell>
        </row>
        <row r="133">
          <cell r="A133" t="str">
            <v>19.1.10</v>
          </cell>
          <cell r="B133" t="str">
            <v>Chave reversora U-3 63 A Semitrans ou equivalente (3 posições)</v>
          </cell>
          <cell r="C133" t="str">
            <v>un</v>
          </cell>
          <cell r="D133">
            <v>1</v>
          </cell>
          <cell r="E133">
            <v>14</v>
          </cell>
          <cell r="F133">
            <v>172.83</v>
          </cell>
          <cell r="G133">
            <v>186.83</v>
          </cell>
          <cell r="H133">
            <v>14</v>
          </cell>
          <cell r="I133">
            <v>172.83</v>
          </cell>
          <cell r="J133">
            <v>186.83</v>
          </cell>
          <cell r="K133">
            <v>35.497700000000002</v>
          </cell>
          <cell r="L133">
            <v>16.66</v>
          </cell>
          <cell r="M133">
            <v>222.32769999999999</v>
          </cell>
        </row>
        <row r="134">
          <cell r="A134" t="str">
            <v>19.1.11</v>
          </cell>
          <cell r="B134" t="str">
            <v>Cabo flexível Pirelli ou Siemens, com isolamento 750 V # 2,5 mm²</v>
          </cell>
          <cell r="C134" t="str">
            <v>m</v>
          </cell>
          <cell r="D134">
            <v>3000</v>
          </cell>
          <cell r="E134">
            <v>0.105</v>
          </cell>
          <cell r="F134">
            <v>0.95</v>
          </cell>
          <cell r="G134">
            <v>1.0549999999999999</v>
          </cell>
          <cell r="H134">
            <v>315</v>
          </cell>
          <cell r="I134">
            <v>2850</v>
          </cell>
          <cell r="J134">
            <v>3165</v>
          </cell>
          <cell r="K134">
            <v>601.35</v>
          </cell>
          <cell r="L134">
            <v>374.84999999999997</v>
          </cell>
          <cell r="M134">
            <v>3766.35</v>
          </cell>
        </row>
        <row r="135">
          <cell r="A135" t="str">
            <v>19.1.12</v>
          </cell>
          <cell r="B135" t="str">
            <v>Cabo Pirastic antiflan com isolamento 750V de 4mm², Pirelli ou equivalente</v>
          </cell>
          <cell r="C135" t="str">
            <v>m</v>
          </cell>
          <cell r="D135">
            <v>120</v>
          </cell>
          <cell r="E135">
            <v>0.32969999999999994</v>
          </cell>
          <cell r="F135">
            <v>1.57</v>
          </cell>
          <cell r="G135">
            <v>1.8996999999999999</v>
          </cell>
          <cell r="H135">
            <v>39.563999999999993</v>
          </cell>
          <cell r="I135">
            <v>188.4</v>
          </cell>
          <cell r="J135">
            <v>227.964</v>
          </cell>
          <cell r="K135">
            <v>43.313160000000003</v>
          </cell>
          <cell r="L135">
            <v>47.08115999999999</v>
          </cell>
          <cell r="M135">
            <v>271.27715999999998</v>
          </cell>
        </row>
        <row r="136">
          <cell r="A136" t="str">
            <v>19.1.13</v>
          </cell>
          <cell r="B136" t="str">
            <v>Cabo PP 3#2,5mm</v>
          </cell>
          <cell r="C136" t="str">
            <v>m</v>
          </cell>
          <cell r="D136">
            <v>50</v>
          </cell>
          <cell r="E136">
            <v>0.7</v>
          </cell>
          <cell r="F136">
            <v>2.2000000000000002</v>
          </cell>
          <cell r="G136">
            <v>2.9000000000000004</v>
          </cell>
          <cell r="H136">
            <v>35</v>
          </cell>
          <cell r="I136">
            <v>110.00000000000001</v>
          </cell>
          <cell r="J136">
            <v>145</v>
          </cell>
          <cell r="K136">
            <v>27.55</v>
          </cell>
          <cell r="L136">
            <v>41.65</v>
          </cell>
          <cell r="M136">
            <v>172.54999999999998</v>
          </cell>
        </row>
        <row r="137">
          <cell r="A137" t="str">
            <v>19.1.14</v>
          </cell>
          <cell r="B137" t="str">
            <v>Fornecimento e instalação de alarme audio-visual sem fio para sanitário com acionador e receptor e botoeira de fabricação HB Alarmes</v>
          </cell>
          <cell r="C137" t="str">
            <v>un</v>
          </cell>
          <cell r="D137">
            <v>6</v>
          </cell>
          <cell r="E137">
            <v>7</v>
          </cell>
          <cell r="F137">
            <v>850</v>
          </cell>
          <cell r="G137">
            <v>857</v>
          </cell>
          <cell r="H137">
            <v>42</v>
          </cell>
          <cell r="I137">
            <v>5100</v>
          </cell>
          <cell r="J137">
            <v>5142</v>
          </cell>
          <cell r="K137">
            <v>976.98</v>
          </cell>
          <cell r="L137">
            <v>49.98</v>
          </cell>
          <cell r="M137">
            <v>6118.98</v>
          </cell>
        </row>
        <row r="138">
          <cell r="A138" t="str">
            <v>19.1.15</v>
          </cell>
          <cell r="B138" t="str">
            <v>Etiquetas de identificação em impressora térmica</v>
          </cell>
          <cell r="C138" t="str">
            <v>vb</v>
          </cell>
          <cell r="D138">
            <v>1</v>
          </cell>
          <cell r="E138">
            <v>31.499999999999996</v>
          </cell>
          <cell r="F138">
            <v>150</v>
          </cell>
          <cell r="G138">
            <v>181.5</v>
          </cell>
          <cell r="H138">
            <v>31.499999999999996</v>
          </cell>
          <cell r="I138">
            <v>150</v>
          </cell>
          <cell r="J138">
            <v>181.5</v>
          </cell>
          <cell r="K138">
            <v>34.484999999999999</v>
          </cell>
          <cell r="L138">
            <v>37.484999999999992</v>
          </cell>
          <cell r="M138">
            <v>215.98499999999999</v>
          </cell>
        </row>
        <row r="139">
          <cell r="A139" t="str">
            <v>19.1.16</v>
          </cell>
          <cell r="B139" t="str">
            <v>Etiquetas de identificação em acrílico para os quadros</v>
          </cell>
          <cell r="C139" t="str">
            <v>un</v>
          </cell>
          <cell r="D139">
            <v>10</v>
          </cell>
          <cell r="E139">
            <v>2.5199999999999996</v>
          </cell>
          <cell r="F139">
            <v>12</v>
          </cell>
          <cell r="G139">
            <v>14.52</v>
          </cell>
          <cell r="H139">
            <v>25.199999999999996</v>
          </cell>
          <cell r="I139">
            <v>120</v>
          </cell>
          <cell r="J139">
            <v>145.19999999999999</v>
          </cell>
          <cell r="K139">
            <v>27.587999999999997</v>
          </cell>
          <cell r="L139">
            <v>29.987999999999992</v>
          </cell>
          <cell r="M139">
            <v>172.78799999999998</v>
          </cell>
        </row>
        <row r="140">
          <cell r="A140" t="str">
            <v>19.1.17</v>
          </cell>
          <cell r="B140" t="str">
            <v>Fita isolante de 20 m</v>
          </cell>
          <cell r="C140" t="str">
            <v>vb</v>
          </cell>
          <cell r="D140">
            <v>1</v>
          </cell>
          <cell r="E140">
            <v>52.5</v>
          </cell>
          <cell r="F140">
            <v>250</v>
          </cell>
          <cell r="G140">
            <v>302.5</v>
          </cell>
          <cell r="H140">
            <v>52.5</v>
          </cell>
          <cell r="I140">
            <v>250</v>
          </cell>
          <cell r="J140">
            <v>302.5</v>
          </cell>
          <cell r="K140">
            <v>57.475000000000001</v>
          </cell>
          <cell r="L140">
            <v>62.474999999999994</v>
          </cell>
          <cell r="M140">
            <v>359.97499999999997</v>
          </cell>
        </row>
        <row r="141">
          <cell r="A141" t="str">
            <v>19.1.18</v>
          </cell>
          <cell r="B141" t="str">
            <v xml:space="preserve">Conexões e acessórios </v>
          </cell>
          <cell r="C141" t="str">
            <v>vb</v>
          </cell>
          <cell r="D141">
            <v>1</v>
          </cell>
          <cell r="E141">
            <v>0</v>
          </cell>
          <cell r="F141">
            <v>135.44782600000002</v>
          </cell>
          <cell r="G141">
            <v>135.44782600000002</v>
          </cell>
          <cell r="H141">
            <v>0</v>
          </cell>
          <cell r="I141">
            <v>135.44782600000002</v>
          </cell>
          <cell r="J141">
            <v>135.44782600000002</v>
          </cell>
          <cell r="K141">
            <v>25.735086940000006</v>
          </cell>
          <cell r="L141">
            <v>0</v>
          </cell>
          <cell r="M141">
            <v>161.18291294000002</v>
          </cell>
        </row>
        <row r="143">
          <cell r="A143" t="str">
            <v>19.02</v>
          </cell>
          <cell r="B143" t="str">
            <v>Iluminação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B144" t="str">
            <v>Serviço de responsabilidade do proprietário do imóvel</v>
          </cell>
          <cell r="E144">
            <v>0</v>
          </cell>
        </row>
        <row r="146">
          <cell r="A146" t="str">
            <v>19.03</v>
          </cell>
          <cell r="B146" t="str">
            <v>Instalações Energia Estabilizada</v>
          </cell>
          <cell r="E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 t="str">
            <v>19.3.1</v>
          </cell>
          <cell r="B147" t="str">
            <v>Orçado juntamente com item 19.04 - Instalações de Energia Normal</v>
          </cell>
          <cell r="E147">
            <v>0</v>
          </cell>
        </row>
        <row r="149">
          <cell r="A149" t="str">
            <v>19.04</v>
          </cell>
          <cell r="B149" t="str">
            <v>Quadros Gerais QGBT-GERAL/QD-ESSEN-GERAL, Banco de Capacitores e Grupo Gerador</v>
          </cell>
          <cell r="E149">
            <v>1345.34</v>
          </cell>
          <cell r="F149">
            <v>80955.628400000001</v>
          </cell>
          <cell r="G149">
            <v>82300.968399999998</v>
          </cell>
          <cell r="H149">
            <v>2121.44</v>
          </cell>
          <cell r="I149">
            <v>83660.728399999993</v>
          </cell>
          <cell r="J149">
            <v>85782.168399999995</v>
          </cell>
          <cell r="K149">
            <v>16298.611996000001</v>
          </cell>
          <cell r="L149">
            <v>2524.5136000000002</v>
          </cell>
          <cell r="M149">
            <v>102080.780396</v>
          </cell>
        </row>
        <row r="150">
          <cell r="A150" t="str">
            <v>19.4.1</v>
          </cell>
          <cell r="B150" t="str">
            <v>Quadro Correção Fator Potência / Banco de capacitores automático– QCFP 90 KVAr com acionamento por timer e contactora</v>
          </cell>
          <cell r="C150" t="str">
            <v>un</v>
          </cell>
          <cell r="D150">
            <v>1</v>
          </cell>
          <cell r="E150">
            <v>200</v>
          </cell>
          <cell r="F150">
            <v>2300</v>
          </cell>
          <cell r="G150">
            <v>2500</v>
          </cell>
          <cell r="H150">
            <v>200</v>
          </cell>
          <cell r="I150">
            <v>2300</v>
          </cell>
          <cell r="J150">
            <v>2500</v>
          </cell>
          <cell r="K150">
            <v>475</v>
          </cell>
          <cell r="L150">
            <v>238</v>
          </cell>
          <cell r="M150">
            <v>2975</v>
          </cell>
        </row>
        <row r="151">
          <cell r="A151" t="str">
            <v>19.4.2</v>
          </cell>
          <cell r="B151" t="str">
            <v>Grupo gerador diesel 212kVA, 60hZ, 380/220V, completo marca Cumins ou equivalente</v>
          </cell>
          <cell r="C151" t="str">
            <v>un</v>
          </cell>
          <cell r="D151">
            <v>1</v>
          </cell>
          <cell r="E151">
            <v>800</v>
          </cell>
          <cell r="F151">
            <v>66500</v>
          </cell>
          <cell r="G151">
            <v>67300</v>
          </cell>
          <cell r="H151">
            <v>800</v>
          </cell>
          <cell r="I151">
            <v>66500</v>
          </cell>
          <cell r="J151">
            <v>67300</v>
          </cell>
          <cell r="K151">
            <v>12787</v>
          </cell>
          <cell r="L151">
            <v>952</v>
          </cell>
          <cell r="M151">
            <v>80087</v>
          </cell>
        </row>
        <row r="152">
          <cell r="A152" t="str">
            <v>19.4.3</v>
          </cell>
          <cell r="B152" t="str">
            <v>Acessórios para grupo gerador: bateria, silencioso, tanque de combustivel, sistema de pré-aquecimento, porta acustica para abrigo etc.</v>
          </cell>
          <cell r="C152" t="str">
            <v>un</v>
          </cell>
          <cell r="D152">
            <v>1</v>
          </cell>
          <cell r="E152">
            <v>100.75</v>
          </cell>
          <cell r="F152">
            <v>3100</v>
          </cell>
          <cell r="G152">
            <v>3200.75</v>
          </cell>
          <cell r="H152">
            <v>100.75</v>
          </cell>
          <cell r="I152">
            <v>3100</v>
          </cell>
          <cell r="J152">
            <v>3200.75</v>
          </cell>
          <cell r="K152">
            <v>608.14250000000004</v>
          </cell>
          <cell r="L152">
            <v>119.8925</v>
          </cell>
          <cell r="M152">
            <v>3808.8924999999999</v>
          </cell>
        </row>
        <row r="153">
          <cell r="A153" t="str">
            <v>19.4.4</v>
          </cell>
          <cell r="B153" t="str">
            <v>Quadro de transferencia microprocessado, com comando de controle digital, marca Cumins ou equivalente</v>
          </cell>
          <cell r="C153" t="str">
            <v>un</v>
          </cell>
          <cell r="D153">
            <v>1</v>
          </cell>
          <cell r="E153">
            <v>200</v>
          </cell>
          <cell r="F153">
            <v>8000</v>
          </cell>
          <cell r="G153">
            <v>8200</v>
          </cell>
          <cell r="H153">
            <v>200</v>
          </cell>
          <cell r="I153">
            <v>8000</v>
          </cell>
          <cell r="J153">
            <v>8200</v>
          </cell>
          <cell r="K153">
            <v>1558</v>
          </cell>
          <cell r="L153">
            <v>238</v>
          </cell>
          <cell r="M153">
            <v>9758</v>
          </cell>
        </row>
        <row r="154">
          <cell r="A154" t="str">
            <v>19.4.5</v>
          </cell>
          <cell r="B154" t="str">
            <v>Revestimento acustico para abrigo do grupo gerador com suporte em metalon, lã de vidro e chapa de aço</v>
          </cell>
          <cell r="C154" t="str">
            <v>m²</v>
          </cell>
          <cell r="D154">
            <v>58</v>
          </cell>
          <cell r="E154">
            <v>13</v>
          </cell>
          <cell r="F154">
            <v>44.3</v>
          </cell>
          <cell r="G154">
            <v>57.3</v>
          </cell>
          <cell r="H154">
            <v>754</v>
          </cell>
          <cell r="I154">
            <v>2569.3999999999996</v>
          </cell>
          <cell r="J154">
            <v>3323.3999999999996</v>
          </cell>
          <cell r="K154">
            <v>631.44599999999991</v>
          </cell>
          <cell r="L154">
            <v>897.26</v>
          </cell>
          <cell r="M154">
            <v>3954.8459999999995</v>
          </cell>
        </row>
        <row r="155">
          <cell r="A155" t="str">
            <v>19.4.6</v>
          </cell>
          <cell r="B155" t="str">
            <v>Etiquetas de identificação em acrílico para os quadros</v>
          </cell>
          <cell r="C155" t="str">
            <v>un</v>
          </cell>
          <cell r="D155">
            <v>16</v>
          </cell>
          <cell r="E155">
            <v>2.34</v>
          </cell>
          <cell r="F155">
            <v>12</v>
          </cell>
          <cell r="G155">
            <v>14.34</v>
          </cell>
          <cell r="H155">
            <v>37.44</v>
          </cell>
          <cell r="I155">
            <v>192</v>
          </cell>
          <cell r="J155">
            <v>229.44</v>
          </cell>
          <cell r="K155">
            <v>43.593600000000002</v>
          </cell>
          <cell r="L155">
            <v>44.553599999999996</v>
          </cell>
          <cell r="M155">
            <v>273.03359999999998</v>
          </cell>
        </row>
        <row r="156">
          <cell r="A156" t="str">
            <v>19.4.7</v>
          </cell>
          <cell r="B156" t="str">
            <v>Etiquetas de identificação em impressora térmica</v>
          </cell>
          <cell r="C156" t="str">
            <v>vb</v>
          </cell>
          <cell r="D156">
            <v>1</v>
          </cell>
          <cell r="E156">
            <v>29.25</v>
          </cell>
          <cell r="F156">
            <v>150</v>
          </cell>
          <cell r="G156">
            <v>179.25</v>
          </cell>
          <cell r="H156">
            <v>29.25</v>
          </cell>
          <cell r="I156">
            <v>150</v>
          </cell>
          <cell r="J156">
            <v>179.25</v>
          </cell>
          <cell r="K156">
            <v>34.057499999999997</v>
          </cell>
          <cell r="L156">
            <v>34.807499999999997</v>
          </cell>
          <cell r="M156">
            <v>213.3075</v>
          </cell>
        </row>
        <row r="157">
          <cell r="A157" t="str">
            <v>19.4.8</v>
          </cell>
          <cell r="B157" t="str">
            <v xml:space="preserve">Conexões e acessórios </v>
          </cell>
          <cell r="C157" t="str">
            <v>vb</v>
          </cell>
          <cell r="D157">
            <v>1</v>
          </cell>
          <cell r="E157">
            <v>0</v>
          </cell>
          <cell r="F157">
            <v>849.32839999999999</v>
          </cell>
          <cell r="G157">
            <v>849.32839999999999</v>
          </cell>
          <cell r="H157">
            <v>0</v>
          </cell>
          <cell r="I157">
            <v>849.32839999999999</v>
          </cell>
          <cell r="J157">
            <v>849.32839999999999</v>
          </cell>
          <cell r="K157">
            <v>161.37239600000001</v>
          </cell>
          <cell r="L157">
            <v>0</v>
          </cell>
          <cell r="M157">
            <v>1010.700796</v>
          </cell>
        </row>
        <row r="159">
          <cell r="A159" t="str">
            <v>19.05</v>
          </cell>
          <cell r="B159" t="str">
            <v>Nobreak</v>
          </cell>
          <cell r="E159">
            <v>100</v>
          </cell>
          <cell r="F159">
            <v>34000</v>
          </cell>
          <cell r="G159">
            <v>34100</v>
          </cell>
          <cell r="H159">
            <v>100</v>
          </cell>
          <cell r="I159">
            <v>34000</v>
          </cell>
          <cell r="J159">
            <v>34100</v>
          </cell>
          <cell r="K159">
            <v>6479</v>
          </cell>
          <cell r="L159">
            <v>119</v>
          </cell>
          <cell r="M159">
            <v>40579</v>
          </cell>
        </row>
        <row r="160">
          <cell r="A160" t="str">
            <v>19.5.1</v>
          </cell>
          <cell r="B160" t="str">
            <v xml:space="preserve">Nobreak de 20KVA 380V(F-F-F)380 V Linha Titan Black, mod. TB 20000, de fabricação Lacerda (com estabilizador incluso) </v>
          </cell>
          <cell r="C160" t="str">
            <v>un</v>
          </cell>
          <cell r="D160">
            <v>1</v>
          </cell>
          <cell r="E160">
            <v>100</v>
          </cell>
          <cell r="F160">
            <v>34000</v>
          </cell>
          <cell r="G160">
            <v>34100</v>
          </cell>
          <cell r="H160">
            <v>100</v>
          </cell>
          <cell r="I160">
            <v>34000</v>
          </cell>
          <cell r="J160">
            <v>34100</v>
          </cell>
          <cell r="K160">
            <v>6479</v>
          </cell>
          <cell r="L160">
            <v>119</v>
          </cell>
          <cell r="M160">
            <v>40579</v>
          </cell>
        </row>
        <row r="162">
          <cell r="A162" t="str">
            <v>19.6</v>
          </cell>
          <cell r="B162" t="str">
            <v>Alarme de Incêndio</v>
          </cell>
          <cell r="E162">
            <v>915.3900000000001</v>
          </cell>
          <cell r="F162">
            <v>7873.5144999999993</v>
          </cell>
          <cell r="G162">
            <v>8788.9044999999987</v>
          </cell>
          <cell r="H162">
            <v>1732.5</v>
          </cell>
          <cell r="I162">
            <v>23169.814500000004</v>
          </cell>
          <cell r="J162">
            <v>24902.314500000004</v>
          </cell>
          <cell r="K162">
            <v>4731.4397549999994</v>
          </cell>
          <cell r="L162">
            <v>2061.6750000000002</v>
          </cell>
          <cell r="M162">
            <v>29633.754254999996</v>
          </cell>
        </row>
        <row r="163">
          <cell r="A163" t="str">
            <v>19.6.1</v>
          </cell>
          <cell r="B163" t="str">
            <v>Central de Incêndio com 3 laços, minimo até 90 detectores  e 90 módulos, ampliavel</v>
          </cell>
          <cell r="C163" t="str">
            <v>un</v>
          </cell>
          <cell r="D163">
            <v>1</v>
          </cell>
          <cell r="E163">
            <v>300</v>
          </cell>
          <cell r="F163">
            <v>3740.0000000000005</v>
          </cell>
          <cell r="G163">
            <v>4040.0000000000005</v>
          </cell>
          <cell r="H163">
            <v>300</v>
          </cell>
          <cell r="I163">
            <v>3740.0000000000005</v>
          </cell>
          <cell r="J163">
            <v>4040.0000000000005</v>
          </cell>
          <cell r="K163">
            <v>767.60000000000014</v>
          </cell>
          <cell r="L163">
            <v>357</v>
          </cell>
          <cell r="M163">
            <v>4807.6000000000004</v>
          </cell>
        </row>
        <row r="164">
          <cell r="A164" t="str">
            <v>19.6.2</v>
          </cell>
          <cell r="B164" t="str">
            <v>Software com placa de integração com telas graficas</v>
          </cell>
          <cell r="C164" t="str">
            <v>un</v>
          </cell>
          <cell r="D164">
            <v>1</v>
          </cell>
          <cell r="E164">
            <v>487.5</v>
          </cell>
          <cell r="F164">
            <v>2500</v>
          </cell>
          <cell r="G164">
            <v>2987.5</v>
          </cell>
          <cell r="H164">
            <v>487.5</v>
          </cell>
          <cell r="I164">
            <v>2500</v>
          </cell>
          <cell r="J164">
            <v>2987.5</v>
          </cell>
          <cell r="K164">
            <v>567.625</v>
          </cell>
          <cell r="L164">
            <v>580.125</v>
          </cell>
          <cell r="M164">
            <v>3555.125</v>
          </cell>
        </row>
        <row r="165">
          <cell r="A165" t="str">
            <v>19.6.3</v>
          </cell>
          <cell r="B165" t="str">
            <v>Detector Analogico Endereçavel de Fumaça com base</v>
          </cell>
          <cell r="C165" t="str">
            <v>un</v>
          </cell>
          <cell r="D165">
            <v>47</v>
          </cell>
          <cell r="E165">
            <v>5</v>
          </cell>
          <cell r="F165">
            <v>213.4</v>
          </cell>
          <cell r="G165">
            <v>218.4</v>
          </cell>
          <cell r="H165">
            <v>235</v>
          </cell>
          <cell r="I165">
            <v>10029.800000000001</v>
          </cell>
          <cell r="J165">
            <v>10264.800000000001</v>
          </cell>
          <cell r="K165">
            <v>1950.3120000000001</v>
          </cell>
          <cell r="L165">
            <v>279.64999999999998</v>
          </cell>
          <cell r="M165">
            <v>12215.112000000001</v>
          </cell>
        </row>
        <row r="166">
          <cell r="A166" t="str">
            <v>19.6.4</v>
          </cell>
          <cell r="B166" t="str">
            <v>Detector analógico endereçavel Termovelocimétrico com base</v>
          </cell>
          <cell r="C166" t="str">
            <v>un</v>
          </cell>
          <cell r="D166">
            <v>5</v>
          </cell>
          <cell r="E166">
            <v>25</v>
          </cell>
          <cell r="F166">
            <v>213.4</v>
          </cell>
          <cell r="G166">
            <v>238.4</v>
          </cell>
          <cell r="H166">
            <v>125</v>
          </cell>
          <cell r="I166">
            <v>1067</v>
          </cell>
          <cell r="J166">
            <v>1192</v>
          </cell>
          <cell r="K166">
            <v>226.48</v>
          </cell>
          <cell r="L166">
            <v>148.75</v>
          </cell>
          <cell r="M166">
            <v>1418.48</v>
          </cell>
        </row>
        <row r="167">
          <cell r="A167" t="str">
            <v>19.6.5</v>
          </cell>
          <cell r="B167" t="str">
            <v>Sirene Audio-visual</v>
          </cell>
          <cell r="C167" t="str">
            <v>un</v>
          </cell>
          <cell r="D167">
            <v>6</v>
          </cell>
          <cell r="E167">
            <v>19.5</v>
          </cell>
          <cell r="F167">
            <v>125</v>
          </cell>
          <cell r="G167">
            <v>144.5</v>
          </cell>
          <cell r="H167">
            <v>117</v>
          </cell>
          <cell r="I167">
            <v>750</v>
          </cell>
          <cell r="J167">
            <v>867</v>
          </cell>
          <cell r="K167">
            <v>164.73</v>
          </cell>
          <cell r="L167">
            <v>139.22999999999999</v>
          </cell>
          <cell r="M167">
            <v>1031.73</v>
          </cell>
        </row>
        <row r="168">
          <cell r="A168" t="str">
            <v>19.6.6</v>
          </cell>
          <cell r="B168" t="str">
            <v>Acionador manual do tipo Quebre-o-Vidro</v>
          </cell>
          <cell r="C168" t="str">
            <v>un</v>
          </cell>
          <cell r="D168">
            <v>12</v>
          </cell>
          <cell r="E168">
            <v>9.75</v>
          </cell>
          <cell r="F168">
            <v>130</v>
          </cell>
          <cell r="G168">
            <v>139.75</v>
          </cell>
          <cell r="H168">
            <v>117</v>
          </cell>
          <cell r="I168">
            <v>1560</v>
          </cell>
          <cell r="J168">
            <v>1677</v>
          </cell>
          <cell r="K168">
            <v>318.63</v>
          </cell>
          <cell r="L168">
            <v>139.22999999999999</v>
          </cell>
          <cell r="M168">
            <v>1995.6299999999999</v>
          </cell>
        </row>
        <row r="169">
          <cell r="A169" t="str">
            <v>19.6.7</v>
          </cell>
          <cell r="B169" t="str">
            <v>Módulo monitor para acionador manual</v>
          </cell>
          <cell r="C169" t="str">
            <v>un</v>
          </cell>
          <cell r="D169">
            <v>12</v>
          </cell>
          <cell r="E169">
            <v>6.5</v>
          </cell>
          <cell r="F169">
            <v>50</v>
          </cell>
          <cell r="G169">
            <v>56.5</v>
          </cell>
          <cell r="H169">
            <v>78</v>
          </cell>
          <cell r="I169">
            <v>600</v>
          </cell>
          <cell r="J169">
            <v>678</v>
          </cell>
          <cell r="K169">
            <v>128.82</v>
          </cell>
          <cell r="L169">
            <v>92.82</v>
          </cell>
          <cell r="M169">
            <v>806.81999999999994</v>
          </cell>
        </row>
        <row r="170">
          <cell r="A170" t="str">
            <v>19.6.8</v>
          </cell>
          <cell r="B170" t="str">
            <v>Módulo de comando das sirenes</v>
          </cell>
          <cell r="C170" t="str">
            <v>un</v>
          </cell>
          <cell r="D170">
            <v>6</v>
          </cell>
          <cell r="E170">
            <v>6.5</v>
          </cell>
          <cell r="F170">
            <v>50</v>
          </cell>
          <cell r="G170">
            <v>56.5</v>
          </cell>
          <cell r="H170">
            <v>39</v>
          </cell>
          <cell r="I170">
            <v>300</v>
          </cell>
          <cell r="J170">
            <v>339</v>
          </cell>
          <cell r="K170">
            <v>64.41</v>
          </cell>
          <cell r="L170">
            <v>46.41</v>
          </cell>
          <cell r="M170">
            <v>403.40999999999997</v>
          </cell>
        </row>
        <row r="171">
          <cell r="A171" t="str">
            <v>19.6.9</v>
          </cell>
          <cell r="B171" t="str">
            <v>Módulo Isolador</v>
          </cell>
          <cell r="C171" t="str">
            <v>un</v>
          </cell>
          <cell r="D171">
            <v>3</v>
          </cell>
          <cell r="E171">
            <v>26</v>
          </cell>
          <cell r="F171">
            <v>330</v>
          </cell>
          <cell r="G171">
            <v>356</v>
          </cell>
          <cell r="H171">
            <v>78</v>
          </cell>
          <cell r="I171">
            <v>990</v>
          </cell>
          <cell r="J171">
            <v>1068</v>
          </cell>
          <cell r="K171">
            <v>202.92000000000002</v>
          </cell>
          <cell r="L171">
            <v>92.82</v>
          </cell>
          <cell r="M171">
            <v>1270.9199999999998</v>
          </cell>
        </row>
        <row r="172">
          <cell r="A172" t="str">
            <v>19.6.10</v>
          </cell>
          <cell r="B172" t="str">
            <v>Cabo de cobre isolado 2x1,5mm2, flexivel da Prysmian ou equivalente</v>
          </cell>
          <cell r="C172" t="str">
            <v>un</v>
          </cell>
          <cell r="D172">
            <v>450</v>
          </cell>
          <cell r="E172">
            <v>0.19500000000000001</v>
          </cell>
          <cell r="F172">
            <v>1.5</v>
          </cell>
          <cell r="G172">
            <v>1.6950000000000001</v>
          </cell>
          <cell r="H172">
            <v>87.75</v>
          </cell>
          <cell r="I172">
            <v>675</v>
          </cell>
          <cell r="J172">
            <v>762.75</v>
          </cell>
          <cell r="K172">
            <v>144.92250000000001</v>
          </cell>
          <cell r="L172">
            <v>104.4225</v>
          </cell>
          <cell r="M172">
            <v>907.67250000000001</v>
          </cell>
        </row>
        <row r="173">
          <cell r="A173" t="str">
            <v>19.6.11</v>
          </cell>
          <cell r="B173" t="str">
            <v>Cabo de cobre isolado 2x2,5mm2, flexivel da Prysmian ou equivalente</v>
          </cell>
          <cell r="C173" t="str">
            <v>un</v>
          </cell>
          <cell r="D173">
            <v>200</v>
          </cell>
          <cell r="E173">
            <v>0.19500000000000001</v>
          </cell>
          <cell r="F173">
            <v>2.2000000000000002</v>
          </cell>
          <cell r="G173">
            <v>2.395</v>
          </cell>
          <cell r="H173">
            <v>39</v>
          </cell>
          <cell r="I173">
            <v>440.00000000000006</v>
          </cell>
          <cell r="J173">
            <v>479.00000000000006</v>
          </cell>
          <cell r="K173">
            <v>91.01</v>
          </cell>
          <cell r="L173">
            <v>46.41</v>
          </cell>
          <cell r="M173">
            <v>570.01</v>
          </cell>
        </row>
        <row r="174">
          <cell r="A174" t="str">
            <v>19.6.12</v>
          </cell>
          <cell r="B174" t="str">
            <v>Etiquetas de identificação em impressora térmica</v>
          </cell>
          <cell r="C174" t="str">
            <v>vb</v>
          </cell>
          <cell r="D174">
            <v>1</v>
          </cell>
          <cell r="E174">
            <v>29.25</v>
          </cell>
          <cell r="F174">
            <v>150</v>
          </cell>
          <cell r="G174">
            <v>179.25</v>
          </cell>
          <cell r="H174">
            <v>29.25</v>
          </cell>
          <cell r="I174">
            <v>150</v>
          </cell>
          <cell r="J174">
            <v>179.25</v>
          </cell>
          <cell r="K174">
            <v>34.057499999999997</v>
          </cell>
          <cell r="L174">
            <v>34.807499999999997</v>
          </cell>
          <cell r="M174">
            <v>213.3075</v>
          </cell>
        </row>
        <row r="175">
          <cell r="A175" t="str">
            <v>19.6.13</v>
          </cell>
          <cell r="B175" t="str">
            <v xml:space="preserve">Conexões e acessórios </v>
          </cell>
          <cell r="C175" t="str">
            <v>vb</v>
          </cell>
          <cell r="D175">
            <v>1</v>
          </cell>
          <cell r="E175">
            <v>0</v>
          </cell>
          <cell r="F175">
            <v>368.01450000000006</v>
          </cell>
          <cell r="G175">
            <v>368.01450000000006</v>
          </cell>
          <cell r="H175">
            <v>0</v>
          </cell>
          <cell r="I175">
            <v>368.01450000000006</v>
          </cell>
          <cell r="J175">
            <v>368.01450000000006</v>
          </cell>
          <cell r="K175">
            <v>69.922755000000009</v>
          </cell>
          <cell r="L175">
            <v>0</v>
          </cell>
          <cell r="M175">
            <v>437.93725500000005</v>
          </cell>
        </row>
        <row r="177">
          <cell r="A177" t="str">
            <v>19.7</v>
          </cell>
          <cell r="B177" t="str">
            <v>Instalações de Cabeamento Estruturado</v>
          </cell>
          <cell r="E177">
            <v>373.06554999999992</v>
          </cell>
          <cell r="F177">
            <v>2854.23</v>
          </cell>
          <cell r="G177">
            <v>3227.2955500000003</v>
          </cell>
          <cell r="H177">
            <v>2266.35565</v>
          </cell>
          <cell r="I177">
            <v>20307.350000000002</v>
          </cell>
          <cell r="J177">
            <v>22573.705650000004</v>
          </cell>
          <cell r="K177">
            <v>4289.0040734999984</v>
          </cell>
          <cell r="L177">
            <v>2696.9632234999995</v>
          </cell>
          <cell r="M177">
            <v>26862.709723500004</v>
          </cell>
        </row>
        <row r="178">
          <cell r="A178" t="str">
            <v>19.7.1</v>
          </cell>
          <cell r="B178" t="str">
            <v xml:space="preserve">Fornecimento de acessórios e montagem do DG-Concessionária 80x80x20cm </v>
          </cell>
          <cell r="C178" t="str">
            <v>un</v>
          </cell>
          <cell r="D178">
            <v>1</v>
          </cell>
          <cell r="E178">
            <v>9.75</v>
          </cell>
          <cell r="F178">
            <v>50</v>
          </cell>
          <cell r="G178">
            <v>59.75</v>
          </cell>
          <cell r="H178">
            <v>9.75</v>
          </cell>
          <cell r="I178">
            <v>50</v>
          </cell>
          <cell r="J178">
            <v>59.75</v>
          </cell>
          <cell r="K178">
            <v>11.352500000000001</v>
          </cell>
          <cell r="L178">
            <v>11.602499999999999</v>
          </cell>
          <cell r="M178">
            <v>71.102499999999992</v>
          </cell>
        </row>
        <row r="179">
          <cell r="A179" t="str">
            <v>19.7.2</v>
          </cell>
          <cell r="B179" t="str">
            <v>Bloco BER 10 pares</v>
          </cell>
          <cell r="C179" t="str">
            <v>un</v>
          </cell>
          <cell r="D179">
            <v>5</v>
          </cell>
          <cell r="E179">
            <v>1.4176499999999999</v>
          </cell>
          <cell r="F179">
            <v>7.27</v>
          </cell>
          <cell r="G179">
            <v>8.6876499999999997</v>
          </cell>
          <cell r="H179">
            <v>7.0882499999999995</v>
          </cell>
          <cell r="I179">
            <v>36.349999999999994</v>
          </cell>
          <cell r="J179">
            <v>43.438249999999996</v>
          </cell>
          <cell r="K179">
            <v>8.2532674999999998</v>
          </cell>
          <cell r="L179">
            <v>8.4350174999999989</v>
          </cell>
          <cell r="M179">
            <v>51.691517499999996</v>
          </cell>
        </row>
        <row r="180">
          <cell r="A180" t="str">
            <v>19.7.3</v>
          </cell>
          <cell r="B180" t="str">
            <v>Bloco COOK 10 pares c/ 10 MP-M</v>
          </cell>
          <cell r="C180" t="str">
            <v>un</v>
          </cell>
          <cell r="D180">
            <v>5</v>
          </cell>
          <cell r="E180">
            <v>2.34</v>
          </cell>
          <cell r="F180">
            <v>12</v>
          </cell>
          <cell r="G180">
            <v>14.34</v>
          </cell>
          <cell r="H180">
            <v>11.7</v>
          </cell>
          <cell r="I180">
            <v>60</v>
          </cell>
          <cell r="J180">
            <v>71.7</v>
          </cell>
          <cell r="K180">
            <v>13.623000000000001</v>
          </cell>
          <cell r="L180">
            <v>13.922999999999998</v>
          </cell>
          <cell r="M180">
            <v>85.322999999999993</v>
          </cell>
        </row>
        <row r="181">
          <cell r="A181" t="str">
            <v>19.7.4</v>
          </cell>
          <cell r="B181" t="str">
            <v xml:space="preserve">Aneis guia </v>
          </cell>
          <cell r="C181" t="str">
            <v>un</v>
          </cell>
          <cell r="D181">
            <v>12</v>
          </cell>
          <cell r="E181">
            <v>0.19500000000000001</v>
          </cell>
          <cell r="F181">
            <v>1</v>
          </cell>
          <cell r="G181">
            <v>1.1950000000000001</v>
          </cell>
          <cell r="H181">
            <v>2.34</v>
          </cell>
          <cell r="I181">
            <v>12</v>
          </cell>
          <cell r="J181">
            <v>14.34</v>
          </cell>
          <cell r="K181">
            <v>2.7246000000000001</v>
          </cell>
          <cell r="L181">
            <v>2.7845999999999997</v>
          </cell>
          <cell r="M181">
            <v>17.064599999999999</v>
          </cell>
        </row>
        <row r="182">
          <cell r="A182" t="str">
            <v>19.7.5</v>
          </cell>
          <cell r="B182" t="str">
            <v>Tampa p/ uma tomada RJ-45 p/ caixa 10x5x5cm linha comercial da siemens</v>
          </cell>
          <cell r="C182" t="str">
            <v>un</v>
          </cell>
          <cell r="D182">
            <v>3</v>
          </cell>
          <cell r="E182">
            <v>0.55379999999999996</v>
          </cell>
          <cell r="F182">
            <v>2.84</v>
          </cell>
          <cell r="G182">
            <v>3.3937999999999997</v>
          </cell>
          <cell r="H182">
            <v>1.6614</v>
          </cell>
          <cell r="I182">
            <v>8.52</v>
          </cell>
          <cell r="J182">
            <v>10.1814</v>
          </cell>
          <cell r="K182">
            <v>1.934466</v>
          </cell>
          <cell r="L182">
            <v>1.977066</v>
          </cell>
          <cell r="M182">
            <v>12.115865999999999</v>
          </cell>
        </row>
        <row r="183">
          <cell r="A183" t="str">
            <v>19.7.6</v>
          </cell>
          <cell r="B183" t="str">
            <v>Tampa p/ duas tomadas RJ-45 p/ caixa 10x10x5cm linha comercial da siemens</v>
          </cell>
          <cell r="C183" t="str">
            <v>un</v>
          </cell>
          <cell r="D183">
            <v>24</v>
          </cell>
          <cell r="E183">
            <v>0.55249999999999999</v>
          </cell>
          <cell r="F183">
            <v>8.4</v>
          </cell>
          <cell r="G183">
            <v>8.9525000000000006</v>
          </cell>
          <cell r="H183">
            <v>13.26</v>
          </cell>
          <cell r="I183">
            <v>201.60000000000002</v>
          </cell>
          <cell r="J183">
            <v>214.86</v>
          </cell>
          <cell r="K183">
            <v>40.823400000000007</v>
          </cell>
          <cell r="L183">
            <v>15.779399999999999</v>
          </cell>
          <cell r="M183">
            <v>255.68340000000001</v>
          </cell>
        </row>
        <row r="184">
          <cell r="A184" t="str">
            <v>19.7.7</v>
          </cell>
          <cell r="B184" t="str">
            <v>Tampa p/ três tomadas RJ-45 p/ caixa 10x10x5cm linha comercial da siemens</v>
          </cell>
          <cell r="C184" t="str">
            <v>un</v>
          </cell>
          <cell r="D184">
            <v>3</v>
          </cell>
          <cell r="E184">
            <v>0.55249999999999999</v>
          </cell>
          <cell r="F184">
            <v>12.8</v>
          </cell>
          <cell r="G184">
            <v>13.352500000000001</v>
          </cell>
          <cell r="H184">
            <v>1.6575</v>
          </cell>
          <cell r="I184">
            <v>38.400000000000006</v>
          </cell>
          <cell r="J184">
            <v>40.057500000000005</v>
          </cell>
          <cell r="K184">
            <v>7.6109250000000008</v>
          </cell>
          <cell r="L184">
            <v>1.9724249999999999</v>
          </cell>
          <cell r="M184">
            <v>47.668425000000006</v>
          </cell>
        </row>
        <row r="185">
          <cell r="A185" t="str">
            <v>19.7.8</v>
          </cell>
          <cell r="B185" t="str">
            <v>Espelho cego, na cor branca, para caixa de passagem 10x10x5cm</v>
          </cell>
          <cell r="C185" t="str">
            <v>un</v>
          </cell>
          <cell r="D185">
            <v>103</v>
          </cell>
          <cell r="E185">
            <v>0.48750000000000004</v>
          </cell>
          <cell r="F185">
            <v>2.5</v>
          </cell>
          <cell r="G185">
            <v>2.9874999999999998</v>
          </cell>
          <cell r="H185">
            <v>50.212500000000006</v>
          </cell>
          <cell r="I185">
            <v>257.5</v>
          </cell>
          <cell r="J185">
            <v>307.71249999999998</v>
          </cell>
          <cell r="K185">
            <v>58.465374999999995</v>
          </cell>
          <cell r="L185">
            <v>59.752875000000003</v>
          </cell>
          <cell r="M185">
            <v>366.17787499999997</v>
          </cell>
        </row>
        <row r="186">
          <cell r="A186" t="str">
            <v>19.7.9</v>
          </cell>
          <cell r="B186" t="str">
            <v>Tomada lógica c/ 1 conector RJ-45 Fêmea cat. 5E</v>
          </cell>
          <cell r="C186" t="str">
            <v>un</v>
          </cell>
          <cell r="D186">
            <v>183</v>
          </cell>
          <cell r="E186">
            <v>2.11965</v>
          </cell>
          <cell r="F186">
            <v>10.87</v>
          </cell>
          <cell r="G186">
            <v>12.989649999999999</v>
          </cell>
          <cell r="H186">
            <v>387.89595000000003</v>
          </cell>
          <cell r="I186">
            <v>1989.2099999999998</v>
          </cell>
          <cell r="J186">
            <v>2377.1059499999997</v>
          </cell>
          <cell r="K186">
            <v>451.65013049999993</v>
          </cell>
          <cell r="L186">
            <v>461.5961805</v>
          </cell>
          <cell r="M186">
            <v>2828.7560804999994</v>
          </cell>
        </row>
        <row r="187">
          <cell r="A187" t="str">
            <v>19.7.10</v>
          </cell>
          <cell r="B187" t="str">
            <v>Cabo CI  50 2P</v>
          </cell>
          <cell r="C187" t="str">
            <v>m</v>
          </cell>
          <cell r="D187">
            <v>50</v>
          </cell>
          <cell r="E187">
            <v>0.11699999999999999</v>
          </cell>
          <cell r="F187">
            <v>0.6</v>
          </cell>
          <cell r="G187">
            <v>0.71699999999999997</v>
          </cell>
          <cell r="H187">
            <v>5.85</v>
          </cell>
          <cell r="I187">
            <v>30</v>
          </cell>
          <cell r="J187">
            <v>35.85</v>
          </cell>
          <cell r="K187">
            <v>6.8115000000000006</v>
          </cell>
          <cell r="L187">
            <v>6.9614999999999991</v>
          </cell>
          <cell r="M187">
            <v>42.661499999999997</v>
          </cell>
        </row>
        <row r="188">
          <cell r="A188" t="str">
            <v>19.7.11</v>
          </cell>
          <cell r="B188" t="str">
            <v>Cabo CI  50 10P</v>
          </cell>
          <cell r="C188" t="str">
            <v>m</v>
          </cell>
          <cell r="D188">
            <v>10</v>
          </cell>
          <cell r="E188">
            <v>0.44849999999999995</v>
          </cell>
          <cell r="F188">
            <v>2.2999999999999998</v>
          </cell>
          <cell r="G188">
            <v>2.7484999999999999</v>
          </cell>
          <cell r="H188">
            <v>4.4849999999999994</v>
          </cell>
          <cell r="I188">
            <v>23</v>
          </cell>
          <cell r="J188">
            <v>27.484999999999999</v>
          </cell>
          <cell r="K188">
            <v>5.2221500000000001</v>
          </cell>
          <cell r="L188">
            <v>5.3371499999999994</v>
          </cell>
          <cell r="M188">
            <v>32.707149999999999</v>
          </cell>
        </row>
        <row r="189">
          <cell r="A189" t="str">
            <v>19.7.12</v>
          </cell>
          <cell r="B189" t="str">
            <v>Cabo CI  50 30P</v>
          </cell>
          <cell r="C189" t="str">
            <v>m</v>
          </cell>
          <cell r="D189">
            <v>5</v>
          </cell>
          <cell r="E189">
            <v>1.3260000000000001</v>
          </cell>
          <cell r="F189">
            <v>6.8</v>
          </cell>
          <cell r="G189">
            <v>8.1259999999999994</v>
          </cell>
          <cell r="H189">
            <v>6.6300000000000008</v>
          </cell>
          <cell r="I189">
            <v>34</v>
          </cell>
          <cell r="J189">
            <v>40.630000000000003</v>
          </cell>
          <cell r="K189">
            <v>7.7197000000000005</v>
          </cell>
          <cell r="L189">
            <v>7.8897000000000004</v>
          </cell>
          <cell r="M189">
            <v>48.349699999999999</v>
          </cell>
        </row>
        <row r="190">
          <cell r="A190" t="str">
            <v>19.7.13</v>
          </cell>
          <cell r="B190" t="str">
            <v>Cabo CI  50 50P</v>
          </cell>
          <cell r="C190" t="str">
            <v>m</v>
          </cell>
          <cell r="D190">
            <v>20</v>
          </cell>
          <cell r="E190">
            <v>1.9500000000000002</v>
          </cell>
          <cell r="F190">
            <v>10.77</v>
          </cell>
          <cell r="G190">
            <v>12.719999999999999</v>
          </cell>
          <cell r="H190">
            <v>39</v>
          </cell>
          <cell r="I190">
            <v>215.39999999999998</v>
          </cell>
          <cell r="J190">
            <v>254.39999999999998</v>
          </cell>
          <cell r="K190">
            <v>48.335999999999999</v>
          </cell>
          <cell r="L190">
            <v>46.41</v>
          </cell>
          <cell r="M190">
            <v>302.73599999999993</v>
          </cell>
        </row>
        <row r="191">
          <cell r="A191" t="str">
            <v>19.7.14</v>
          </cell>
          <cell r="B191" t="str">
            <v>Cabo CTP APL 50 50P</v>
          </cell>
          <cell r="C191" t="str">
            <v>m</v>
          </cell>
          <cell r="D191">
            <v>50</v>
          </cell>
          <cell r="E191">
            <v>1.9500000000000002</v>
          </cell>
          <cell r="F191">
            <v>12.3</v>
          </cell>
          <cell r="G191">
            <v>14.25</v>
          </cell>
          <cell r="H191">
            <v>97.500000000000014</v>
          </cell>
          <cell r="I191">
            <v>615</v>
          </cell>
          <cell r="J191">
            <v>712.5</v>
          </cell>
          <cell r="K191">
            <v>135.375</v>
          </cell>
          <cell r="L191">
            <v>116.02500000000001</v>
          </cell>
          <cell r="M191">
            <v>847.875</v>
          </cell>
        </row>
        <row r="192">
          <cell r="A192" t="str">
            <v>19.7.15</v>
          </cell>
          <cell r="B192" t="str">
            <v>Cabo de cobre nú #6mm²</v>
          </cell>
          <cell r="C192" t="str">
            <v>m</v>
          </cell>
          <cell r="D192">
            <v>50</v>
          </cell>
          <cell r="E192">
            <v>0.2964</v>
          </cell>
          <cell r="F192">
            <v>1.52</v>
          </cell>
          <cell r="G192">
            <v>1.8164</v>
          </cell>
          <cell r="H192">
            <v>14.82</v>
          </cell>
          <cell r="I192">
            <v>76</v>
          </cell>
          <cell r="J192">
            <v>90.82</v>
          </cell>
          <cell r="K192">
            <v>17.255799999999997</v>
          </cell>
          <cell r="L192">
            <v>17.6358</v>
          </cell>
          <cell r="M192">
            <v>108.07579999999999</v>
          </cell>
        </row>
        <row r="193">
          <cell r="A193" t="str">
            <v>19.7.16</v>
          </cell>
          <cell r="B193" t="str">
            <v>Cabo UTP 4 pares #24 AWG Cat. 5E</v>
          </cell>
          <cell r="C193" t="str">
            <v>m</v>
          </cell>
          <cell r="D193">
            <v>6000</v>
          </cell>
          <cell r="E193">
            <v>0.10400000000000001</v>
          </cell>
          <cell r="F193">
            <v>0.89</v>
          </cell>
          <cell r="G193">
            <v>0.99399999999999999</v>
          </cell>
          <cell r="H193">
            <v>624</v>
          </cell>
          <cell r="I193">
            <v>5340</v>
          </cell>
          <cell r="J193">
            <v>5964</v>
          </cell>
          <cell r="K193">
            <v>1133.1600000000001</v>
          </cell>
          <cell r="L193">
            <v>742.56</v>
          </cell>
          <cell r="M193">
            <v>7097.16</v>
          </cell>
        </row>
        <row r="194">
          <cell r="A194" t="str">
            <v>19.7.17</v>
          </cell>
          <cell r="B194" t="str">
            <v>Path cord de 1,5 m com conector macho rígido RJ-45/RJ-45 com capa de proteção e certificação, p/ telefônia na cor verde</v>
          </cell>
          <cell r="C194" t="str">
            <v>un</v>
          </cell>
          <cell r="D194">
            <v>80</v>
          </cell>
          <cell r="E194">
            <v>0.65</v>
          </cell>
          <cell r="F194">
            <v>9</v>
          </cell>
          <cell r="G194">
            <v>9.65</v>
          </cell>
          <cell r="H194">
            <v>52</v>
          </cell>
          <cell r="I194">
            <v>720</v>
          </cell>
          <cell r="J194">
            <v>772</v>
          </cell>
          <cell r="K194">
            <v>146.68</v>
          </cell>
          <cell r="L194">
            <v>61.879999999999995</v>
          </cell>
          <cell r="M194">
            <v>918.68</v>
          </cell>
        </row>
        <row r="195">
          <cell r="A195" t="str">
            <v>19.7.18</v>
          </cell>
          <cell r="B195" t="str">
            <v>Path cord de 1,5 m com conector macho rígido RJ-45/RJ-45 com capa de proteção e certificação, p/ dados na cor azul</v>
          </cell>
          <cell r="C195" t="str">
            <v>un</v>
          </cell>
          <cell r="D195">
            <v>103</v>
          </cell>
          <cell r="E195">
            <v>0.65</v>
          </cell>
          <cell r="F195">
            <v>9</v>
          </cell>
          <cell r="G195">
            <v>9.65</v>
          </cell>
          <cell r="H195">
            <v>66.95</v>
          </cell>
          <cell r="I195">
            <v>927</v>
          </cell>
          <cell r="J195">
            <v>993.95</v>
          </cell>
          <cell r="K195">
            <v>188.85050000000001</v>
          </cell>
          <cell r="L195">
            <v>79.670500000000004</v>
          </cell>
          <cell r="M195">
            <v>1182.8005000000001</v>
          </cell>
        </row>
        <row r="196">
          <cell r="A196" t="str">
            <v>19.7.19</v>
          </cell>
          <cell r="B196" t="str">
            <v>Jumper cord de 2,5 m com conector macho RJ-45/RJ-45 com capa de proteção e certificação cor cinza</v>
          </cell>
          <cell r="C196" t="str">
            <v>un</v>
          </cell>
          <cell r="D196">
            <v>183</v>
          </cell>
          <cell r="E196">
            <v>0.65</v>
          </cell>
          <cell r="F196">
            <v>10</v>
          </cell>
          <cell r="G196">
            <v>10.65</v>
          </cell>
          <cell r="H196">
            <v>118.95</v>
          </cell>
          <cell r="I196">
            <v>1830</v>
          </cell>
          <cell r="J196">
            <v>1948.95</v>
          </cell>
          <cell r="K196">
            <v>370.3005</v>
          </cell>
          <cell r="L196">
            <v>141.5505</v>
          </cell>
          <cell r="M196">
            <v>2319.2505000000001</v>
          </cell>
        </row>
        <row r="197">
          <cell r="A197" t="str">
            <v>19.7.20</v>
          </cell>
          <cell r="B197" t="str">
            <v>Rack de 36 U's 19"x570mm c/ parafusos</v>
          </cell>
          <cell r="C197" t="str">
            <v>un</v>
          </cell>
          <cell r="D197">
            <v>1</v>
          </cell>
          <cell r="E197">
            <v>130</v>
          </cell>
          <cell r="F197">
            <v>1325.78</v>
          </cell>
          <cell r="G197">
            <v>1455.78</v>
          </cell>
          <cell r="H197">
            <v>130</v>
          </cell>
          <cell r="I197">
            <v>1325.78</v>
          </cell>
          <cell r="J197">
            <v>1455.78</v>
          </cell>
          <cell r="K197">
            <v>276.59820000000002</v>
          </cell>
          <cell r="L197">
            <v>154.69999999999999</v>
          </cell>
          <cell r="M197">
            <v>1732.3781999999999</v>
          </cell>
        </row>
        <row r="198">
          <cell r="A198" t="str">
            <v>19.7.21</v>
          </cell>
          <cell r="B198" t="str">
            <v>Remoção e reinstalação de Rack de 36 U's do auto atendimento</v>
          </cell>
          <cell r="C198" t="str">
            <v>un</v>
          </cell>
          <cell r="D198">
            <v>1</v>
          </cell>
          <cell r="E198">
            <v>58.5</v>
          </cell>
          <cell r="F198">
            <v>300</v>
          </cell>
          <cell r="G198">
            <v>358.5</v>
          </cell>
          <cell r="H198">
            <v>58.5</v>
          </cell>
          <cell r="I198">
            <v>300</v>
          </cell>
          <cell r="J198">
            <v>358.5</v>
          </cell>
          <cell r="K198">
            <v>68.114999999999995</v>
          </cell>
          <cell r="L198">
            <v>69.614999999999995</v>
          </cell>
          <cell r="M198">
            <v>426.61500000000001</v>
          </cell>
        </row>
        <row r="199">
          <cell r="A199" t="str">
            <v>19.7.22</v>
          </cell>
          <cell r="B199" t="str">
            <v>Organizadores de cabos horizontais</v>
          </cell>
          <cell r="C199" t="str">
            <v>un</v>
          </cell>
          <cell r="D199">
            <v>41</v>
          </cell>
          <cell r="E199">
            <v>0.65</v>
          </cell>
          <cell r="F199">
            <v>11</v>
          </cell>
          <cell r="G199">
            <v>11.65</v>
          </cell>
          <cell r="H199">
            <v>26.650000000000002</v>
          </cell>
          <cell r="I199">
            <v>451</v>
          </cell>
          <cell r="J199">
            <v>477.65</v>
          </cell>
          <cell r="K199">
            <v>90.753500000000003</v>
          </cell>
          <cell r="L199">
            <v>31.7135</v>
          </cell>
          <cell r="M199">
            <v>568.40349999999989</v>
          </cell>
        </row>
        <row r="200">
          <cell r="A200" t="str">
            <v>19.7.23</v>
          </cell>
          <cell r="B200" t="str">
            <v>Regua de tomadas com 8 tomadas</v>
          </cell>
          <cell r="C200" t="str">
            <v>un</v>
          </cell>
          <cell r="D200">
            <v>3</v>
          </cell>
          <cell r="E200">
            <v>0.65</v>
          </cell>
          <cell r="F200">
            <v>58</v>
          </cell>
          <cell r="G200">
            <v>58.65</v>
          </cell>
          <cell r="H200">
            <v>1.9500000000000002</v>
          </cell>
          <cell r="I200">
            <v>174</v>
          </cell>
          <cell r="J200">
            <v>175.95</v>
          </cell>
          <cell r="K200">
            <v>33.430499999999995</v>
          </cell>
          <cell r="L200">
            <v>2.3205</v>
          </cell>
          <cell r="M200">
            <v>209.38049999999998</v>
          </cell>
        </row>
        <row r="201">
          <cell r="A201" t="str">
            <v>19.7.24</v>
          </cell>
          <cell r="B201" t="str">
            <v>Bandeja para equipamentos, com parafuso nos quatro cantos</v>
          </cell>
          <cell r="C201" t="str">
            <v>un</v>
          </cell>
          <cell r="D201">
            <v>2</v>
          </cell>
          <cell r="E201">
            <v>3.25</v>
          </cell>
          <cell r="F201">
            <v>68</v>
          </cell>
          <cell r="G201">
            <v>71.25</v>
          </cell>
          <cell r="H201">
            <v>6.5</v>
          </cell>
          <cell r="I201">
            <v>136</v>
          </cell>
          <cell r="J201">
            <v>142.5</v>
          </cell>
          <cell r="K201">
            <v>27.074999999999999</v>
          </cell>
          <cell r="L201">
            <v>7.7349999999999994</v>
          </cell>
          <cell r="M201">
            <v>169.57499999999999</v>
          </cell>
        </row>
        <row r="202">
          <cell r="A202" t="str">
            <v>19.7.25</v>
          </cell>
          <cell r="B202" t="str">
            <v>Path panel de 24 portas</v>
          </cell>
          <cell r="C202" t="str">
            <v>un</v>
          </cell>
          <cell r="D202">
            <v>15</v>
          </cell>
          <cell r="E202">
            <v>18.2</v>
          </cell>
          <cell r="F202">
            <v>220</v>
          </cell>
          <cell r="G202">
            <v>238.2</v>
          </cell>
          <cell r="H202">
            <v>273</v>
          </cell>
          <cell r="I202">
            <v>3300</v>
          </cell>
          <cell r="J202">
            <v>3573</v>
          </cell>
          <cell r="K202">
            <v>678.87</v>
          </cell>
          <cell r="L202">
            <v>324.87</v>
          </cell>
          <cell r="M202">
            <v>4251.87</v>
          </cell>
        </row>
        <row r="203">
          <cell r="A203" t="str">
            <v>19.7.26</v>
          </cell>
          <cell r="B203" t="str">
            <v xml:space="preserve">Adesivo de identificação em impressora termica </v>
          </cell>
          <cell r="C203" t="str">
            <v>vb</v>
          </cell>
          <cell r="D203">
            <v>1</v>
          </cell>
          <cell r="E203">
            <v>23.400000000000002</v>
          </cell>
          <cell r="F203">
            <v>120</v>
          </cell>
          <cell r="G203">
            <v>143.4</v>
          </cell>
          <cell r="H203">
            <v>23.400000000000002</v>
          </cell>
          <cell r="I203">
            <v>120</v>
          </cell>
          <cell r="J203">
            <v>143.4</v>
          </cell>
          <cell r="K203">
            <v>27.246000000000002</v>
          </cell>
          <cell r="L203">
            <v>27.846</v>
          </cell>
          <cell r="M203">
            <v>170.64599999999999</v>
          </cell>
        </row>
        <row r="204">
          <cell r="A204" t="str">
            <v>19.7.27</v>
          </cell>
          <cell r="B204" t="str">
            <v>Anilha de identificação</v>
          </cell>
          <cell r="C204" t="str">
            <v>vb</v>
          </cell>
          <cell r="D204">
            <v>1</v>
          </cell>
          <cell r="E204">
            <v>19.5</v>
          </cell>
          <cell r="F204">
            <v>100</v>
          </cell>
          <cell r="G204">
            <v>119.5</v>
          </cell>
          <cell r="H204">
            <v>19.5</v>
          </cell>
          <cell r="I204">
            <v>100</v>
          </cell>
          <cell r="J204">
            <v>119.5</v>
          </cell>
          <cell r="K204">
            <v>22.705000000000002</v>
          </cell>
          <cell r="L204">
            <v>23.204999999999998</v>
          </cell>
          <cell r="M204">
            <v>142.20499999999998</v>
          </cell>
        </row>
        <row r="205">
          <cell r="A205" t="str">
            <v>19.7.28</v>
          </cell>
          <cell r="B205" t="str">
            <v>Certificação de pontos</v>
          </cell>
          <cell r="C205" t="str">
            <v>un</v>
          </cell>
          <cell r="D205">
            <v>183</v>
          </cell>
          <cell r="E205">
            <v>0.65</v>
          </cell>
          <cell r="F205">
            <v>8</v>
          </cell>
          <cell r="G205">
            <v>8.65</v>
          </cell>
          <cell r="H205">
            <v>118.95</v>
          </cell>
          <cell r="I205">
            <v>1464</v>
          </cell>
          <cell r="J205">
            <v>1582.95</v>
          </cell>
          <cell r="K205">
            <v>300.76050000000004</v>
          </cell>
          <cell r="L205">
            <v>141.5505</v>
          </cell>
          <cell r="M205">
            <v>1883.7104999999999</v>
          </cell>
        </row>
        <row r="206">
          <cell r="A206" t="str">
            <v>19.7.29</v>
          </cell>
          <cell r="B206" t="str">
            <v>Conexões e acessórios</v>
          </cell>
          <cell r="C206" t="str">
            <v>vb</v>
          </cell>
          <cell r="D206">
            <v>1</v>
          </cell>
          <cell r="E206">
            <v>92.155049999999989</v>
          </cell>
          <cell r="F206">
            <v>472.59</v>
          </cell>
          <cell r="G206">
            <v>564.74504999999999</v>
          </cell>
          <cell r="H206">
            <v>92.155049999999989</v>
          </cell>
          <cell r="I206">
            <v>472.59</v>
          </cell>
          <cell r="J206">
            <v>564.74504999999999</v>
          </cell>
          <cell r="K206">
            <v>107.3015595</v>
          </cell>
          <cell r="L206">
            <v>109.66450949999998</v>
          </cell>
          <cell r="M206">
            <v>672.04660949999993</v>
          </cell>
        </row>
        <row r="208">
          <cell r="A208" t="str">
            <v>19.08</v>
          </cell>
          <cell r="B208" t="str">
            <v>Instalações de segurança (CFTV, Alarme e Controle de Acesso)</v>
          </cell>
          <cell r="E208">
            <v>176.58550000000002</v>
          </cell>
          <cell r="F208">
            <v>1021.9804075000001</v>
          </cell>
          <cell r="G208">
            <v>1198.5659075000001</v>
          </cell>
          <cell r="H208">
            <v>1779.3815</v>
          </cell>
          <cell r="I208">
            <v>9452.5804075000015</v>
          </cell>
          <cell r="J208">
            <v>11231.961907500001</v>
          </cell>
          <cell r="K208">
            <v>2134.0727624249998</v>
          </cell>
          <cell r="L208">
            <v>2117.4639849999994</v>
          </cell>
          <cell r="M208">
            <v>13366.034669924999</v>
          </cell>
        </row>
        <row r="209">
          <cell r="A209" t="str">
            <v>19.8.1</v>
          </cell>
          <cell r="B209" t="str">
            <v>Cabo CI  50 2P</v>
          </cell>
          <cell r="C209" t="str">
            <v>m</v>
          </cell>
          <cell r="D209">
            <v>700</v>
          </cell>
          <cell r="E209">
            <v>0.11699999999999999</v>
          </cell>
          <cell r="F209">
            <v>0.6</v>
          </cell>
          <cell r="G209">
            <v>0.71699999999999997</v>
          </cell>
          <cell r="H209">
            <v>81.899999999999991</v>
          </cell>
          <cell r="I209">
            <v>420</v>
          </cell>
          <cell r="J209">
            <v>501.9</v>
          </cell>
          <cell r="K209">
            <v>95.36099999999999</v>
          </cell>
          <cell r="L209">
            <v>97.460999999999984</v>
          </cell>
          <cell r="M209">
            <v>597.26099999999997</v>
          </cell>
        </row>
        <row r="210">
          <cell r="A210" t="str">
            <v>19.8.2</v>
          </cell>
          <cell r="B210" t="str">
            <v>Cabo CI  50 4P</v>
          </cell>
          <cell r="C210" t="str">
            <v>m</v>
          </cell>
          <cell r="D210">
            <v>80</v>
          </cell>
          <cell r="E210">
            <v>0.156</v>
          </cell>
          <cell r="F210">
            <v>0.8</v>
          </cell>
          <cell r="G210">
            <v>0.95600000000000007</v>
          </cell>
          <cell r="H210">
            <v>12.48</v>
          </cell>
          <cell r="I210">
            <v>64</v>
          </cell>
          <cell r="J210">
            <v>76.48</v>
          </cell>
          <cell r="K210">
            <v>14.5312</v>
          </cell>
          <cell r="L210">
            <v>14.8512</v>
          </cell>
          <cell r="M210">
            <v>91.011200000000002</v>
          </cell>
        </row>
        <row r="211">
          <cell r="A211" t="str">
            <v>19.8.3</v>
          </cell>
          <cell r="B211" t="str">
            <v>Cabo Coaxial RG 59, 75 Ohm e #90%</v>
          </cell>
          <cell r="C211" t="str">
            <v>m</v>
          </cell>
          <cell r="D211">
            <v>200</v>
          </cell>
          <cell r="E211">
            <v>0.44849999999999995</v>
          </cell>
          <cell r="F211">
            <v>2.2999999999999998</v>
          </cell>
          <cell r="G211">
            <v>2.7484999999999999</v>
          </cell>
          <cell r="H211">
            <v>89.699999999999989</v>
          </cell>
          <cell r="I211">
            <v>459.99999999999994</v>
          </cell>
          <cell r="J211">
            <v>549.69999999999993</v>
          </cell>
          <cell r="K211">
            <v>104.44299999999998</v>
          </cell>
          <cell r="L211">
            <v>106.74299999999998</v>
          </cell>
          <cell r="M211">
            <v>654.14299999999992</v>
          </cell>
        </row>
        <row r="212">
          <cell r="A212" t="str">
            <v>19.8.4</v>
          </cell>
          <cell r="B212" t="str">
            <v>Cabo PP 3#2,5mm</v>
          </cell>
          <cell r="C212" t="str">
            <v>m</v>
          </cell>
          <cell r="D212">
            <v>250</v>
          </cell>
          <cell r="E212">
            <v>0.65</v>
          </cell>
          <cell r="F212">
            <v>2.2000000000000002</v>
          </cell>
          <cell r="G212">
            <v>2.85</v>
          </cell>
          <cell r="H212">
            <v>162.5</v>
          </cell>
          <cell r="I212">
            <v>550</v>
          </cell>
          <cell r="J212">
            <v>712.5</v>
          </cell>
          <cell r="K212">
            <v>135.375</v>
          </cell>
          <cell r="L212">
            <v>193.375</v>
          </cell>
          <cell r="M212">
            <v>847.875</v>
          </cell>
        </row>
        <row r="213">
          <cell r="A213" t="str">
            <v>19.8.5</v>
          </cell>
          <cell r="B213" t="str">
            <v>Conjunto composto de um plug e uma tomada 2P+T universal para ligação das luminárias e sinalização de emergência</v>
          </cell>
          <cell r="C213" t="str">
            <v>un</v>
          </cell>
          <cell r="D213">
            <v>16</v>
          </cell>
          <cell r="E213">
            <v>1.6964999999999999</v>
          </cell>
          <cell r="F213">
            <v>8.6999999999999993</v>
          </cell>
          <cell r="G213">
            <v>10.3965</v>
          </cell>
          <cell r="H213">
            <v>27.143999999999998</v>
          </cell>
          <cell r="I213">
            <v>139.19999999999999</v>
          </cell>
          <cell r="J213">
            <v>166.34399999999999</v>
          </cell>
          <cell r="K213">
            <v>31.605360000000001</v>
          </cell>
          <cell r="L213">
            <v>32.301359999999995</v>
          </cell>
          <cell r="M213">
            <v>197.94935999999998</v>
          </cell>
        </row>
        <row r="214">
          <cell r="A214" t="str">
            <v>19.8.6</v>
          </cell>
          <cell r="B214" t="str">
            <v xml:space="preserve">Fechadura eletromagnética com suporte e fonte de alimentação </v>
          </cell>
          <cell r="C214" t="str">
            <v>m</v>
          </cell>
          <cell r="D214">
            <v>9</v>
          </cell>
          <cell r="E214">
            <v>139.42500000000001</v>
          </cell>
          <cell r="F214">
            <v>715</v>
          </cell>
          <cell r="G214">
            <v>854.42499999999995</v>
          </cell>
          <cell r="H214">
            <v>1254.825</v>
          </cell>
          <cell r="I214">
            <v>6435</v>
          </cell>
          <cell r="J214">
            <v>7689.8249999999998</v>
          </cell>
          <cell r="K214">
            <v>1461.06675</v>
          </cell>
          <cell r="L214">
            <v>1493.2417499999999</v>
          </cell>
          <cell r="M214">
            <v>9150.8917499999989</v>
          </cell>
        </row>
        <row r="215">
          <cell r="A215" t="str">
            <v>19.8.7</v>
          </cell>
          <cell r="B215" t="str">
            <v>Sensor de porta tipo REED magnético</v>
          </cell>
          <cell r="C215" t="str">
            <v>un</v>
          </cell>
          <cell r="D215">
            <v>9</v>
          </cell>
          <cell r="E215">
            <v>2.9250000000000003</v>
          </cell>
          <cell r="F215">
            <v>15</v>
          </cell>
          <cell r="G215">
            <v>17.925000000000001</v>
          </cell>
          <cell r="H215">
            <v>26.325000000000003</v>
          </cell>
          <cell r="I215">
            <v>135</v>
          </cell>
          <cell r="J215">
            <v>161.32499999999999</v>
          </cell>
          <cell r="K215">
            <v>30.65175</v>
          </cell>
          <cell r="L215">
            <v>31.326750000000001</v>
          </cell>
          <cell r="M215">
            <v>191.97674999999998</v>
          </cell>
        </row>
        <row r="216">
          <cell r="A216" t="str">
            <v>19.8.8</v>
          </cell>
          <cell r="B216" t="str">
            <v>Botões de destravamento</v>
          </cell>
          <cell r="C216" t="str">
            <v>un</v>
          </cell>
          <cell r="D216">
            <v>9</v>
          </cell>
          <cell r="E216">
            <v>5.1674999999999995</v>
          </cell>
          <cell r="F216">
            <v>26.5</v>
          </cell>
          <cell r="G216">
            <v>31.6675</v>
          </cell>
          <cell r="H216">
            <v>46.507499999999993</v>
          </cell>
          <cell r="I216">
            <v>238.5</v>
          </cell>
          <cell r="J216">
            <v>285.00749999999999</v>
          </cell>
          <cell r="K216">
            <v>54.151424999999996</v>
          </cell>
          <cell r="L216">
            <v>55.343924999999992</v>
          </cell>
          <cell r="M216">
            <v>339.15892499999995</v>
          </cell>
        </row>
        <row r="217">
          <cell r="A217" t="str">
            <v>19.8.9</v>
          </cell>
          <cell r="B217" t="str">
            <v>Mola para portas</v>
          </cell>
          <cell r="C217" t="str">
            <v>un</v>
          </cell>
          <cell r="D217">
            <v>9</v>
          </cell>
          <cell r="E217">
            <v>6.5</v>
          </cell>
          <cell r="F217">
            <v>95</v>
          </cell>
          <cell r="G217">
            <v>101.5</v>
          </cell>
          <cell r="H217">
            <v>58.5</v>
          </cell>
          <cell r="I217">
            <v>855</v>
          </cell>
          <cell r="J217">
            <v>913.5</v>
          </cell>
          <cell r="K217">
            <v>173.565</v>
          </cell>
          <cell r="L217">
            <v>69.614999999999995</v>
          </cell>
          <cell r="M217">
            <v>1087.0650000000001</v>
          </cell>
        </row>
        <row r="218">
          <cell r="A218" t="str">
            <v>19.8.10</v>
          </cell>
          <cell r="B218" t="str">
            <v>Etiquetas de identificação em impressora térmica</v>
          </cell>
          <cell r="C218" t="str">
            <v>vb</v>
          </cell>
          <cell r="D218">
            <v>1</v>
          </cell>
          <cell r="E218">
            <v>19.5</v>
          </cell>
          <cell r="F218">
            <v>100</v>
          </cell>
          <cell r="G218">
            <v>119.5</v>
          </cell>
          <cell r="H218">
            <v>19.5</v>
          </cell>
          <cell r="I218">
            <v>100</v>
          </cell>
          <cell r="J218">
            <v>119.5</v>
          </cell>
          <cell r="K218">
            <v>22.705000000000002</v>
          </cell>
          <cell r="L218">
            <v>23.204999999999998</v>
          </cell>
          <cell r="M218">
            <v>142.20499999999998</v>
          </cell>
        </row>
        <row r="219">
          <cell r="A219" t="str">
            <v>19.8.11</v>
          </cell>
          <cell r="B219" t="str">
            <v xml:space="preserve">Conexões e acessórios </v>
          </cell>
          <cell r="C219" t="str">
            <v>vb</v>
          </cell>
          <cell r="D219">
            <v>1</v>
          </cell>
          <cell r="E219">
            <v>0</v>
          </cell>
          <cell r="F219">
            <v>55.880407500000004</v>
          </cell>
          <cell r="G219">
            <v>55.880407500000004</v>
          </cell>
          <cell r="H219">
            <v>0</v>
          </cell>
          <cell r="I219">
            <v>55.880407500000004</v>
          </cell>
          <cell r="J219">
            <v>55.880407500000004</v>
          </cell>
          <cell r="K219">
            <v>10.617277425000001</v>
          </cell>
          <cell r="L219">
            <v>0</v>
          </cell>
          <cell r="M219">
            <v>66.497684925000001</v>
          </cell>
        </row>
        <row r="221">
          <cell r="A221" t="str">
            <v>20</v>
          </cell>
          <cell r="B221" t="str">
            <v>PINTURA</v>
          </cell>
          <cell r="H221">
            <v>813.93585000000007</v>
          </cell>
          <cell r="I221">
            <v>2470.4184</v>
          </cell>
          <cell r="J221">
            <v>3284.3542500000003</v>
          </cell>
          <cell r="K221">
            <v>624.02730750000012</v>
          </cell>
          <cell r="L221">
            <v>968.58366150000006</v>
          </cell>
          <cell r="M221">
            <v>3908.3815575000003</v>
          </cell>
        </row>
        <row r="222">
          <cell r="A222" t="str">
            <v>20.01</v>
          </cell>
          <cell r="B222" t="str">
            <v>Pintura em paredes  internas/externas</v>
          </cell>
          <cell r="E222">
            <v>2.6</v>
          </cell>
          <cell r="F222">
            <v>7.2200000000000006</v>
          </cell>
          <cell r="G222">
            <v>9.82</v>
          </cell>
          <cell r="H222">
            <v>720.72</v>
          </cell>
          <cell r="I222">
            <v>2001.384</v>
          </cell>
          <cell r="J222">
            <v>2722.1040000000003</v>
          </cell>
          <cell r="K222">
            <v>517.19976000000008</v>
          </cell>
          <cell r="L222">
            <v>857.65679999999998</v>
          </cell>
          <cell r="M222">
            <v>3239.3037600000002</v>
          </cell>
        </row>
        <row r="223">
          <cell r="A223" t="str">
            <v>20.01.01</v>
          </cell>
          <cell r="B223" t="str">
            <v>Emassamento de paredes com massa acrílica 2 demãos</v>
          </cell>
          <cell r="C223" t="str">
            <v>m²</v>
          </cell>
          <cell r="D223">
            <v>277.2</v>
          </cell>
          <cell r="E223">
            <v>1.3</v>
          </cell>
          <cell r="F223">
            <v>3.48</v>
          </cell>
          <cell r="G223">
            <v>4.78</v>
          </cell>
          <cell r="H223">
            <v>360.36</v>
          </cell>
          <cell r="I223">
            <v>964.65599999999995</v>
          </cell>
          <cell r="J223">
            <v>1325.0160000000001</v>
          </cell>
          <cell r="K223">
            <v>251.75304000000003</v>
          </cell>
          <cell r="L223">
            <v>428.82839999999999</v>
          </cell>
          <cell r="M223">
            <v>1576.7690400000001</v>
          </cell>
        </row>
        <row r="224">
          <cell r="A224" t="str">
            <v>20.01.02</v>
          </cell>
          <cell r="B224" t="str">
            <v>Acrílica acetinada F-164 em paredes internas</v>
          </cell>
          <cell r="C224" t="str">
            <v>m²</v>
          </cell>
          <cell r="D224">
            <v>277.2</v>
          </cell>
          <cell r="E224">
            <v>1.3</v>
          </cell>
          <cell r="F224">
            <v>3.74</v>
          </cell>
          <cell r="G224">
            <v>5.04</v>
          </cell>
          <cell r="H224">
            <v>360.36</v>
          </cell>
          <cell r="I224">
            <v>1036.7280000000001</v>
          </cell>
          <cell r="J224">
            <v>1397.0880000000002</v>
          </cell>
          <cell r="K224">
            <v>265.44672000000003</v>
          </cell>
          <cell r="L224">
            <v>428.82839999999999</v>
          </cell>
          <cell r="M224">
            <v>1662.5347200000001</v>
          </cell>
        </row>
        <row r="226">
          <cell r="A226" t="str">
            <v>20.02</v>
          </cell>
          <cell r="B226" t="str">
            <v>Pintura em forro de gesso/laje</v>
          </cell>
          <cell r="E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B227" t="str">
            <v>Serviço de responsabilidade do proprietário do imóvel</v>
          </cell>
          <cell r="E227">
            <v>0</v>
          </cell>
        </row>
        <row r="229">
          <cell r="A229" t="str">
            <v>20.03</v>
          </cell>
          <cell r="B229" t="str">
            <v>Pintura em estruturas metálicas do Auto Atendimento</v>
          </cell>
          <cell r="E229">
            <v>1.5015000000000001</v>
          </cell>
          <cell r="F229">
            <v>6</v>
          </cell>
          <cell r="G229">
            <v>7.5015000000000001</v>
          </cell>
          <cell r="H229">
            <v>35.885849999999998</v>
          </cell>
          <cell r="I229">
            <v>143.39999999999998</v>
          </cell>
          <cell r="J229">
            <v>179.28584999999998</v>
          </cell>
          <cell r="K229">
            <v>34.064311499999995</v>
          </cell>
          <cell r="L229">
            <v>42.704161499999998</v>
          </cell>
          <cell r="M229">
            <v>213.35016149999996</v>
          </cell>
        </row>
        <row r="230">
          <cell r="A230" t="str">
            <v>20.03.01</v>
          </cell>
          <cell r="B230" t="str">
            <v>Pintura automotiva prata fosco ref. 0718/94, duco, Mercedes Benz em perfis metálicos</v>
          </cell>
          <cell r="C230" t="str">
            <v>m²</v>
          </cell>
          <cell r="D230">
            <v>23.9</v>
          </cell>
          <cell r="E230">
            <v>1.5015000000000001</v>
          </cell>
          <cell r="F230">
            <v>6</v>
          </cell>
          <cell r="G230">
            <v>7.5015000000000001</v>
          </cell>
          <cell r="H230">
            <v>35.885849999999998</v>
          </cell>
          <cell r="I230">
            <v>143.39999999999998</v>
          </cell>
          <cell r="J230">
            <v>179.28584999999998</v>
          </cell>
          <cell r="K230">
            <v>34.064311499999995</v>
          </cell>
          <cell r="L230">
            <v>42.704161499999998</v>
          </cell>
          <cell r="M230">
            <v>213.35016149999996</v>
          </cell>
        </row>
        <row r="232">
          <cell r="A232" t="str">
            <v>20.04</v>
          </cell>
          <cell r="B232" t="str">
            <v>Pintura em esquadrias de madeira/metálicas</v>
          </cell>
          <cell r="E232">
            <v>3.25</v>
          </cell>
          <cell r="F232">
            <v>18.46</v>
          </cell>
          <cell r="G232">
            <v>21.71</v>
          </cell>
          <cell r="H232">
            <v>57.330000000000005</v>
          </cell>
          <cell r="I232">
            <v>325.63440000000003</v>
          </cell>
          <cell r="J232">
            <v>382.96440000000007</v>
          </cell>
          <cell r="K232">
            <v>72.763236000000006</v>
          </cell>
          <cell r="L232">
            <v>68.222700000000003</v>
          </cell>
          <cell r="M232">
            <v>455.72763600000008</v>
          </cell>
        </row>
        <row r="233">
          <cell r="A233" t="str">
            <v>20.04.01</v>
          </cell>
          <cell r="B233" t="str">
            <v>Tinta esmalte sintético cinza branco gelo em esquadria de madeira com duas demãos e massa corrida</v>
          </cell>
          <cell r="C233" t="str">
            <v>m²</v>
          </cell>
          <cell r="D233">
            <v>17.64</v>
          </cell>
          <cell r="E233">
            <v>1.9500000000000002</v>
          </cell>
          <cell r="F233">
            <v>10.32</v>
          </cell>
          <cell r="G233">
            <v>12.27</v>
          </cell>
          <cell r="H233">
            <v>34.398000000000003</v>
          </cell>
          <cell r="I233">
            <v>182.04480000000001</v>
          </cell>
          <cell r="J233">
            <v>216.44280000000001</v>
          </cell>
          <cell r="K233">
            <v>41.124132000000003</v>
          </cell>
          <cell r="L233">
            <v>40.933620000000005</v>
          </cell>
          <cell r="M233">
            <v>257.56693200000001</v>
          </cell>
        </row>
        <row r="234">
          <cell r="A234" t="str">
            <v>20.04.02</v>
          </cell>
          <cell r="B234" t="str">
            <v>Tinta esmalte sintético branco gelo em esquadria metálica sobre fundo anti corrosivo</v>
          </cell>
          <cell r="C234" t="str">
            <v>m²</v>
          </cell>
          <cell r="D234">
            <v>17.64</v>
          </cell>
          <cell r="E234">
            <v>1.3</v>
          </cell>
          <cell r="F234">
            <v>8.14</v>
          </cell>
          <cell r="G234">
            <v>9.4400000000000013</v>
          </cell>
          <cell r="H234">
            <v>22.932000000000002</v>
          </cell>
          <cell r="I234">
            <v>143.58960000000002</v>
          </cell>
          <cell r="J234">
            <v>166.52160000000003</v>
          </cell>
          <cell r="K234">
            <v>31.639104000000007</v>
          </cell>
          <cell r="L234">
            <v>27.289080000000002</v>
          </cell>
          <cell r="M234">
            <v>198.16070400000004</v>
          </cell>
        </row>
        <row r="236">
          <cell r="A236" t="str">
            <v>21</v>
          </cell>
          <cell r="B236" t="str">
            <v>SERVIÇOS COMPLEMENTARES</v>
          </cell>
          <cell r="H236">
            <v>1126.5746375000001</v>
          </cell>
          <cell r="I236">
            <v>3793.1134999999999</v>
          </cell>
          <cell r="J236">
            <v>4919.6881375000003</v>
          </cell>
          <cell r="K236">
            <v>934.74074612499999</v>
          </cell>
          <cell r="L236">
            <v>1340.623818625</v>
          </cell>
          <cell r="M236">
            <v>5854.4288836249998</v>
          </cell>
        </row>
        <row r="237">
          <cell r="A237" t="str">
            <v>21.01</v>
          </cell>
          <cell r="B237" t="str">
            <v>Limpeza geral e final da obra</v>
          </cell>
          <cell r="C237" t="str">
            <v>m²</v>
          </cell>
          <cell r="D237">
            <v>1482.27</v>
          </cell>
          <cell r="E237">
            <v>0.34125000000000005</v>
          </cell>
          <cell r="F237">
            <v>0.05</v>
          </cell>
          <cell r="G237">
            <v>0.39125000000000004</v>
          </cell>
          <cell r="H237">
            <v>505.82463750000005</v>
          </cell>
          <cell r="I237">
            <v>74.113500000000002</v>
          </cell>
          <cell r="J237">
            <v>579.93813750000004</v>
          </cell>
          <cell r="K237">
            <v>110.18824612500001</v>
          </cell>
          <cell r="L237">
            <v>601.93131862500002</v>
          </cell>
          <cell r="M237">
            <v>690.12638362500002</v>
          </cell>
        </row>
        <row r="238">
          <cell r="A238" t="str">
            <v>21.02</v>
          </cell>
          <cell r="B238" t="str">
            <v>Armário 1,77x0,70x0,60m em fórmica texturizada branca - sob a pia</v>
          </cell>
          <cell r="C238" t="str">
            <v>un</v>
          </cell>
          <cell r="D238">
            <v>3</v>
          </cell>
          <cell r="E238">
            <v>39</v>
          </cell>
          <cell r="F238">
            <v>233</v>
          </cell>
          <cell r="G238">
            <v>272</v>
          </cell>
          <cell r="H238">
            <v>117</v>
          </cell>
          <cell r="I238">
            <v>699</v>
          </cell>
          <cell r="J238">
            <v>816</v>
          </cell>
          <cell r="K238">
            <v>155.04</v>
          </cell>
          <cell r="L238">
            <v>139.22999999999999</v>
          </cell>
          <cell r="M238">
            <v>971.04</v>
          </cell>
        </row>
        <row r="239">
          <cell r="A239" t="str">
            <v>21.03</v>
          </cell>
          <cell r="B239" t="str">
            <v>Armário 0,80x2,35x0,60m em fórmica texturizada branca - vertical DML</v>
          </cell>
          <cell r="C239" t="str">
            <v>un</v>
          </cell>
          <cell r="D239">
            <v>2</v>
          </cell>
          <cell r="E239">
            <v>149.5</v>
          </cell>
          <cell r="F239">
            <v>895</v>
          </cell>
          <cell r="G239">
            <v>1044.5</v>
          </cell>
          <cell r="H239">
            <v>299</v>
          </cell>
          <cell r="I239">
            <v>1790</v>
          </cell>
          <cell r="J239">
            <v>2089</v>
          </cell>
          <cell r="K239">
            <v>396.91</v>
          </cell>
          <cell r="L239">
            <v>355.81</v>
          </cell>
          <cell r="M239">
            <v>2485.91</v>
          </cell>
        </row>
        <row r="240">
          <cell r="A240" t="str">
            <v>21.03</v>
          </cell>
          <cell r="B240" t="str">
            <v>Armário 2,57x0,85x0,35m em fórmica texturizada branca - sobre a pia</v>
          </cell>
          <cell r="C240" t="str">
            <v>un</v>
          </cell>
          <cell r="D240">
            <v>3</v>
          </cell>
          <cell r="E240">
            <v>68.25</v>
          </cell>
          <cell r="F240">
            <v>410</v>
          </cell>
          <cell r="G240">
            <v>478.25</v>
          </cell>
          <cell r="H240">
            <v>204.75</v>
          </cell>
          <cell r="I240">
            <v>1230</v>
          </cell>
          <cell r="J240">
            <v>1434.75</v>
          </cell>
          <cell r="K240">
            <v>272.60250000000002</v>
          </cell>
          <cell r="L240">
            <v>243.65249999999997</v>
          </cell>
          <cell r="M240">
            <v>1707.3525</v>
          </cell>
        </row>
        <row r="242">
          <cell r="A242" t="str">
            <v>22</v>
          </cell>
          <cell r="B242" t="str">
            <v>INSTALAÇÕES DE AR CONDICIONADO</v>
          </cell>
          <cell r="H242">
            <v>614.67900000000009</v>
          </cell>
          <cell r="I242">
            <v>3500</v>
          </cell>
          <cell r="J242">
            <v>4114.6790000000001</v>
          </cell>
          <cell r="K242">
            <v>781.78900999999996</v>
          </cell>
          <cell r="L242">
            <v>731.46801000000005</v>
          </cell>
          <cell r="M242">
            <v>4896.4680099999987</v>
          </cell>
        </row>
        <row r="243">
          <cell r="A243" t="str">
            <v>22.01</v>
          </cell>
          <cell r="B243" t="str">
            <v>Carga de Gases para splits remanejados</v>
          </cell>
          <cell r="E243">
            <v>0</v>
          </cell>
          <cell r="H243">
            <v>288.17100000000005</v>
          </cell>
          <cell r="I243">
            <v>1750</v>
          </cell>
          <cell r="J243">
            <v>2038.1709999999998</v>
          </cell>
          <cell r="K243">
            <v>387.25248999999997</v>
          </cell>
          <cell r="L243">
            <v>342.92349000000002</v>
          </cell>
          <cell r="M243">
            <v>2425.4234899999997</v>
          </cell>
        </row>
        <row r="244">
          <cell r="A244" t="str">
            <v>22.01.01</v>
          </cell>
          <cell r="B244" t="str">
            <v>Interligações elétricas / frigorígenas Split 36.000BTU/H</v>
          </cell>
          <cell r="C244" t="str">
            <v>un</v>
          </cell>
          <cell r="D244">
            <v>1</v>
          </cell>
          <cell r="E244">
            <v>63.914500000000004</v>
          </cell>
          <cell r="F244">
            <v>350</v>
          </cell>
          <cell r="G244">
            <v>413.91449999999998</v>
          </cell>
          <cell r="H244">
            <v>63.914500000000004</v>
          </cell>
          <cell r="I244">
            <v>350</v>
          </cell>
          <cell r="J244">
            <v>413.91449999999998</v>
          </cell>
          <cell r="K244">
            <v>78.643754999999999</v>
          </cell>
          <cell r="L244">
            <v>76.058255000000003</v>
          </cell>
          <cell r="M244">
            <v>492.55825499999997</v>
          </cell>
        </row>
        <row r="245">
          <cell r="A245" t="str">
            <v>22.01.02</v>
          </cell>
          <cell r="B245" t="str">
            <v>Interligações elétricas / frigorígenas Split 30.000BTU/H</v>
          </cell>
          <cell r="C245" t="str">
            <v>un</v>
          </cell>
          <cell r="D245">
            <v>3</v>
          </cell>
          <cell r="E245">
            <v>59.585500000000003</v>
          </cell>
          <cell r="F245">
            <v>350</v>
          </cell>
          <cell r="G245">
            <v>409.58550000000002</v>
          </cell>
          <cell r="H245">
            <v>178.75650000000002</v>
          </cell>
          <cell r="I245">
            <v>1050</v>
          </cell>
          <cell r="J245">
            <v>1228.7565</v>
          </cell>
          <cell r="K245">
            <v>233.46373499999999</v>
          </cell>
          <cell r="L245">
            <v>212.720235</v>
          </cell>
          <cell r="M245">
            <v>1462.2202349999998</v>
          </cell>
        </row>
        <row r="246">
          <cell r="A246" t="str">
            <v>22.01.03</v>
          </cell>
          <cell r="B246" t="str">
            <v xml:space="preserve">Interligações elétricas / frigorígenas Split 18.000BTU/H </v>
          </cell>
          <cell r="C246" t="str">
            <v>un</v>
          </cell>
          <cell r="D246">
            <v>1</v>
          </cell>
          <cell r="E246">
            <v>45.5</v>
          </cell>
          <cell r="F246">
            <v>350</v>
          </cell>
          <cell r="G246">
            <v>395.5</v>
          </cell>
          <cell r="H246">
            <v>45.5</v>
          </cell>
          <cell r="I246">
            <v>350</v>
          </cell>
          <cell r="J246">
            <v>395.5</v>
          </cell>
          <cell r="K246">
            <v>75.144999999999996</v>
          </cell>
          <cell r="L246">
            <v>54.144999999999996</v>
          </cell>
          <cell r="M246">
            <v>470.64499999999998</v>
          </cell>
        </row>
        <row r="248">
          <cell r="A248" t="str">
            <v>22.02</v>
          </cell>
          <cell r="B248" t="str">
            <v>Remanejamento e Transporte</v>
          </cell>
          <cell r="H248">
            <v>326.50799999999998</v>
          </cell>
          <cell r="I248">
            <v>1750</v>
          </cell>
          <cell r="J248">
            <v>2076.5079999999998</v>
          </cell>
          <cell r="K248">
            <v>394.53652</v>
          </cell>
          <cell r="L248">
            <v>388.54451999999998</v>
          </cell>
          <cell r="M248">
            <v>2471.0445199999995</v>
          </cell>
        </row>
        <row r="249">
          <cell r="A249" t="str">
            <v>22.02.01</v>
          </cell>
          <cell r="B249" t="str">
            <v>Retirada dos equipamentos da SR Atual, Transporte, Limpeza e reinstalação de equipamentos a remanejar (total 5 equipamentos)</v>
          </cell>
          <cell r="C249" t="str">
            <v>vb</v>
          </cell>
          <cell r="D249">
            <v>1</v>
          </cell>
          <cell r="E249">
            <v>326.50799999999998</v>
          </cell>
          <cell r="F249">
            <v>1750</v>
          </cell>
          <cell r="G249">
            <v>2076.5079999999998</v>
          </cell>
          <cell r="H249">
            <v>326.50799999999998</v>
          </cell>
          <cell r="I249">
            <v>1750</v>
          </cell>
          <cell r="J249">
            <v>2076.5079999999998</v>
          </cell>
          <cell r="K249">
            <v>394.53652</v>
          </cell>
          <cell r="L249">
            <v>388.54451999999998</v>
          </cell>
          <cell r="M249">
            <v>2471.0445199999995</v>
          </cell>
        </row>
        <row r="250">
          <cell r="A250" t="str">
            <v>23</v>
          </cell>
          <cell r="B250" t="str">
            <v>INSTALAÇÕES ESPECIAIS</v>
          </cell>
          <cell r="H250">
            <v>402.84562500000004</v>
          </cell>
          <cell r="I250">
            <v>6180.9</v>
          </cell>
          <cell r="J250">
            <v>6583.7456250000005</v>
          </cell>
          <cell r="K250">
            <v>1250.9116687500002</v>
          </cell>
          <cell r="L250">
            <v>479.38629374999999</v>
          </cell>
          <cell r="M250">
            <v>7834.6572937499986</v>
          </cell>
        </row>
        <row r="251">
          <cell r="A251" t="str">
            <v>23.01</v>
          </cell>
          <cell r="B251" t="str">
            <v>Extintor Pó químico seco (20B:C - 06 Kg)</v>
          </cell>
          <cell r="C251" t="str">
            <v>un</v>
          </cell>
          <cell r="D251">
            <v>3</v>
          </cell>
          <cell r="E251">
            <v>0</v>
          </cell>
          <cell r="F251">
            <v>110</v>
          </cell>
          <cell r="G251">
            <v>110</v>
          </cell>
          <cell r="H251">
            <v>0</v>
          </cell>
          <cell r="I251">
            <v>330</v>
          </cell>
          <cell r="J251">
            <v>330</v>
          </cell>
          <cell r="K251">
            <v>62.7</v>
          </cell>
          <cell r="L251">
            <v>0</v>
          </cell>
          <cell r="M251">
            <v>392.7</v>
          </cell>
        </row>
        <row r="252">
          <cell r="A252" t="str">
            <v>23.02</v>
          </cell>
          <cell r="B252" t="str">
            <v>Extintor Gás carbônico (5BC - 06 Kg)</v>
          </cell>
          <cell r="C252" t="str">
            <v>un</v>
          </cell>
          <cell r="D252">
            <v>13</v>
          </cell>
          <cell r="E252">
            <v>0</v>
          </cell>
          <cell r="F252">
            <v>320</v>
          </cell>
          <cell r="G252">
            <v>320</v>
          </cell>
          <cell r="H252">
            <v>0</v>
          </cell>
          <cell r="I252">
            <v>4160</v>
          </cell>
          <cell r="J252">
            <v>4160</v>
          </cell>
          <cell r="K252">
            <v>790.4</v>
          </cell>
          <cell r="L252">
            <v>0</v>
          </cell>
          <cell r="M252">
            <v>4950.3999999999996</v>
          </cell>
        </row>
        <row r="253">
          <cell r="A253" t="str">
            <v>23.03</v>
          </cell>
          <cell r="B253" t="str">
            <v>Extintor Água pressurizada (2A:10B - 10 Lts)</v>
          </cell>
          <cell r="C253" t="str">
            <v>un</v>
          </cell>
          <cell r="D253">
            <v>2</v>
          </cell>
          <cell r="E253">
            <v>0</v>
          </cell>
          <cell r="F253">
            <v>110</v>
          </cell>
          <cell r="G253">
            <v>110</v>
          </cell>
          <cell r="H253">
            <v>0</v>
          </cell>
          <cell r="I253">
            <v>220</v>
          </cell>
          <cell r="J253">
            <v>220</v>
          </cell>
          <cell r="K253">
            <v>41.8</v>
          </cell>
          <cell r="L253">
            <v>0</v>
          </cell>
          <cell r="M253">
            <v>261.8</v>
          </cell>
        </row>
        <row r="254">
          <cell r="A254" t="str">
            <v>23.04</v>
          </cell>
          <cell r="B254" t="str">
            <v>Fita adesiva da 3M ou equivalente, na cor vermelha com espessura de 5 cm.</v>
          </cell>
          <cell r="C254" t="str">
            <v>ml</v>
          </cell>
          <cell r="D254">
            <v>72</v>
          </cell>
          <cell r="E254">
            <v>1.70625</v>
          </cell>
          <cell r="F254">
            <v>4.5999999999999996</v>
          </cell>
          <cell r="G254">
            <v>6.3062499999999995</v>
          </cell>
          <cell r="H254">
            <v>122.85000000000001</v>
          </cell>
          <cell r="I254">
            <v>331.2</v>
          </cell>
          <cell r="J254">
            <v>454.05</v>
          </cell>
          <cell r="K254">
            <v>86.269500000000008</v>
          </cell>
          <cell r="L254">
            <v>146.19149999999999</v>
          </cell>
          <cell r="M254">
            <v>540.31949999999995</v>
          </cell>
        </row>
        <row r="255">
          <cell r="A255" t="str">
            <v>23.05</v>
          </cell>
          <cell r="B255" t="str">
            <v>Fita adesiva da 3M ou equivalente, na cor amarela com espessura de 5 cm.</v>
          </cell>
          <cell r="C255" t="str">
            <v>ml</v>
          </cell>
          <cell r="D255">
            <v>72</v>
          </cell>
          <cell r="E255">
            <v>1.70625</v>
          </cell>
          <cell r="F255">
            <v>4.5999999999999996</v>
          </cell>
          <cell r="G255">
            <v>6.3062499999999995</v>
          </cell>
          <cell r="H255">
            <v>122.85000000000001</v>
          </cell>
          <cell r="I255">
            <v>331.2</v>
          </cell>
          <cell r="J255">
            <v>454.05</v>
          </cell>
          <cell r="K255">
            <v>86.269500000000008</v>
          </cell>
          <cell r="L255">
            <v>146.19149999999999</v>
          </cell>
          <cell r="M255">
            <v>540.31949999999995</v>
          </cell>
        </row>
        <row r="256">
          <cell r="A256" t="str">
            <v>23.06</v>
          </cell>
          <cell r="B256" t="str">
            <v xml:space="preserve">Fita adesiva da 3M ou equivalente, para sinalização de rota de fuga </v>
          </cell>
          <cell r="C256" t="str">
            <v>ml</v>
          </cell>
          <cell r="D256">
            <v>52.5</v>
          </cell>
          <cell r="E256">
            <v>1.70625</v>
          </cell>
          <cell r="F256">
            <v>5.8</v>
          </cell>
          <cell r="G256">
            <v>7.5062499999999996</v>
          </cell>
          <cell r="H256">
            <v>89.578125</v>
          </cell>
          <cell r="I256">
            <v>304.5</v>
          </cell>
          <cell r="J256">
            <v>394.078125</v>
          </cell>
          <cell r="K256">
            <v>74.874843749999997</v>
          </cell>
          <cell r="L256">
            <v>106.59796874999999</v>
          </cell>
          <cell r="M256">
            <v>468.95296874999997</v>
          </cell>
        </row>
        <row r="257">
          <cell r="A257" t="str">
            <v>23.07</v>
          </cell>
          <cell r="B257" t="str">
            <v>Suporte de piso para extintores</v>
          </cell>
          <cell r="C257" t="str">
            <v>un</v>
          </cell>
          <cell r="D257">
            <v>18</v>
          </cell>
          <cell r="E257">
            <v>3.7537500000000001</v>
          </cell>
          <cell r="F257">
            <v>28</v>
          </cell>
          <cell r="G257">
            <v>31.75375</v>
          </cell>
          <cell r="H257">
            <v>67.567499999999995</v>
          </cell>
          <cell r="I257">
            <v>504</v>
          </cell>
          <cell r="J257">
            <v>571.5675</v>
          </cell>
          <cell r="K257">
            <v>108.597825</v>
          </cell>
          <cell r="L257">
            <v>80.405324999999991</v>
          </cell>
          <cell r="M257">
            <v>680.16532499999994</v>
          </cell>
        </row>
        <row r="258">
          <cell r="A258" t="str">
            <v>24</v>
          </cell>
          <cell r="B258" t="str">
            <v>SINALIZAÇÃO EXTERNA</v>
          </cell>
          <cell r="H258">
            <v>520</v>
          </cell>
          <cell r="I258">
            <v>7100</v>
          </cell>
          <cell r="J258">
            <v>7620</v>
          </cell>
          <cell r="K258">
            <v>1447.8</v>
          </cell>
          <cell r="L258">
            <v>618.79999999999995</v>
          </cell>
          <cell r="M258">
            <v>9067.7999999999993</v>
          </cell>
        </row>
        <row r="259">
          <cell r="A259" t="str">
            <v>24.01</v>
          </cell>
          <cell r="B259" t="str">
            <v>Tótem Área Meio 300x116,7cm</v>
          </cell>
          <cell r="C259" t="str">
            <v>un</v>
          </cell>
          <cell r="D259">
            <v>1</v>
          </cell>
          <cell r="E259">
            <v>520</v>
          </cell>
          <cell r="F259">
            <v>7100</v>
          </cell>
          <cell r="G259">
            <v>7620</v>
          </cell>
          <cell r="H259">
            <v>520</v>
          </cell>
          <cell r="I259">
            <v>7100</v>
          </cell>
          <cell r="J259">
            <v>7620</v>
          </cell>
          <cell r="K259">
            <v>1447.8</v>
          </cell>
          <cell r="L259">
            <v>618.79999999999995</v>
          </cell>
          <cell r="M259">
            <v>9067.7999999999993</v>
          </cell>
        </row>
        <row r="260">
          <cell r="A260" t="str">
            <v>25</v>
          </cell>
          <cell r="B260" t="str">
            <v>SINALIZAÇÃO INTERNA</v>
          </cell>
          <cell r="H260">
            <v>112.125</v>
          </cell>
          <cell r="I260">
            <v>6439</v>
          </cell>
          <cell r="J260">
            <v>6551.125</v>
          </cell>
          <cell r="K260">
            <v>1244.7137499999999</v>
          </cell>
          <cell r="L260">
            <v>133.42875000000001</v>
          </cell>
          <cell r="M260">
            <v>7795.838749999999</v>
          </cell>
        </row>
        <row r="261">
          <cell r="A261" t="str">
            <v>25.1</v>
          </cell>
          <cell r="B261" t="str">
            <v>Placa de Advertência - Não Fume _ 200X200</v>
          </cell>
          <cell r="C261" t="str">
            <v>un</v>
          </cell>
          <cell r="D261">
            <v>6</v>
          </cell>
          <cell r="E261">
            <v>1.3</v>
          </cell>
          <cell r="F261">
            <v>38</v>
          </cell>
          <cell r="G261">
            <v>39.299999999999997</v>
          </cell>
          <cell r="H261">
            <v>7.8000000000000007</v>
          </cell>
          <cell r="I261">
            <v>228</v>
          </cell>
          <cell r="J261">
            <v>235.8</v>
          </cell>
          <cell r="K261">
            <v>44.802</v>
          </cell>
          <cell r="L261">
            <v>9.282</v>
          </cell>
          <cell r="M261">
            <v>280.60199999999998</v>
          </cell>
        </row>
        <row r="262">
          <cell r="A262" t="str">
            <v>25.2</v>
          </cell>
          <cell r="B262" t="str">
            <v>Placa de Advertência - Saída de Emergência _ 200X200</v>
          </cell>
          <cell r="C262" t="str">
            <v>un</v>
          </cell>
          <cell r="D262">
            <v>14</v>
          </cell>
          <cell r="E262">
            <v>1.3</v>
          </cell>
          <cell r="F262">
            <v>38</v>
          </cell>
          <cell r="G262">
            <v>39.299999999999997</v>
          </cell>
          <cell r="H262">
            <v>18.2</v>
          </cell>
          <cell r="I262">
            <v>532</v>
          </cell>
          <cell r="J262">
            <v>550.20000000000005</v>
          </cell>
          <cell r="K262">
            <v>104.53800000000001</v>
          </cell>
          <cell r="L262">
            <v>21.657999999999998</v>
          </cell>
          <cell r="M262">
            <v>654.73800000000006</v>
          </cell>
        </row>
        <row r="263">
          <cell r="A263" t="str">
            <v>25.3</v>
          </cell>
          <cell r="B263" t="str">
            <v>Placa de Advertência - Escada _ 200X200</v>
          </cell>
          <cell r="C263" t="str">
            <v>un</v>
          </cell>
          <cell r="D263">
            <v>0</v>
          </cell>
          <cell r="E263">
            <v>1.3</v>
          </cell>
          <cell r="F263">
            <v>38</v>
          </cell>
          <cell r="G263">
            <v>39.299999999999997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 t="str">
            <v>25.4</v>
          </cell>
          <cell r="B264" t="str">
            <v>Placa de Dependência _ 200X200</v>
          </cell>
          <cell r="C264" t="str">
            <v>un</v>
          </cell>
          <cell r="D264">
            <v>22</v>
          </cell>
          <cell r="E264">
            <v>1.3</v>
          </cell>
          <cell r="F264">
            <v>38</v>
          </cell>
          <cell r="G264">
            <v>39.299999999999997</v>
          </cell>
          <cell r="H264">
            <v>28.6</v>
          </cell>
          <cell r="I264">
            <v>836</v>
          </cell>
          <cell r="J264">
            <v>864.6</v>
          </cell>
          <cell r="K264">
            <v>164.274</v>
          </cell>
          <cell r="L264">
            <v>34.033999999999999</v>
          </cell>
          <cell r="M264">
            <v>1028.874</v>
          </cell>
        </row>
        <row r="265">
          <cell r="A265" t="str">
            <v>25.5</v>
          </cell>
          <cell r="B265" t="str">
            <v>Placa de Identificação de andar _ 200X200</v>
          </cell>
          <cell r="C265" t="str">
            <v>un</v>
          </cell>
          <cell r="D265">
            <v>3</v>
          </cell>
          <cell r="E265">
            <v>1.3</v>
          </cell>
          <cell r="F265">
            <v>38</v>
          </cell>
          <cell r="G265">
            <v>39.299999999999997</v>
          </cell>
          <cell r="H265">
            <v>3.9000000000000004</v>
          </cell>
          <cell r="I265">
            <v>114</v>
          </cell>
          <cell r="J265">
            <v>117.9</v>
          </cell>
          <cell r="K265">
            <v>22.401</v>
          </cell>
          <cell r="L265">
            <v>4.641</v>
          </cell>
          <cell r="M265">
            <v>140.30099999999999</v>
          </cell>
        </row>
        <row r="266">
          <cell r="A266" t="str">
            <v>25.6</v>
          </cell>
          <cell r="B266" t="str">
            <v>Placa de Dependência Pictograma_ 200X200</v>
          </cell>
          <cell r="C266" t="str">
            <v>un</v>
          </cell>
          <cell r="D266">
            <v>12</v>
          </cell>
          <cell r="E266">
            <v>1.3</v>
          </cell>
          <cell r="F266">
            <v>38</v>
          </cell>
          <cell r="G266">
            <v>39.299999999999997</v>
          </cell>
          <cell r="H266">
            <v>15.600000000000001</v>
          </cell>
          <cell r="I266">
            <v>456</v>
          </cell>
          <cell r="J266">
            <v>471.6</v>
          </cell>
          <cell r="K266">
            <v>89.603999999999999</v>
          </cell>
          <cell r="L266">
            <v>18.564</v>
          </cell>
          <cell r="M266">
            <v>561.20399999999995</v>
          </cell>
        </row>
        <row r="267">
          <cell r="A267" t="str">
            <v>25.7</v>
          </cell>
          <cell r="B267" t="str">
            <v>Placa de Elevador/ Placa de Porta_ 150X350</v>
          </cell>
          <cell r="C267" t="str">
            <v>un</v>
          </cell>
          <cell r="D267">
            <v>9</v>
          </cell>
          <cell r="E267">
            <v>1.3</v>
          </cell>
          <cell r="F267">
            <v>65</v>
          </cell>
          <cell r="G267">
            <v>66.3</v>
          </cell>
          <cell r="H267">
            <v>11.700000000000001</v>
          </cell>
          <cell r="I267">
            <v>585</v>
          </cell>
          <cell r="J267">
            <v>596.70000000000005</v>
          </cell>
          <cell r="K267">
            <v>113.373</v>
          </cell>
          <cell r="L267">
            <v>13.923</v>
          </cell>
          <cell r="M267">
            <v>710.07299999999998</v>
          </cell>
        </row>
        <row r="268">
          <cell r="A268" t="str">
            <v>25.8</v>
          </cell>
          <cell r="B268" t="str">
            <v>Placa Diretório de Andar _ 550X550</v>
          </cell>
          <cell r="C268" t="str">
            <v>un</v>
          </cell>
          <cell r="D268">
            <v>3</v>
          </cell>
          <cell r="E268">
            <v>1.3</v>
          </cell>
          <cell r="F268">
            <v>400</v>
          </cell>
          <cell r="G268">
            <v>401.3</v>
          </cell>
          <cell r="H268">
            <v>3.9000000000000004</v>
          </cell>
          <cell r="I268">
            <v>1200</v>
          </cell>
          <cell r="J268">
            <v>1203.9000000000001</v>
          </cell>
          <cell r="K268">
            <v>228.74100000000001</v>
          </cell>
          <cell r="L268">
            <v>4.641</v>
          </cell>
          <cell r="M268">
            <v>1432.6410000000001</v>
          </cell>
        </row>
        <row r="269">
          <cell r="A269" t="str">
            <v>25.9</v>
          </cell>
          <cell r="B269" t="str">
            <v>Adesivo de sinalização dos assentos preferências</v>
          </cell>
          <cell r="C269" t="str">
            <v>un</v>
          </cell>
          <cell r="D269">
            <v>2</v>
          </cell>
          <cell r="E269">
            <v>0.65</v>
          </cell>
          <cell r="F269">
            <v>17</v>
          </cell>
          <cell r="G269">
            <v>17.649999999999999</v>
          </cell>
          <cell r="H269">
            <v>1.3</v>
          </cell>
          <cell r="I269">
            <v>34</v>
          </cell>
          <cell r="J269">
            <v>35.299999999999997</v>
          </cell>
          <cell r="K269">
            <v>6.7069999999999999</v>
          </cell>
          <cell r="L269">
            <v>1.5469999999999999</v>
          </cell>
          <cell r="M269">
            <v>42.006999999999998</v>
          </cell>
        </row>
        <row r="270">
          <cell r="A270" t="str">
            <v>25.10</v>
          </cell>
          <cell r="B270" t="str">
            <v>Placa de Recepção_380X550</v>
          </cell>
          <cell r="C270" t="str">
            <v>un</v>
          </cell>
          <cell r="D270">
            <v>3</v>
          </cell>
          <cell r="E270">
            <v>4.2250000000000005</v>
          </cell>
          <cell r="F270">
            <v>418</v>
          </cell>
          <cell r="G270">
            <v>422.22500000000002</v>
          </cell>
          <cell r="H270">
            <v>12.675000000000001</v>
          </cell>
          <cell r="I270">
            <v>1254</v>
          </cell>
          <cell r="J270">
            <v>1266.675</v>
          </cell>
          <cell r="K270">
            <v>240.66825</v>
          </cell>
          <cell r="L270">
            <v>15.08325</v>
          </cell>
          <cell r="M270">
            <v>1507.3432499999999</v>
          </cell>
        </row>
        <row r="271">
          <cell r="A271" t="str">
            <v>25.11</v>
          </cell>
          <cell r="B271" t="str">
            <v>Sinalização da área de espera para cadeirante no piso -  picotograma em policarbonato</v>
          </cell>
          <cell r="C271" t="str">
            <v>un</v>
          </cell>
          <cell r="D271">
            <v>2</v>
          </cell>
          <cell r="E271">
            <v>4.2250000000000005</v>
          </cell>
          <cell r="F271">
            <v>600</v>
          </cell>
          <cell r="G271">
            <v>604.22500000000002</v>
          </cell>
          <cell r="H271">
            <v>8.4500000000000011</v>
          </cell>
          <cell r="I271">
            <v>1200</v>
          </cell>
          <cell r="J271">
            <v>1208.45</v>
          </cell>
          <cell r="K271">
            <v>229.60550000000001</v>
          </cell>
          <cell r="L271">
            <v>10.0555</v>
          </cell>
          <cell r="M271">
            <v>1438.0554999999999</v>
          </cell>
        </row>
        <row r="272">
          <cell r="E272">
            <v>0</v>
          </cell>
        </row>
        <row r="273">
          <cell r="A273" t="str">
            <v>26</v>
          </cell>
          <cell r="B273" t="str">
            <v>CARENAGENS AUTO ATENDIMENTO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B274" t="str">
            <v>Serviço não previsto para esta obra.</v>
          </cell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 t="str">
            <v>27</v>
          </cell>
          <cell r="B275" t="str">
            <v>ADMINISTRAÇÃO DE OBRA</v>
          </cell>
          <cell r="H275">
            <v>12657.5</v>
          </cell>
          <cell r="I275">
            <v>0</v>
          </cell>
          <cell r="J275">
            <v>12657.5</v>
          </cell>
          <cell r="K275">
            <v>2404.9250000000002</v>
          </cell>
          <cell r="L275">
            <v>15062.424999999999</v>
          </cell>
          <cell r="M275">
            <v>15062.424999999999</v>
          </cell>
        </row>
        <row r="276">
          <cell r="A276" t="str">
            <v>27.01</v>
          </cell>
          <cell r="B276" t="str">
            <v>Engenheiro</v>
          </cell>
          <cell r="C276" t="str">
            <v>h</v>
          </cell>
          <cell r="D276">
            <v>250</v>
          </cell>
          <cell r="E276">
            <v>28.73</v>
          </cell>
          <cell r="F276">
            <v>0</v>
          </cell>
          <cell r="G276">
            <v>28.73</v>
          </cell>
          <cell r="H276">
            <v>7182.5</v>
          </cell>
          <cell r="I276">
            <v>0</v>
          </cell>
          <cell r="J276">
            <v>7182.5</v>
          </cell>
          <cell r="K276">
            <v>1364.675</v>
          </cell>
          <cell r="L276">
            <v>8547.1749999999993</v>
          </cell>
          <cell r="M276">
            <v>8547.1749999999993</v>
          </cell>
        </row>
        <row r="277">
          <cell r="A277" t="str">
            <v>27.02</v>
          </cell>
          <cell r="B277" t="str">
            <v>Encarregado Geral da obra</v>
          </cell>
          <cell r="C277" t="str">
            <v>h</v>
          </cell>
          <cell r="D277">
            <v>730</v>
          </cell>
          <cell r="E277">
            <v>7.5</v>
          </cell>
          <cell r="F277">
            <v>0</v>
          </cell>
          <cell r="G277">
            <v>7.5</v>
          </cell>
          <cell r="H277">
            <v>5475</v>
          </cell>
          <cell r="I277">
            <v>0</v>
          </cell>
          <cell r="J277">
            <v>5475</v>
          </cell>
          <cell r="K277">
            <v>1040.25</v>
          </cell>
          <cell r="L277">
            <v>6515.25</v>
          </cell>
          <cell r="M277">
            <v>6515.25</v>
          </cell>
        </row>
        <row r="278">
          <cell r="B278" t="str">
            <v>TOTAL GERAL</v>
          </cell>
          <cell r="H278">
            <v>28962.476512500001</v>
          </cell>
          <cell r="I278">
            <v>261413.78483350002</v>
          </cell>
          <cell r="J278">
            <v>290376.26134599996</v>
          </cell>
          <cell r="K278">
            <v>55171.489655739999</v>
          </cell>
          <cell r="L278">
            <v>34465.347049875003</v>
          </cell>
          <cell r="M278">
            <v>345547.75100173993</v>
          </cell>
        </row>
        <row r="279">
          <cell r="A279" t="str">
            <v>MÃO DE OBRA COM BDI</v>
          </cell>
          <cell r="C279" t="str">
            <v>R$</v>
          </cell>
          <cell r="D279">
            <v>34465.347049875003</v>
          </cell>
        </row>
        <row r="280">
          <cell r="A280" t="str">
            <v>MATERIAIS COM BDI</v>
          </cell>
          <cell r="C280" t="str">
            <v>R$</v>
          </cell>
          <cell r="D280">
            <v>311082.40395186492</v>
          </cell>
        </row>
        <row r="281">
          <cell r="A281" t="str">
            <v>VALOR TOTAL COM BDI</v>
          </cell>
          <cell r="C281" t="str">
            <v>R$</v>
          </cell>
          <cell r="D281">
            <v>345547.75100173993</v>
          </cell>
        </row>
        <row r="282">
          <cell r="A282" t="str">
            <v>RESPONSÁVEL TÉCNICO</v>
          </cell>
        </row>
        <row r="284">
          <cell r="A284" t="str">
            <v>DATA</v>
          </cell>
          <cell r="B284">
            <v>40148</v>
          </cell>
        </row>
        <row r="285">
          <cell r="A285" t="str">
            <v>RESPONSÁVEL TÉCNICO</v>
          </cell>
        </row>
        <row r="286">
          <cell r="A286" t="str">
            <v>ENG.MARIANA MORAES MARTINS ARRUDA</v>
          </cell>
          <cell r="C286" t="str">
            <v>REG. Nº 11163/D CREA/GO</v>
          </cell>
        </row>
        <row r="287">
          <cell r="A287" t="str">
            <v>CMM CONSTRUTORA MORAES MARTINS LTDA - CNPJ 05.378.515/0001-43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024/2008</v>
          </cell>
          <cell r="E6" t="str">
            <v>PRAZO DA OBRA:</v>
          </cell>
          <cell r="H6">
            <v>100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AG. ANÁPOLIS/GO</v>
          </cell>
          <cell r="E8" t="str">
            <v>SR NORTE DE GOIÁS</v>
          </cell>
          <cell r="I8" t="str">
            <v>Área de Construção:</v>
          </cell>
          <cell r="K8">
            <v>2236.36</v>
          </cell>
          <cell r="L8" t="str">
            <v>m²</v>
          </cell>
        </row>
        <row r="9">
          <cell r="A9" t="e">
            <v>#REF!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0</v>
          </cell>
          <cell r="L14">
            <v>760</v>
          </cell>
          <cell r="M14">
            <v>1525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0</v>
          </cell>
          <cell r="L15">
            <v>750</v>
          </cell>
          <cell r="M15">
            <v>750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0</v>
          </cell>
          <cell r="L16">
            <v>0</v>
          </cell>
          <cell r="M16">
            <v>600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0</v>
          </cell>
          <cell r="L17">
            <v>10</v>
          </cell>
          <cell r="M17">
            <v>175</v>
          </cell>
        </row>
        <row r="18">
          <cell r="A18" t="str">
            <v>02 P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7364.3099999999995</v>
          </cell>
          <cell r="I28">
            <v>34186.132899999997</v>
          </cell>
          <cell r="J28">
            <v>41550.442900000002</v>
          </cell>
          <cell r="K28">
            <v>0</v>
          </cell>
          <cell r="L28">
            <v>7364.3099999999995</v>
          </cell>
          <cell r="M28">
            <v>41550.442900000002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94.36</v>
          </cell>
          <cell r="F35">
            <v>543.36</v>
          </cell>
          <cell r="G35">
            <v>637.72</v>
          </cell>
          <cell r="H35">
            <v>7364.3099999999995</v>
          </cell>
          <cell r="I35">
            <v>34186.132899999997</v>
          </cell>
          <cell r="J35">
            <v>41550.442900000002</v>
          </cell>
          <cell r="K35">
            <v>0</v>
          </cell>
          <cell r="L35">
            <v>7364.3099999999995</v>
          </cell>
          <cell r="M35">
            <v>41550.442900000002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126.26</v>
          </cell>
          <cell r="E36">
            <v>19.5</v>
          </cell>
          <cell r="F36">
            <v>53.54</v>
          </cell>
          <cell r="G36">
            <v>73.039999999999992</v>
          </cell>
          <cell r="H36">
            <v>2462.0700000000002</v>
          </cell>
          <cell r="I36">
            <v>6759.9603999999999</v>
          </cell>
          <cell r="J36">
            <v>9222.0303999999996</v>
          </cell>
          <cell r="K36">
            <v>0</v>
          </cell>
          <cell r="L36">
            <v>2462.0700000000002</v>
          </cell>
          <cell r="M36">
            <v>9222.0303999999996</v>
          </cell>
        </row>
        <row r="37">
          <cell r="A37" t="str">
            <v>07.03.02</v>
          </cell>
          <cell r="B37" t="str">
            <v>Divisória BP Plus Cristal padrão CAIXA h=1,60m</v>
          </cell>
          <cell r="C37" t="str">
            <v>m²</v>
          </cell>
          <cell r="D37">
            <v>12.21</v>
          </cell>
          <cell r="E37">
            <v>15.5</v>
          </cell>
          <cell r="F37">
            <v>90.5</v>
          </cell>
          <cell r="G37">
            <v>106</v>
          </cell>
          <cell r="H37">
            <v>189.25500000000002</v>
          </cell>
          <cell r="I37">
            <v>1105.0050000000001</v>
          </cell>
          <cell r="J37">
            <v>1294.2600000000002</v>
          </cell>
          <cell r="K37">
            <v>0</v>
          </cell>
          <cell r="L37">
            <v>189.25500000000002</v>
          </cell>
          <cell r="M37">
            <v>1294.2600000000002</v>
          </cell>
        </row>
        <row r="38">
          <cell r="A38" t="str">
            <v>07.03.03</v>
          </cell>
          <cell r="B38" t="str">
            <v>Divisória BP Plus Cristal padrão CAIXA h=2,10m</v>
          </cell>
          <cell r="C38" t="str">
            <v>m²</v>
          </cell>
          <cell r="D38">
            <v>174.95</v>
          </cell>
          <cell r="E38">
            <v>16.5</v>
          </cell>
          <cell r="F38">
            <v>85.64</v>
          </cell>
          <cell r="G38">
            <v>102.14</v>
          </cell>
          <cell r="H38">
            <v>2886.6749999999997</v>
          </cell>
          <cell r="I38">
            <v>14982.717999999999</v>
          </cell>
          <cell r="J38">
            <v>17869.393</v>
          </cell>
          <cell r="K38">
            <v>0</v>
          </cell>
          <cell r="L38">
            <v>2886.6749999999997</v>
          </cell>
          <cell r="M38">
            <v>17869.393</v>
          </cell>
        </row>
        <row r="39">
          <cell r="A39" t="str">
            <v>07.03.04</v>
          </cell>
          <cell r="B39" t="str">
            <v>Divisória BP Plus Cristal padrão CAIXA h=3,00m</v>
          </cell>
          <cell r="C39" t="str">
            <v>m²</v>
          </cell>
          <cell r="D39">
            <v>95.19</v>
          </cell>
          <cell r="E39">
            <v>15.5</v>
          </cell>
          <cell r="F39">
            <v>87.5</v>
          </cell>
          <cell r="G39">
            <v>103</v>
          </cell>
          <cell r="H39">
            <v>1475.4449999999999</v>
          </cell>
          <cell r="I39">
            <v>8329.125</v>
          </cell>
          <cell r="J39">
            <v>9804.57</v>
          </cell>
          <cell r="K39">
            <v>0</v>
          </cell>
          <cell r="L39">
            <v>1475.4449999999999</v>
          </cell>
          <cell r="M39">
            <v>9804.57</v>
          </cell>
        </row>
        <row r="40">
          <cell r="A40" t="str">
            <v>07.03.05</v>
          </cell>
          <cell r="B40" t="str">
            <v>Divisória BP Plus Cristal padrão CAIXA h=2,10m mista cega/vidro</v>
          </cell>
          <cell r="C40" t="str">
            <v>m²</v>
          </cell>
          <cell r="D40">
            <v>12.35</v>
          </cell>
          <cell r="E40">
            <v>19.5</v>
          </cell>
          <cell r="F40">
            <v>95.27</v>
          </cell>
          <cell r="G40">
            <v>114.77</v>
          </cell>
          <cell r="H40">
            <v>240.82499999999999</v>
          </cell>
          <cell r="I40">
            <v>1176.5844999999999</v>
          </cell>
          <cell r="J40">
            <v>1417.4095</v>
          </cell>
          <cell r="K40">
            <v>0</v>
          </cell>
          <cell r="L40">
            <v>240.82499999999999</v>
          </cell>
          <cell r="M40">
            <v>1417.4095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14</v>
          </cell>
          <cell r="E41">
            <v>7.86</v>
          </cell>
          <cell r="F41">
            <v>130.91</v>
          </cell>
          <cell r="G41">
            <v>138.77000000000001</v>
          </cell>
          <cell r="H41">
            <v>110.04</v>
          </cell>
          <cell r="I41">
            <v>1832.74</v>
          </cell>
          <cell r="J41">
            <v>1942.78</v>
          </cell>
          <cell r="K41">
            <v>0</v>
          </cell>
          <cell r="L41">
            <v>110.04</v>
          </cell>
          <cell r="M41">
            <v>1942.78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74.800000000000011</v>
          </cell>
          <cell r="I42">
            <v>231</v>
          </cell>
          <cell r="J42">
            <v>305.8</v>
          </cell>
          <cell r="K42">
            <v>0</v>
          </cell>
          <cell r="L42">
            <v>74.800000000000011</v>
          </cell>
          <cell r="M42">
            <v>305.8</v>
          </cell>
        </row>
        <row r="43">
          <cell r="A43" t="str">
            <v>08.01</v>
          </cell>
          <cell r="B43" t="str">
            <v>Porta lisa 80x210 com portal e alisar</v>
          </cell>
          <cell r="C43" t="str">
            <v>un</v>
          </cell>
          <cell r="D43">
            <v>1</v>
          </cell>
          <cell r="E43">
            <v>50</v>
          </cell>
          <cell r="F43">
            <v>148.1</v>
          </cell>
          <cell r="G43">
            <v>198.1</v>
          </cell>
          <cell r="H43">
            <v>50</v>
          </cell>
          <cell r="I43">
            <v>148.1</v>
          </cell>
          <cell r="J43">
            <v>198.1</v>
          </cell>
          <cell r="K43">
            <v>0</v>
          </cell>
          <cell r="L43">
            <v>50</v>
          </cell>
          <cell r="M43">
            <v>198.1</v>
          </cell>
        </row>
        <row r="44">
          <cell r="A44" t="str">
            <v>08.02</v>
          </cell>
          <cell r="B44" t="str">
            <v>Fechadura cromada tipo alavanca ref. Lafonte 6236 I /8766- I18 Imab</v>
          </cell>
          <cell r="C44" t="str">
            <v>un</v>
          </cell>
          <cell r="D44">
            <v>1</v>
          </cell>
          <cell r="E44">
            <v>7.1</v>
          </cell>
          <cell r="F44">
            <v>70</v>
          </cell>
          <cell r="G44">
            <v>77.099999999999994</v>
          </cell>
          <cell r="H44">
            <v>7.1</v>
          </cell>
          <cell r="I44">
            <v>70</v>
          </cell>
          <cell r="J44">
            <v>77.099999999999994</v>
          </cell>
          <cell r="K44">
            <v>0</v>
          </cell>
          <cell r="L44">
            <v>7.1</v>
          </cell>
          <cell r="M44">
            <v>77.099999999999994</v>
          </cell>
        </row>
        <row r="45">
          <cell r="A45" t="str">
            <v>08.03</v>
          </cell>
          <cell r="B45" t="str">
            <v>Dobradiça 3"x3 1/2" cromada</v>
          </cell>
          <cell r="C45" t="str">
            <v>un</v>
          </cell>
          <cell r="D45">
            <v>3</v>
          </cell>
          <cell r="E45">
            <v>5.9</v>
          </cell>
          <cell r="F45">
            <v>4.3</v>
          </cell>
          <cell r="G45">
            <v>10.199999999999999</v>
          </cell>
          <cell r="H45">
            <v>17.700000000000003</v>
          </cell>
          <cell r="I45">
            <v>12.899999999999999</v>
          </cell>
          <cell r="J45">
            <v>30.6</v>
          </cell>
          <cell r="K45">
            <v>0</v>
          </cell>
          <cell r="L45">
            <v>17.700000000000003</v>
          </cell>
          <cell r="M45">
            <v>30.6</v>
          </cell>
        </row>
        <row r="46">
          <cell r="A46" t="str">
            <v xml:space="preserve">09 </v>
          </cell>
          <cell r="B46" t="str">
            <v>ESQUADRIAS METÁLICAS</v>
          </cell>
          <cell r="H46">
            <v>18.48</v>
          </cell>
          <cell r="I46">
            <v>385.94</v>
          </cell>
          <cell r="J46">
            <v>404.42</v>
          </cell>
          <cell r="K46">
            <v>0</v>
          </cell>
          <cell r="L46">
            <v>18.48</v>
          </cell>
          <cell r="M46">
            <v>404.42</v>
          </cell>
        </row>
        <row r="47">
          <cell r="A47" t="str">
            <v>09.01</v>
          </cell>
          <cell r="B47" t="str">
            <v>Esquadria em alumínio anodizado E7 165X250 fixa</v>
          </cell>
          <cell r="C47" t="str">
            <v>un</v>
          </cell>
          <cell r="D47">
            <v>1</v>
          </cell>
          <cell r="E47">
            <v>18.48</v>
          </cell>
          <cell r="F47">
            <v>385.94</v>
          </cell>
          <cell r="G47">
            <v>404.42</v>
          </cell>
          <cell r="H47">
            <v>18.48</v>
          </cell>
          <cell r="I47">
            <v>385.94</v>
          </cell>
          <cell r="J47">
            <v>404.42</v>
          </cell>
          <cell r="K47">
            <v>0</v>
          </cell>
          <cell r="L47">
            <v>18.48</v>
          </cell>
          <cell r="M47">
            <v>404.42</v>
          </cell>
        </row>
        <row r="48">
          <cell r="A48" t="str">
            <v>10</v>
          </cell>
          <cell r="B48" t="str">
            <v>VIDROS/FERRAGEM/ PELÍCULA</v>
          </cell>
          <cell r="H48">
            <v>6875.7450000000008</v>
          </cell>
          <cell r="I48">
            <v>26469.379900000004</v>
          </cell>
          <cell r="J48">
            <v>33345.124899999995</v>
          </cell>
          <cell r="K48">
            <v>0</v>
          </cell>
          <cell r="L48">
            <v>6875.7450000000008</v>
          </cell>
          <cell r="M48">
            <v>33345.124899999995</v>
          </cell>
        </row>
        <row r="49">
          <cell r="A49" t="str">
            <v>10-A</v>
          </cell>
          <cell r="B49" t="str">
            <v>VIDROS/FERRAGEM/ PELÍCULA - IMPLANTAÇÃO NOVA AGÊNCIA</v>
          </cell>
          <cell r="H49">
            <v>4733.723</v>
          </cell>
          <cell r="I49">
            <v>18773.335900000002</v>
          </cell>
          <cell r="J49">
            <v>23507.058899999993</v>
          </cell>
          <cell r="K49">
            <v>0</v>
          </cell>
          <cell r="L49">
            <v>4733.723</v>
          </cell>
          <cell r="M49">
            <v>23507.058899999993</v>
          </cell>
        </row>
        <row r="50">
          <cell r="A50" t="str">
            <v>10.01</v>
          </cell>
          <cell r="B50" t="str">
            <v>Fornecimento e instalação de vidro temperado 10mm - Auto Atendimento</v>
          </cell>
          <cell r="C50" t="str">
            <v>m²</v>
          </cell>
          <cell r="D50">
            <v>80.73</v>
          </cell>
          <cell r="E50">
            <v>35.5</v>
          </cell>
          <cell r="F50">
            <v>130</v>
          </cell>
          <cell r="G50">
            <v>165.5</v>
          </cell>
          <cell r="H50">
            <v>2865.915</v>
          </cell>
          <cell r="I50">
            <v>10494.9</v>
          </cell>
          <cell r="J50">
            <v>13360.814999999999</v>
          </cell>
          <cell r="K50">
            <v>0</v>
          </cell>
          <cell r="L50">
            <v>2865.915</v>
          </cell>
          <cell r="M50">
            <v>13360.814999999999</v>
          </cell>
        </row>
        <row r="51">
          <cell r="A51" t="str">
            <v>10.02</v>
          </cell>
          <cell r="B51" t="str">
            <v>Fornecimento e instalação de vidro temperado 10mm - Fachada</v>
          </cell>
          <cell r="C51" t="str">
            <v>m²</v>
          </cell>
          <cell r="D51">
            <v>11.1</v>
          </cell>
          <cell r="E51">
            <v>35.5</v>
          </cell>
          <cell r="F51">
            <v>130</v>
          </cell>
          <cell r="G51">
            <v>165.5</v>
          </cell>
          <cell r="H51">
            <v>394.05</v>
          </cell>
          <cell r="I51">
            <v>1443</v>
          </cell>
          <cell r="J51">
            <v>1837.05</v>
          </cell>
          <cell r="K51">
            <v>0</v>
          </cell>
          <cell r="L51">
            <v>394.05</v>
          </cell>
          <cell r="M51">
            <v>1837.05</v>
          </cell>
        </row>
        <row r="52">
          <cell r="A52" t="str">
            <v>10.03</v>
          </cell>
          <cell r="B52" t="str">
            <v>Fornecimento e instalação de estrutura em perfis metalon (Auto Atendimento)</v>
          </cell>
          <cell r="C52" t="str">
            <v>m²</v>
          </cell>
          <cell r="D52">
            <v>80.73</v>
          </cell>
          <cell r="E52">
            <v>8.4</v>
          </cell>
          <cell r="F52">
            <v>23.63</v>
          </cell>
          <cell r="G52">
            <v>32.03</v>
          </cell>
          <cell r="H52">
            <v>678.13200000000006</v>
          </cell>
          <cell r="I52">
            <v>1907.6499000000001</v>
          </cell>
          <cell r="J52">
            <v>2585.7819</v>
          </cell>
          <cell r="K52">
            <v>0</v>
          </cell>
          <cell r="L52">
            <v>678.13200000000006</v>
          </cell>
          <cell r="M52">
            <v>2585.7819</v>
          </cell>
        </row>
        <row r="53">
          <cell r="A53" t="str">
            <v>10.04</v>
          </cell>
          <cell r="B53" t="str">
            <v xml:space="preserve">Pivô superior/lateral ref.: SM-1001 (Macho) Dorma </v>
          </cell>
          <cell r="C53" t="str">
            <v>un</v>
          </cell>
          <cell r="D53">
            <v>3</v>
          </cell>
          <cell r="E53">
            <v>1.55</v>
          </cell>
          <cell r="F53">
            <v>5.75</v>
          </cell>
          <cell r="G53">
            <v>7.3</v>
          </cell>
          <cell r="H53">
            <v>4.6500000000000004</v>
          </cell>
          <cell r="I53">
            <v>17.25</v>
          </cell>
          <cell r="J53">
            <v>21.9</v>
          </cell>
          <cell r="K53">
            <v>0</v>
          </cell>
          <cell r="L53">
            <v>4.6500000000000004</v>
          </cell>
          <cell r="M53">
            <v>21.9</v>
          </cell>
        </row>
        <row r="54">
          <cell r="A54" t="str">
            <v>10.05</v>
          </cell>
          <cell r="B54" t="str">
            <v xml:space="preserve">Dobradiça inferior c/ capa ref.: SM-1010 Dorma </v>
          </cell>
          <cell r="C54" t="str">
            <v>un</v>
          </cell>
          <cell r="D54">
            <v>6</v>
          </cell>
          <cell r="E54">
            <v>2.5499999999999998</v>
          </cell>
          <cell r="F54">
            <v>42.55</v>
          </cell>
          <cell r="G54">
            <v>45.099999999999994</v>
          </cell>
          <cell r="H54">
            <v>15.299999999999999</v>
          </cell>
          <cell r="I54">
            <v>255.29999999999998</v>
          </cell>
          <cell r="J54">
            <v>270.59999999999997</v>
          </cell>
          <cell r="K54">
            <v>0</v>
          </cell>
          <cell r="L54">
            <v>15.299999999999999</v>
          </cell>
          <cell r="M54">
            <v>270.59999999999997</v>
          </cell>
        </row>
        <row r="55">
          <cell r="A55" t="str">
            <v>10.06</v>
          </cell>
          <cell r="B55" t="str">
            <v xml:space="preserve">Dobradiça superior c/ capa ref.: SM-1020 Dorma </v>
          </cell>
          <cell r="C55" t="str">
            <v>un</v>
          </cell>
          <cell r="D55">
            <v>6</v>
          </cell>
          <cell r="E55">
            <v>2.5499999999999998</v>
          </cell>
          <cell r="F55">
            <v>28.75</v>
          </cell>
          <cell r="G55">
            <v>31.3</v>
          </cell>
          <cell r="H55">
            <v>15.299999999999999</v>
          </cell>
          <cell r="I55">
            <v>172.5</v>
          </cell>
          <cell r="J55">
            <v>187.8</v>
          </cell>
          <cell r="K55">
            <v>0</v>
          </cell>
          <cell r="L55">
            <v>15.299999999999999</v>
          </cell>
          <cell r="M55">
            <v>187.8</v>
          </cell>
        </row>
        <row r="56">
          <cell r="A56" t="str">
            <v>10.07</v>
          </cell>
          <cell r="B56" t="str">
            <v xml:space="preserve">Suporte de batente com pivô c/ capa ref.: SM-1030 Dorma </v>
          </cell>
          <cell r="C56" t="str">
            <v>un</v>
          </cell>
          <cell r="D56">
            <v>3</v>
          </cell>
          <cell r="E56">
            <v>3.2</v>
          </cell>
          <cell r="F56">
            <v>41.4</v>
          </cell>
          <cell r="G56">
            <v>44.6</v>
          </cell>
          <cell r="H56">
            <v>9.6000000000000014</v>
          </cell>
          <cell r="I56">
            <v>124.19999999999999</v>
          </cell>
          <cell r="J56">
            <v>133.79999999999998</v>
          </cell>
          <cell r="K56">
            <v>0</v>
          </cell>
          <cell r="L56">
            <v>9.6000000000000014</v>
          </cell>
          <cell r="M56">
            <v>133.79999999999998</v>
          </cell>
        </row>
        <row r="57">
          <cell r="A57" t="str">
            <v>10.08</v>
          </cell>
          <cell r="B57" t="str">
            <v xml:space="preserve">Suporte quadruplo c/ capa ref.: SM-1044 Dorma </v>
          </cell>
          <cell r="C57" t="str">
            <v>un</v>
          </cell>
          <cell r="D57">
            <v>15</v>
          </cell>
          <cell r="E57">
            <v>3.2</v>
          </cell>
          <cell r="F57">
            <v>36.799999999999997</v>
          </cell>
          <cell r="G57">
            <v>40</v>
          </cell>
          <cell r="H57">
            <v>48</v>
          </cell>
          <cell r="I57">
            <v>552</v>
          </cell>
          <cell r="J57">
            <v>600</v>
          </cell>
          <cell r="K57">
            <v>0</v>
          </cell>
          <cell r="L57">
            <v>48</v>
          </cell>
          <cell r="M57">
            <v>600</v>
          </cell>
        </row>
        <row r="58">
          <cell r="A58" t="str">
            <v>10.09</v>
          </cell>
          <cell r="B58" t="str">
            <v xml:space="preserve">Fechadura para porta c/ capa ref.: SM-1050 Dorma </v>
          </cell>
          <cell r="C58" t="str">
            <v>un</v>
          </cell>
          <cell r="D58">
            <v>4</v>
          </cell>
          <cell r="E58">
            <v>6.8</v>
          </cell>
          <cell r="F58">
            <v>62.1</v>
          </cell>
          <cell r="G58">
            <v>68.900000000000006</v>
          </cell>
          <cell r="H58">
            <v>27.2</v>
          </cell>
          <cell r="I58">
            <v>248.4</v>
          </cell>
          <cell r="J58">
            <v>275.60000000000002</v>
          </cell>
          <cell r="K58">
            <v>0</v>
          </cell>
          <cell r="L58">
            <v>27.2</v>
          </cell>
          <cell r="M58">
            <v>275.60000000000002</v>
          </cell>
        </row>
        <row r="59">
          <cell r="A59" t="str">
            <v>10.10</v>
          </cell>
          <cell r="B59" t="str">
            <v xml:space="preserve">Contrafechadura para porta c/ capa ref.: SM-1051 Dorma </v>
          </cell>
          <cell r="C59" t="str">
            <v>un</v>
          </cell>
          <cell r="D59">
            <v>1</v>
          </cell>
          <cell r="E59">
            <v>6.8</v>
          </cell>
          <cell r="F59">
            <v>36.799999999999997</v>
          </cell>
          <cell r="G59">
            <v>43.599999999999994</v>
          </cell>
          <cell r="H59">
            <v>6.8</v>
          </cell>
          <cell r="I59">
            <v>36.799999999999997</v>
          </cell>
          <cell r="J59">
            <v>43.599999999999994</v>
          </cell>
          <cell r="K59">
            <v>0</v>
          </cell>
          <cell r="L59">
            <v>6.8</v>
          </cell>
          <cell r="M59">
            <v>43.599999999999994</v>
          </cell>
        </row>
        <row r="60">
          <cell r="A60" t="str">
            <v>10.11</v>
          </cell>
          <cell r="B60" t="str">
            <v xml:space="preserve">Espelho de fechadura para alvenaria  ref.: SM-1052 Dorma </v>
          </cell>
          <cell r="C60" t="str">
            <v>un</v>
          </cell>
          <cell r="D60">
            <v>3</v>
          </cell>
          <cell r="E60">
            <v>1.55</v>
          </cell>
          <cell r="F60">
            <v>2.2999999999999998</v>
          </cell>
          <cell r="G60">
            <v>3.8499999999999996</v>
          </cell>
          <cell r="H60">
            <v>4.6500000000000004</v>
          </cell>
          <cell r="I60">
            <v>6.8999999999999995</v>
          </cell>
          <cell r="J60">
            <v>11.55</v>
          </cell>
          <cell r="K60">
            <v>0</v>
          </cell>
          <cell r="L60">
            <v>4.6500000000000004</v>
          </cell>
          <cell r="M60">
            <v>11.55</v>
          </cell>
        </row>
        <row r="61">
          <cell r="A61" t="str">
            <v>10.12</v>
          </cell>
          <cell r="B61" t="str">
            <v xml:space="preserve">Trinco de piso c/ capa ref.: SM-1060 Dorma </v>
          </cell>
          <cell r="C61" t="str">
            <v>un</v>
          </cell>
          <cell r="D61">
            <v>2</v>
          </cell>
          <cell r="E61">
            <v>6.8</v>
          </cell>
          <cell r="F61">
            <v>56.35</v>
          </cell>
          <cell r="G61">
            <v>63.15</v>
          </cell>
          <cell r="H61">
            <v>13.6</v>
          </cell>
          <cell r="I61">
            <v>112.7</v>
          </cell>
          <cell r="J61">
            <v>126.3</v>
          </cell>
          <cell r="K61">
            <v>0</v>
          </cell>
          <cell r="L61">
            <v>13.6</v>
          </cell>
          <cell r="M61">
            <v>126.3</v>
          </cell>
        </row>
        <row r="62">
          <cell r="A62" t="str">
            <v>10.13</v>
          </cell>
          <cell r="B62" t="str">
            <v xml:space="preserve">Espelho para trinco de piso ref.: SM-1061 Dorma </v>
          </cell>
          <cell r="C62" t="str">
            <v>un</v>
          </cell>
          <cell r="D62">
            <v>2</v>
          </cell>
          <cell r="E62">
            <v>1.55</v>
          </cell>
          <cell r="F62">
            <v>3.45</v>
          </cell>
          <cell r="G62">
            <v>5</v>
          </cell>
          <cell r="H62">
            <v>3.1</v>
          </cell>
          <cell r="I62">
            <v>6.9</v>
          </cell>
          <cell r="J62">
            <v>10</v>
          </cell>
          <cell r="K62">
            <v>0</v>
          </cell>
          <cell r="L62">
            <v>3.1</v>
          </cell>
          <cell r="M62">
            <v>10</v>
          </cell>
        </row>
        <row r="63">
          <cell r="A63" t="str">
            <v>10.14</v>
          </cell>
          <cell r="B63" t="str">
            <v xml:space="preserve">Suporte simples de canto c/ capa ref.: SM-1090 Dorma </v>
          </cell>
          <cell r="C63" t="str">
            <v>un</v>
          </cell>
          <cell r="D63">
            <v>51</v>
          </cell>
          <cell r="E63">
            <v>2.5499999999999998</v>
          </cell>
          <cell r="F63">
            <v>14.95</v>
          </cell>
          <cell r="G63">
            <v>17.5</v>
          </cell>
          <cell r="H63">
            <v>130.04999999999998</v>
          </cell>
          <cell r="I63">
            <v>762.44999999999993</v>
          </cell>
          <cell r="J63">
            <v>892.49999999999989</v>
          </cell>
          <cell r="K63">
            <v>0</v>
          </cell>
          <cell r="L63">
            <v>130.04999999999998</v>
          </cell>
          <cell r="M63">
            <v>892.49999999999989</v>
          </cell>
        </row>
        <row r="64">
          <cell r="A64" t="str">
            <v>10.15</v>
          </cell>
          <cell r="B64" t="str">
            <v xml:space="preserve">Suporte duplo vidro/alvenaria c/ capa ref.: SM-1092 Dorma </v>
          </cell>
          <cell r="C64" t="str">
            <v>un</v>
          </cell>
          <cell r="D64">
            <v>43</v>
          </cell>
          <cell r="E64">
            <v>2.5499999999999998</v>
          </cell>
          <cell r="F64">
            <v>24.15</v>
          </cell>
          <cell r="G64">
            <v>26.7</v>
          </cell>
          <cell r="H64">
            <v>109.64999999999999</v>
          </cell>
          <cell r="I64">
            <v>1038.45</v>
          </cell>
          <cell r="J64">
            <v>1148.1000000000001</v>
          </cell>
          <cell r="K64">
            <v>0</v>
          </cell>
          <cell r="L64">
            <v>109.64999999999999</v>
          </cell>
          <cell r="M64">
            <v>1148.1000000000001</v>
          </cell>
        </row>
        <row r="65">
          <cell r="A65" t="str">
            <v>10.16</v>
          </cell>
          <cell r="B65" t="str">
            <v>Puxador quadrado para porta de vidro temperado  em aço inóx</v>
          </cell>
          <cell r="C65" t="str">
            <v>cj</v>
          </cell>
          <cell r="D65">
            <v>4</v>
          </cell>
          <cell r="E65">
            <v>20</v>
          </cell>
          <cell r="F65">
            <v>180</v>
          </cell>
          <cell r="G65">
            <v>200</v>
          </cell>
          <cell r="H65">
            <v>80</v>
          </cell>
          <cell r="I65">
            <v>720</v>
          </cell>
          <cell r="J65">
            <v>800</v>
          </cell>
          <cell r="K65">
            <v>0</v>
          </cell>
          <cell r="L65">
            <v>80</v>
          </cell>
          <cell r="M65">
            <v>800</v>
          </cell>
        </row>
        <row r="66">
          <cell r="A66" t="str">
            <v>10.17</v>
          </cell>
          <cell r="B66" t="str">
            <v>Faixa de segurança adesiva c/ 10cm de altura - Jato de areia</v>
          </cell>
          <cell r="C66" t="str">
            <v>m</v>
          </cell>
          <cell r="D66">
            <v>104.04</v>
          </cell>
          <cell r="E66">
            <v>3.15</v>
          </cell>
          <cell r="F66">
            <v>8.4</v>
          </cell>
          <cell r="G66">
            <v>11.55</v>
          </cell>
          <cell r="H66">
            <v>327.726</v>
          </cell>
          <cell r="I66">
            <v>873.93600000000004</v>
          </cell>
          <cell r="J66">
            <v>1201.662</v>
          </cell>
          <cell r="K66">
            <v>0</v>
          </cell>
          <cell r="L66">
            <v>327.726</v>
          </cell>
          <cell r="M66">
            <v>1201.662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2142.0220000000004</v>
          </cell>
          <cell r="I67">
            <v>7696.0440000000008</v>
          </cell>
          <cell r="J67">
            <v>9838.0660000000007</v>
          </cell>
          <cell r="K67">
            <v>0</v>
          </cell>
          <cell r="L67">
            <v>2142.0220000000004</v>
          </cell>
          <cell r="M67">
            <v>9838.0660000000007</v>
          </cell>
        </row>
        <row r="68">
          <cell r="A68" t="str">
            <v>10.01</v>
          </cell>
          <cell r="B68" t="str">
            <v>Fornecimento e instalação de vidro temperado 10mm - Auto Atendimento</v>
          </cell>
          <cell r="C68" t="str">
            <v>m²</v>
          </cell>
          <cell r="D68">
            <v>23.46</v>
          </cell>
          <cell r="E68">
            <v>35.5</v>
          </cell>
          <cell r="F68">
            <v>130</v>
          </cell>
          <cell r="G68">
            <v>165.5</v>
          </cell>
          <cell r="H68">
            <v>832.83</v>
          </cell>
          <cell r="I68">
            <v>3049.8</v>
          </cell>
          <cell r="J68">
            <v>3882.63</v>
          </cell>
          <cell r="K68">
            <v>0</v>
          </cell>
          <cell r="L68">
            <v>832.83</v>
          </cell>
          <cell r="M68">
            <v>3882.63</v>
          </cell>
        </row>
        <row r="69">
          <cell r="A69" t="str">
            <v>10.02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23.46</v>
          </cell>
          <cell r="E69">
            <v>35.5</v>
          </cell>
          <cell r="F69">
            <v>130</v>
          </cell>
          <cell r="G69">
            <v>165.5</v>
          </cell>
          <cell r="H69">
            <v>832.83</v>
          </cell>
          <cell r="I69">
            <v>3049.8</v>
          </cell>
          <cell r="J69">
            <v>3882.63</v>
          </cell>
          <cell r="K69">
            <v>0</v>
          </cell>
          <cell r="L69">
            <v>832.83</v>
          </cell>
          <cell r="M69">
            <v>3882.63</v>
          </cell>
        </row>
        <row r="70">
          <cell r="A70" t="str">
            <v>10.14</v>
          </cell>
          <cell r="B70" t="str">
            <v xml:space="preserve">Suporte simples de canto c/ capa ref.: SM-1090 Dorma </v>
          </cell>
          <cell r="C70" t="str">
            <v>un</v>
          </cell>
          <cell r="D70">
            <v>8</v>
          </cell>
          <cell r="E70">
            <v>2.5499999999999998</v>
          </cell>
          <cell r="F70">
            <v>14.95</v>
          </cell>
          <cell r="G70">
            <v>17.5</v>
          </cell>
          <cell r="H70">
            <v>20.399999999999999</v>
          </cell>
          <cell r="I70">
            <v>119.6</v>
          </cell>
          <cell r="J70">
            <v>140</v>
          </cell>
          <cell r="K70">
            <v>0</v>
          </cell>
          <cell r="L70">
            <v>20.399999999999999</v>
          </cell>
          <cell r="M70">
            <v>140</v>
          </cell>
        </row>
        <row r="71">
          <cell r="A71" t="str">
            <v>10.15</v>
          </cell>
          <cell r="B71" t="str">
            <v xml:space="preserve">Suporte duplo vidro/alvenaria c/ capa ref.: SM-1092 Dorma </v>
          </cell>
          <cell r="C71" t="str">
            <v>un</v>
          </cell>
          <cell r="D71">
            <v>18</v>
          </cell>
          <cell r="E71">
            <v>2.5499999999999998</v>
          </cell>
          <cell r="F71">
            <v>24.15</v>
          </cell>
          <cell r="G71">
            <v>26.7</v>
          </cell>
          <cell r="H71">
            <v>45.9</v>
          </cell>
          <cell r="I71">
            <v>434.7</v>
          </cell>
          <cell r="J71">
            <v>480.59999999999997</v>
          </cell>
          <cell r="K71">
            <v>0</v>
          </cell>
          <cell r="L71">
            <v>45.9</v>
          </cell>
          <cell r="M71">
            <v>480.59999999999997</v>
          </cell>
        </row>
        <row r="72">
          <cell r="A72" t="str">
            <v>10.19</v>
          </cell>
          <cell r="B72" t="str">
            <v>Trilho superior em alumínio anodizado natural para vidro 10mm</v>
          </cell>
          <cell r="C72" t="str">
            <v>br</v>
          </cell>
          <cell r="D72">
            <v>2</v>
          </cell>
          <cell r="E72">
            <v>47.92</v>
          </cell>
          <cell r="F72">
            <v>119.8</v>
          </cell>
          <cell r="G72">
            <v>167.72</v>
          </cell>
          <cell r="H72">
            <v>95.84</v>
          </cell>
          <cell r="I72">
            <v>239.6</v>
          </cell>
          <cell r="J72">
            <v>335.44</v>
          </cell>
          <cell r="K72">
            <v>0</v>
          </cell>
          <cell r="L72">
            <v>95.84</v>
          </cell>
          <cell r="M72">
            <v>335.44</v>
          </cell>
        </row>
        <row r="73">
          <cell r="A73" t="str">
            <v>10.20</v>
          </cell>
          <cell r="B73" t="str">
            <v>Capa para trilho superior em alumínio anodizado natural para vidro 10mm</v>
          </cell>
          <cell r="C73" t="str">
            <v>br</v>
          </cell>
          <cell r="D73">
            <v>2</v>
          </cell>
          <cell r="E73">
            <v>19.32</v>
          </cell>
          <cell r="F73">
            <v>48.3</v>
          </cell>
          <cell r="G73">
            <v>67.62</v>
          </cell>
          <cell r="H73">
            <v>38.64</v>
          </cell>
          <cell r="I73">
            <v>96.6</v>
          </cell>
          <cell r="J73">
            <v>135.24</v>
          </cell>
          <cell r="K73">
            <v>0</v>
          </cell>
          <cell r="L73">
            <v>38.64</v>
          </cell>
          <cell r="M73">
            <v>135.24</v>
          </cell>
        </row>
        <row r="74">
          <cell r="A74" t="str">
            <v>10.21</v>
          </cell>
          <cell r="B74" t="str">
            <v>Trilho inferior em alumínio anodizado natural para vidro 10mm</v>
          </cell>
          <cell r="C74" t="str">
            <v>br</v>
          </cell>
          <cell r="D74">
            <v>2</v>
          </cell>
          <cell r="E74">
            <v>24.380000000000003</v>
          </cell>
          <cell r="F74">
            <v>60.95</v>
          </cell>
          <cell r="G74">
            <v>85.330000000000013</v>
          </cell>
          <cell r="H74">
            <v>48.760000000000005</v>
          </cell>
          <cell r="I74">
            <v>121.9</v>
          </cell>
          <cell r="J74">
            <v>170.66000000000003</v>
          </cell>
          <cell r="K74">
            <v>0</v>
          </cell>
          <cell r="L74">
            <v>48.760000000000005</v>
          </cell>
          <cell r="M74">
            <v>170.66000000000003</v>
          </cell>
        </row>
        <row r="75">
          <cell r="A75" t="str">
            <v>10.22</v>
          </cell>
          <cell r="B75" t="str">
            <v>Click para trilho em alumínio anodizado natural para vidro 10mm</v>
          </cell>
          <cell r="C75" t="str">
            <v>br</v>
          </cell>
          <cell r="D75">
            <v>2</v>
          </cell>
          <cell r="E75">
            <v>5.0200000000000005</v>
          </cell>
          <cell r="F75">
            <v>12.55</v>
          </cell>
          <cell r="G75">
            <v>17.57</v>
          </cell>
          <cell r="H75">
            <v>10.040000000000001</v>
          </cell>
          <cell r="I75">
            <v>25.1</v>
          </cell>
          <cell r="J75">
            <v>35.14</v>
          </cell>
          <cell r="K75">
            <v>0</v>
          </cell>
          <cell r="L75">
            <v>10.040000000000001</v>
          </cell>
          <cell r="M75">
            <v>35.14</v>
          </cell>
        </row>
        <row r="76">
          <cell r="A76" t="str">
            <v>10.23</v>
          </cell>
          <cell r="B76" t="str">
            <v>Perfil "U" em alumínio anodizado natural para vidro 10mm</v>
          </cell>
          <cell r="C76" t="str">
            <v>br</v>
          </cell>
          <cell r="D76">
            <v>2</v>
          </cell>
          <cell r="E76">
            <v>11.040000000000001</v>
          </cell>
          <cell r="F76">
            <v>27.6</v>
          </cell>
          <cell r="G76">
            <v>38.64</v>
          </cell>
          <cell r="H76">
            <v>22.080000000000002</v>
          </cell>
          <cell r="I76">
            <v>55.2</v>
          </cell>
          <cell r="J76">
            <v>77.28</v>
          </cell>
          <cell r="K76">
            <v>0</v>
          </cell>
          <cell r="L76">
            <v>22.080000000000002</v>
          </cell>
          <cell r="M76">
            <v>77.28</v>
          </cell>
        </row>
        <row r="77">
          <cell r="A77" t="str">
            <v>10.24</v>
          </cell>
          <cell r="B77" t="str">
            <v>Vedapress em alumínio anodizado natural para vidro 10mm</v>
          </cell>
          <cell r="C77" t="str">
            <v>br</v>
          </cell>
          <cell r="D77">
            <v>2</v>
          </cell>
          <cell r="E77">
            <v>12.768000000000001</v>
          </cell>
          <cell r="F77">
            <v>31.92</v>
          </cell>
          <cell r="G77">
            <v>44.688000000000002</v>
          </cell>
          <cell r="H77">
            <v>25.536000000000001</v>
          </cell>
          <cell r="I77">
            <v>63.84</v>
          </cell>
          <cell r="J77">
            <v>89.376000000000005</v>
          </cell>
          <cell r="K77">
            <v>0</v>
          </cell>
          <cell r="L77">
            <v>25.536000000000001</v>
          </cell>
          <cell r="M77">
            <v>89.376000000000005</v>
          </cell>
        </row>
        <row r="78">
          <cell r="A78" t="str">
            <v>10.25</v>
          </cell>
          <cell r="B78" t="str">
            <v>Cadeirinha em alumínio anodizado natural para vidro 10mm</v>
          </cell>
          <cell r="C78" t="str">
            <v>br</v>
          </cell>
          <cell r="D78">
            <v>2</v>
          </cell>
          <cell r="E78">
            <v>15.180000000000001</v>
          </cell>
          <cell r="F78">
            <v>37.950000000000003</v>
          </cell>
          <cell r="G78">
            <v>53.13</v>
          </cell>
          <cell r="H78">
            <v>30.360000000000003</v>
          </cell>
          <cell r="I78">
            <v>75.900000000000006</v>
          </cell>
          <cell r="J78">
            <v>106.26</v>
          </cell>
          <cell r="K78">
            <v>0</v>
          </cell>
          <cell r="L78">
            <v>30.360000000000003</v>
          </cell>
          <cell r="M78">
            <v>106.26</v>
          </cell>
        </row>
        <row r="79">
          <cell r="A79" t="str">
            <v>10.26</v>
          </cell>
          <cell r="B79" t="str">
            <v>Roldana 125 cromada</v>
          </cell>
          <cell r="C79" t="str">
            <v>un</v>
          </cell>
          <cell r="D79">
            <v>20</v>
          </cell>
          <cell r="E79">
            <v>1.8436000000000003</v>
          </cell>
          <cell r="F79">
            <v>4.6090000000000009</v>
          </cell>
          <cell r="G79">
            <v>6.4526000000000012</v>
          </cell>
          <cell r="H79">
            <v>36.872000000000007</v>
          </cell>
          <cell r="I79">
            <v>92.180000000000021</v>
          </cell>
          <cell r="J79">
            <v>129.05200000000002</v>
          </cell>
          <cell r="K79">
            <v>0</v>
          </cell>
          <cell r="L79">
            <v>36.872000000000007</v>
          </cell>
          <cell r="M79">
            <v>129.05200000000002</v>
          </cell>
        </row>
        <row r="80">
          <cell r="A80" t="str">
            <v>10.17</v>
          </cell>
          <cell r="B80" t="str">
            <v>Faixa de segurança adesiva c/ 10cm de altura - Jato de areia</v>
          </cell>
          <cell r="C80" t="str">
            <v>m</v>
          </cell>
          <cell r="D80">
            <v>32.36</v>
          </cell>
          <cell r="E80">
            <v>3.15</v>
          </cell>
          <cell r="F80">
            <v>8.4</v>
          </cell>
          <cell r="G80">
            <v>11.55</v>
          </cell>
          <cell r="H80">
            <v>101.934</v>
          </cell>
          <cell r="I80">
            <v>271.82400000000001</v>
          </cell>
          <cell r="J80">
            <v>373.75800000000004</v>
          </cell>
          <cell r="K80">
            <v>0</v>
          </cell>
          <cell r="L80">
            <v>101.934</v>
          </cell>
          <cell r="M80">
            <v>373.75800000000004</v>
          </cell>
        </row>
        <row r="81">
          <cell r="A81" t="str">
            <v>11</v>
          </cell>
          <cell r="B81" t="str">
            <v>COBERTURA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Serviço de responsabilidade do proprietário do imóvel</v>
          </cell>
        </row>
        <row r="83">
          <cell r="A83" t="str">
            <v>12 P</v>
          </cell>
          <cell r="B83" t="str">
            <v>IMPERMEABILIZAÇÃO E ISOLAÇÃO TÉRMICA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B84" t="str">
            <v>Serviço de responsabilidade do proprietário do imóvel</v>
          </cell>
        </row>
        <row r="85">
          <cell r="A85" t="str">
            <v>13</v>
          </cell>
          <cell r="B85" t="str">
            <v>ARGAMASSAS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Custo embutido nos itens paredes e painéis, revestimentos, pisos etc.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14</v>
          </cell>
          <cell r="B87" t="str">
            <v>REVESTIMENTOS DE FORROS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Serviço de responsabilidade do proprietário do imóvel</v>
          </cell>
        </row>
        <row r="89">
          <cell r="A89" t="str">
            <v>15</v>
          </cell>
          <cell r="B89" t="str">
            <v>REVESTIMENTOS DE PAREDES INTERNAS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Serviço de responsabilidade do proprietário do imóvel</v>
          </cell>
        </row>
        <row r="91">
          <cell r="A91" t="str">
            <v>16</v>
          </cell>
          <cell r="B91" t="str">
            <v>REVESTIMENTOS DE PAREDES EXTERNAS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</row>
        <row r="93">
          <cell r="A93" t="str">
            <v>17</v>
          </cell>
          <cell r="B93" t="str">
            <v>PISOS INTERNOS/EXTERNOS</v>
          </cell>
          <cell r="H93">
            <v>3371.7609999999995</v>
          </cell>
          <cell r="I93">
            <v>23066.396999999997</v>
          </cell>
          <cell r="J93">
            <v>26438.158000000003</v>
          </cell>
          <cell r="K93">
            <v>0</v>
          </cell>
          <cell r="L93">
            <v>3371.7609999999995</v>
          </cell>
          <cell r="M93">
            <v>26438.158000000003</v>
          </cell>
        </row>
        <row r="94">
          <cell r="A94" t="str">
            <v>17-A</v>
          </cell>
          <cell r="B94" t="str">
            <v>PISOS INTERNOS/EXTERNOS - IMPLANTAÇÃO NOVA AGÊNCIA</v>
          </cell>
          <cell r="H94">
            <v>2875.1839999999997</v>
          </cell>
          <cell r="I94">
            <v>18455.381999999998</v>
          </cell>
          <cell r="J94">
            <v>21330.566000000003</v>
          </cell>
          <cell r="K94">
            <v>0</v>
          </cell>
          <cell r="L94">
            <v>2875.1839999999997</v>
          </cell>
          <cell r="M94">
            <v>21330.566000000003</v>
          </cell>
        </row>
        <row r="95">
          <cell r="A95" t="str">
            <v>17.01</v>
          </cell>
          <cell r="B95" t="str">
            <v>Acabamentos</v>
          </cell>
          <cell r="H95">
            <v>241.95600000000005</v>
          </cell>
          <cell r="I95">
            <v>68.64</v>
          </cell>
          <cell r="J95">
            <v>310.59600000000006</v>
          </cell>
          <cell r="K95">
            <v>0</v>
          </cell>
          <cell r="L95">
            <v>241.95600000000005</v>
          </cell>
          <cell r="M95">
            <v>310.59600000000006</v>
          </cell>
        </row>
        <row r="96">
          <cell r="A96" t="str">
            <v>17.01.01</v>
          </cell>
          <cell r="B96" t="str">
            <v>Rodapé em cerâmica Hercules GR 40x40cm h=6cm em gesso acartonado</v>
          </cell>
          <cell r="C96" t="str">
            <v>m</v>
          </cell>
          <cell r="D96">
            <v>28.6</v>
          </cell>
          <cell r="E96">
            <v>8.4600000000000009</v>
          </cell>
          <cell r="F96">
            <v>2.4</v>
          </cell>
          <cell r="G96">
            <v>10.860000000000001</v>
          </cell>
          <cell r="H96">
            <v>241.95600000000005</v>
          </cell>
          <cell r="I96">
            <v>68.64</v>
          </cell>
          <cell r="J96">
            <v>310.59600000000006</v>
          </cell>
          <cell r="K96">
            <v>0</v>
          </cell>
          <cell r="L96">
            <v>241.95600000000005</v>
          </cell>
          <cell r="M96">
            <v>310.59600000000006</v>
          </cell>
        </row>
        <row r="98">
          <cell r="A98" t="str">
            <v>17.02</v>
          </cell>
          <cell r="B98" t="str">
            <v>Soleiras/Peitoris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B99" t="str">
            <v>Serviço de responsabilidade do proprietário do imóvel</v>
          </cell>
        </row>
        <row r="101">
          <cell r="A101" t="str">
            <v>17.03</v>
          </cell>
          <cell r="B101" t="str">
            <v>Piso Elevado</v>
          </cell>
          <cell r="E101">
            <v>85.7</v>
          </cell>
          <cell r="F101">
            <v>462.3</v>
          </cell>
          <cell r="G101">
            <v>548</v>
          </cell>
          <cell r="H101">
            <v>2633.2279999999996</v>
          </cell>
          <cell r="I101">
            <v>18386.741999999998</v>
          </cell>
          <cell r="J101">
            <v>21019.97</v>
          </cell>
          <cell r="K101">
            <v>0</v>
          </cell>
          <cell r="L101">
            <v>2633.2279999999996</v>
          </cell>
          <cell r="M101">
            <v>21019.97</v>
          </cell>
        </row>
        <row r="102">
          <cell r="A102" t="str">
            <v>17.03.01</v>
          </cell>
          <cell r="B102" t="str">
            <v>Piso elevado padrão CAIXA</v>
          </cell>
          <cell r="C102" t="str">
            <v>m²</v>
          </cell>
          <cell r="D102">
            <v>69.97</v>
          </cell>
          <cell r="E102">
            <v>35</v>
          </cell>
          <cell r="F102">
            <v>250</v>
          </cell>
          <cell r="G102">
            <v>285</v>
          </cell>
          <cell r="H102">
            <v>2448.9499999999998</v>
          </cell>
          <cell r="I102">
            <v>17492.5</v>
          </cell>
          <cell r="J102">
            <v>19941.45</v>
          </cell>
          <cell r="K102">
            <v>0</v>
          </cell>
          <cell r="L102">
            <v>2448.9499999999998</v>
          </cell>
          <cell r="M102">
            <v>19941.45</v>
          </cell>
        </row>
        <row r="103">
          <cell r="A103" t="str">
            <v>17.03.02</v>
          </cell>
          <cell r="B103" t="str">
            <v>Fechamento de piso elevado padrão CAIXA</v>
          </cell>
          <cell r="C103" t="str">
            <v>m</v>
          </cell>
          <cell r="D103">
            <v>16.54</v>
          </cell>
          <cell r="E103">
            <v>5.7</v>
          </cell>
          <cell r="F103">
            <v>32.299999999999997</v>
          </cell>
          <cell r="G103">
            <v>38</v>
          </cell>
          <cell r="H103">
            <v>94.277999999999992</v>
          </cell>
          <cell r="I103">
            <v>534.24199999999996</v>
          </cell>
          <cell r="J103">
            <v>628.52</v>
          </cell>
          <cell r="K103">
            <v>0</v>
          </cell>
          <cell r="L103">
            <v>94.277999999999992</v>
          </cell>
          <cell r="M103">
            <v>628.52</v>
          </cell>
        </row>
        <row r="104">
          <cell r="A104" t="str">
            <v>17.03.03</v>
          </cell>
          <cell r="B104" t="str">
            <v>Degrau 1,00x0,30 m</v>
          </cell>
          <cell r="C104" t="str">
            <v>un</v>
          </cell>
          <cell r="D104">
            <v>2</v>
          </cell>
          <cell r="E104">
            <v>45</v>
          </cell>
          <cell r="F104">
            <v>180</v>
          </cell>
          <cell r="G104">
            <v>225</v>
          </cell>
          <cell r="H104">
            <v>90</v>
          </cell>
          <cell r="I104">
            <v>360</v>
          </cell>
          <cell r="J104">
            <v>450</v>
          </cell>
          <cell r="K104">
            <v>0</v>
          </cell>
          <cell r="L104">
            <v>90</v>
          </cell>
          <cell r="M104">
            <v>450</v>
          </cell>
        </row>
        <row r="106">
          <cell r="A106" t="str">
            <v>17-B</v>
          </cell>
          <cell r="B106" t="str">
            <v>PISOS INTERNOS/EXTERNOS - AGÊNCIA SEGURA</v>
          </cell>
          <cell r="H106">
            <v>340.935</v>
          </cell>
          <cell r="I106">
            <v>2368.7150000000001</v>
          </cell>
          <cell r="J106">
            <v>2709.65</v>
          </cell>
          <cell r="K106">
            <v>0</v>
          </cell>
          <cell r="L106">
            <v>340.935</v>
          </cell>
          <cell r="M106">
            <v>2709.65</v>
          </cell>
        </row>
        <row r="107">
          <cell r="A107" t="str">
            <v>17.03</v>
          </cell>
          <cell r="B107" t="str">
            <v>Piso Elevado</v>
          </cell>
          <cell r="E107">
            <v>70.7</v>
          </cell>
          <cell r="F107">
            <v>447.3</v>
          </cell>
          <cell r="G107">
            <v>518</v>
          </cell>
          <cell r="H107">
            <v>340.935</v>
          </cell>
          <cell r="I107">
            <v>2368.7150000000001</v>
          </cell>
          <cell r="J107">
            <v>2709.65</v>
          </cell>
          <cell r="K107">
            <v>0</v>
          </cell>
          <cell r="L107">
            <v>340.935</v>
          </cell>
          <cell r="M107">
            <v>2709.65</v>
          </cell>
        </row>
        <row r="108">
          <cell r="A108" t="str">
            <v>17.03.01</v>
          </cell>
          <cell r="B108" t="str">
            <v>Piso elevado padrão CAIXA</v>
          </cell>
          <cell r="C108" t="str">
            <v>m²</v>
          </cell>
          <cell r="D108">
            <v>8.5500000000000007</v>
          </cell>
          <cell r="E108">
            <v>35</v>
          </cell>
          <cell r="F108">
            <v>250</v>
          </cell>
          <cell r="G108">
            <v>285</v>
          </cell>
          <cell r="H108">
            <v>299.25</v>
          </cell>
          <cell r="I108">
            <v>2137.5</v>
          </cell>
          <cell r="J108">
            <v>2436.75</v>
          </cell>
          <cell r="K108">
            <v>0</v>
          </cell>
          <cell r="L108">
            <v>299.25</v>
          </cell>
          <cell r="M108">
            <v>2436.75</v>
          </cell>
        </row>
        <row r="109">
          <cell r="A109" t="str">
            <v>17.03.02</v>
          </cell>
          <cell r="B109" t="str">
            <v>Fechamento de piso elevado padrão CAIXA</v>
          </cell>
          <cell r="C109" t="str">
            <v>m</v>
          </cell>
          <cell r="D109">
            <v>2.0499999999999998</v>
          </cell>
          <cell r="E109">
            <v>5.7</v>
          </cell>
          <cell r="F109">
            <v>32.299999999999997</v>
          </cell>
          <cell r="G109">
            <v>38</v>
          </cell>
          <cell r="H109">
            <v>11.684999999999999</v>
          </cell>
          <cell r="I109">
            <v>66.214999999999989</v>
          </cell>
          <cell r="J109">
            <v>77.899999999999991</v>
          </cell>
          <cell r="K109">
            <v>0</v>
          </cell>
          <cell r="L109">
            <v>11.684999999999999</v>
          </cell>
          <cell r="M109">
            <v>77.899999999999991</v>
          </cell>
        </row>
        <row r="110">
          <cell r="A110" t="str">
            <v>17.03.03</v>
          </cell>
          <cell r="B110" t="str">
            <v>Degrau 0,84x0,30 m</v>
          </cell>
          <cell r="C110" t="str">
            <v>un</v>
          </cell>
          <cell r="D110">
            <v>1</v>
          </cell>
          <cell r="E110">
            <v>30</v>
          </cell>
          <cell r="F110">
            <v>165</v>
          </cell>
          <cell r="G110">
            <v>195</v>
          </cell>
          <cell r="H110">
            <v>30</v>
          </cell>
          <cell r="I110">
            <v>165</v>
          </cell>
          <cell r="J110">
            <v>195</v>
          </cell>
          <cell r="K110">
            <v>0</v>
          </cell>
          <cell r="L110">
            <v>30</v>
          </cell>
          <cell r="M110">
            <v>195</v>
          </cell>
        </row>
        <row r="112">
          <cell r="A112" t="str">
            <v>17-C</v>
          </cell>
          <cell r="B112" t="str">
            <v>PISOS INTERNOS/EXTERNOS - ACESSIBILIDADE</v>
          </cell>
          <cell r="H112">
            <v>155.642</v>
          </cell>
          <cell r="I112">
            <v>2242.3000000000002</v>
          </cell>
          <cell r="J112">
            <v>2397.942</v>
          </cell>
          <cell r="K112">
            <v>0</v>
          </cell>
          <cell r="L112">
            <v>155.642</v>
          </cell>
          <cell r="M112">
            <v>2397.942</v>
          </cell>
        </row>
        <row r="113">
          <cell r="A113" t="str">
            <v>17.04</v>
          </cell>
          <cell r="B113" t="str">
            <v>Piso tátil direcional e de alerta</v>
          </cell>
          <cell r="H113">
            <v>155.642</v>
          </cell>
          <cell r="I113">
            <v>2242.3000000000002</v>
          </cell>
          <cell r="J113">
            <v>2397.942</v>
          </cell>
          <cell r="K113">
            <v>0</v>
          </cell>
          <cell r="L113">
            <v>155.642</v>
          </cell>
          <cell r="M113">
            <v>2397.942</v>
          </cell>
        </row>
        <row r="114">
          <cell r="A114" t="str">
            <v>17.04.01</v>
          </cell>
          <cell r="B114" t="str">
            <v>Piso tátil direcional emborrachado 250x250 mm, cor Azul Royal, ref. 0240 Daud ou Andaluz ou equivalente</v>
          </cell>
          <cell r="C114" t="str">
            <v>m²</v>
          </cell>
          <cell r="D114">
            <v>17.14</v>
          </cell>
          <cell r="E114">
            <v>5.9</v>
          </cell>
          <cell r="F114">
            <v>85</v>
          </cell>
          <cell r="G114">
            <v>90.9</v>
          </cell>
          <cell r="H114">
            <v>101.126</v>
          </cell>
          <cell r="I114">
            <v>1456.9</v>
          </cell>
          <cell r="J114">
            <v>1558.0260000000001</v>
          </cell>
          <cell r="K114">
            <v>0</v>
          </cell>
          <cell r="L114">
            <v>101.126</v>
          </cell>
          <cell r="M114">
            <v>1558.0260000000001</v>
          </cell>
        </row>
        <row r="115">
          <cell r="A115" t="str">
            <v>17.04.02</v>
          </cell>
          <cell r="B115" t="str">
            <v>Piso tátil de alerta emborrachado 250x250 mm, cor Azul Royal, ref. 0240 Daud ou Andaluz ou equivalente</v>
          </cell>
          <cell r="C115" t="str">
            <v>m²</v>
          </cell>
          <cell r="D115">
            <v>9.24</v>
          </cell>
          <cell r="E115">
            <v>5.9</v>
          </cell>
          <cell r="F115">
            <v>85</v>
          </cell>
          <cell r="G115">
            <v>90.9</v>
          </cell>
          <cell r="H115">
            <v>54.516000000000005</v>
          </cell>
          <cell r="I115">
            <v>785.4</v>
          </cell>
          <cell r="J115">
            <v>839.91599999999994</v>
          </cell>
          <cell r="K115">
            <v>0</v>
          </cell>
          <cell r="L115">
            <v>54.516000000000005</v>
          </cell>
          <cell r="M115">
            <v>839.91599999999994</v>
          </cell>
        </row>
        <row r="116">
          <cell r="A116" t="str">
            <v>18</v>
          </cell>
          <cell r="B116" t="str">
            <v>INSTALAÇÕES HIDROSANITÁRIAS / PREVENÇÃO E COMBATE A INCÊNDIO</v>
          </cell>
          <cell r="H116">
            <v>672.25</v>
          </cell>
          <cell r="I116">
            <v>3606.2999999999997</v>
          </cell>
          <cell r="J116">
            <v>4278.5499999999993</v>
          </cell>
          <cell r="K116">
            <v>0</v>
          </cell>
          <cell r="L116">
            <v>672.25</v>
          </cell>
          <cell r="M116">
            <v>4278.5499999999993</v>
          </cell>
        </row>
        <row r="117">
          <cell r="A117" t="str">
            <v>18-A</v>
          </cell>
          <cell r="B117" t="str">
            <v>INSTALAÇÕES HIDROSANITÁRIAS - IMPLANTAÇÃO NOVA AGÊNCIA</v>
          </cell>
          <cell r="H117">
            <v>538.75</v>
          </cell>
          <cell r="I117">
            <v>2661.2999999999997</v>
          </cell>
          <cell r="J117">
            <v>3200.0499999999997</v>
          </cell>
          <cell r="K117">
            <v>0</v>
          </cell>
          <cell r="L117">
            <v>538.75</v>
          </cell>
          <cell r="M117">
            <v>3200.0499999999997</v>
          </cell>
        </row>
        <row r="118">
          <cell r="A118" t="str">
            <v>18.01</v>
          </cell>
          <cell r="B118" t="str">
            <v>Abrigo de entrada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Serviço de responsabilidade do proprietário do imóvel</v>
          </cell>
        </row>
        <row r="121">
          <cell r="A121" t="str">
            <v>18.02</v>
          </cell>
          <cell r="B121" t="str">
            <v>Rede de água fria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18.03</v>
          </cell>
          <cell r="B124" t="str">
            <v>Rede de esgoto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18.04</v>
          </cell>
          <cell r="B127" t="str">
            <v>Rede de prevenção e combate a incêndio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18.05</v>
          </cell>
          <cell r="B130" t="str">
            <v>Hidrantes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18.06</v>
          </cell>
          <cell r="B133" t="str">
            <v>Registro de passeio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18.07</v>
          </cell>
          <cell r="B136" t="str">
            <v>Sistema de pressurização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18.08</v>
          </cell>
          <cell r="B139" t="str">
            <v>Aparelhos e metais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18.09</v>
          </cell>
          <cell r="B142" t="str">
            <v>Acessórios</v>
          </cell>
          <cell r="H142">
            <v>538.75</v>
          </cell>
          <cell r="I142">
            <v>2661.2999999999997</v>
          </cell>
          <cell r="J142">
            <v>3200.0499999999997</v>
          </cell>
          <cell r="K142">
            <v>0</v>
          </cell>
          <cell r="L142">
            <v>538.75</v>
          </cell>
          <cell r="M142">
            <v>3200.0499999999997</v>
          </cell>
        </row>
        <row r="143">
          <cell r="A143" t="str">
            <v>18.09.01</v>
          </cell>
          <cell r="B143" t="str">
            <v>Saboneteira micro spray mod. 30152702 cor branca da Lalekla</v>
          </cell>
          <cell r="C143" t="str">
            <v>un</v>
          </cell>
          <cell r="D143">
            <v>6</v>
          </cell>
          <cell r="E143">
            <v>5.5</v>
          </cell>
          <cell r="F143">
            <v>90</v>
          </cell>
          <cell r="G143">
            <v>95.5</v>
          </cell>
          <cell r="H143">
            <v>33</v>
          </cell>
          <cell r="I143">
            <v>540</v>
          </cell>
          <cell r="J143">
            <v>573</v>
          </cell>
          <cell r="K143">
            <v>0</v>
          </cell>
          <cell r="L143">
            <v>33</v>
          </cell>
          <cell r="M143">
            <v>573</v>
          </cell>
        </row>
        <row r="144">
          <cell r="A144" t="str">
            <v>18.09.02</v>
          </cell>
          <cell r="B144" t="str">
            <v>Dispenser para toalhas de papel interfolhada  Lalekla, mod. 30180225, cor branca</v>
          </cell>
          <cell r="C144" t="str">
            <v>un</v>
          </cell>
          <cell r="D144">
            <v>6</v>
          </cell>
          <cell r="E144">
            <v>5.5</v>
          </cell>
          <cell r="F144">
            <v>54</v>
          </cell>
          <cell r="G144">
            <v>59.5</v>
          </cell>
          <cell r="H144">
            <v>33</v>
          </cell>
          <cell r="I144">
            <v>324</v>
          </cell>
          <cell r="J144">
            <v>357</v>
          </cell>
          <cell r="K144">
            <v>0</v>
          </cell>
          <cell r="L144">
            <v>33</v>
          </cell>
          <cell r="M144">
            <v>357</v>
          </cell>
        </row>
        <row r="145">
          <cell r="A145" t="str">
            <v>18.09.03</v>
          </cell>
          <cell r="B145" t="str">
            <v>Dispenser para papel higiênico interfolhado  Lalekla, mod. 30180235, cor branca</v>
          </cell>
          <cell r="C145" t="str">
            <v>un</v>
          </cell>
          <cell r="D145">
            <v>16</v>
          </cell>
          <cell r="E145">
            <v>5.5</v>
          </cell>
          <cell r="F145">
            <v>45</v>
          </cell>
          <cell r="G145">
            <v>50.5</v>
          </cell>
          <cell r="H145">
            <v>88</v>
          </cell>
          <cell r="I145">
            <v>720</v>
          </cell>
          <cell r="J145">
            <v>808</v>
          </cell>
          <cell r="K145">
            <v>0</v>
          </cell>
          <cell r="L145">
            <v>88</v>
          </cell>
          <cell r="M145">
            <v>808</v>
          </cell>
        </row>
        <row r="146">
          <cell r="A146" t="str">
            <v>18.09.04</v>
          </cell>
          <cell r="B146" t="str">
            <v>Espelhos tipo cristal, com molduras retas, em alumínio natural, com ganchos para fixação na parede, dimensões: 470x90 (cm)</v>
          </cell>
          <cell r="C146" t="str">
            <v>m²</v>
          </cell>
          <cell r="D146">
            <v>4.2300000000000004</v>
          </cell>
          <cell r="E146">
            <v>37.5</v>
          </cell>
          <cell r="F146">
            <v>105</v>
          </cell>
          <cell r="G146">
            <v>142.5</v>
          </cell>
          <cell r="H146">
            <v>158.62500000000003</v>
          </cell>
          <cell r="I146">
            <v>444.15000000000003</v>
          </cell>
          <cell r="J146">
            <v>602.77500000000009</v>
          </cell>
          <cell r="K146">
            <v>0</v>
          </cell>
          <cell r="L146">
            <v>158.62500000000003</v>
          </cell>
          <cell r="M146">
            <v>602.77500000000009</v>
          </cell>
        </row>
        <row r="147">
          <cell r="A147" t="str">
            <v>18.09.04</v>
          </cell>
          <cell r="B147" t="str">
            <v>Espelhos tipo cristal, com molduras retas, em alumínio natural, com ganchos para fixação na parede, dimensões: 390x90 (cm)</v>
          </cell>
          <cell r="C147" t="str">
            <v>m²</v>
          </cell>
          <cell r="D147">
            <v>3.51</v>
          </cell>
          <cell r="E147">
            <v>37.5</v>
          </cell>
          <cell r="F147">
            <v>105</v>
          </cell>
          <cell r="G147">
            <v>142.5</v>
          </cell>
          <cell r="H147">
            <v>131.625</v>
          </cell>
          <cell r="I147">
            <v>368.54999999999995</v>
          </cell>
          <cell r="J147">
            <v>500.17499999999995</v>
          </cell>
          <cell r="K147">
            <v>0</v>
          </cell>
          <cell r="L147">
            <v>131.625</v>
          </cell>
          <cell r="M147">
            <v>500.17499999999995</v>
          </cell>
        </row>
        <row r="148">
          <cell r="A148" t="str">
            <v>18.09.04</v>
          </cell>
          <cell r="B148" t="str">
            <v>Espelhos tipo cristal, com molduras retas, em alumínio natural, com ganchos para fixação na parede, dimensões: 140x90 (cm)</v>
          </cell>
          <cell r="C148" t="str">
            <v>m²</v>
          </cell>
          <cell r="D148">
            <v>2.52</v>
          </cell>
          <cell r="E148">
            <v>37.5</v>
          </cell>
          <cell r="F148">
            <v>105</v>
          </cell>
          <cell r="G148">
            <v>142.5</v>
          </cell>
          <cell r="H148">
            <v>94.5</v>
          </cell>
          <cell r="I148">
            <v>264.60000000000002</v>
          </cell>
          <cell r="J148">
            <v>359.1</v>
          </cell>
          <cell r="K148">
            <v>0</v>
          </cell>
          <cell r="L148">
            <v>94.5</v>
          </cell>
          <cell r="M148">
            <v>359.1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133.5</v>
          </cell>
          <cell r="I150">
            <v>945</v>
          </cell>
          <cell r="J150">
            <v>1078.5</v>
          </cell>
          <cell r="K150">
            <v>0</v>
          </cell>
          <cell r="L150">
            <v>133.5</v>
          </cell>
          <cell r="M150">
            <v>1078.5</v>
          </cell>
        </row>
        <row r="151">
          <cell r="A151" t="str">
            <v>18.09</v>
          </cell>
          <cell r="B151" t="str">
            <v>Acessórios</v>
          </cell>
          <cell r="E151">
            <v>54</v>
          </cell>
          <cell r="F151">
            <v>294</v>
          </cell>
          <cell r="G151">
            <v>348</v>
          </cell>
          <cell r="H151">
            <v>133.5</v>
          </cell>
          <cell r="I151">
            <v>945</v>
          </cell>
          <cell r="J151">
            <v>1078.5</v>
          </cell>
          <cell r="K151">
            <v>0</v>
          </cell>
          <cell r="L151">
            <v>133.5</v>
          </cell>
          <cell r="M151">
            <v>1078.5</v>
          </cell>
        </row>
        <row r="152">
          <cell r="A152" t="str">
            <v>18.09.01</v>
          </cell>
          <cell r="B152" t="str">
            <v>Saboneteira micro spray mod. 30152702 cor branca da Lalekla</v>
          </cell>
          <cell r="C152" t="str">
            <v>un</v>
          </cell>
          <cell r="D152">
            <v>4</v>
          </cell>
          <cell r="E152">
            <v>5.5</v>
          </cell>
          <cell r="F152">
            <v>90</v>
          </cell>
          <cell r="G152">
            <v>95.5</v>
          </cell>
          <cell r="H152">
            <v>22</v>
          </cell>
          <cell r="I152">
            <v>360</v>
          </cell>
          <cell r="J152">
            <v>382</v>
          </cell>
          <cell r="K152">
            <v>0</v>
          </cell>
          <cell r="L152">
            <v>22</v>
          </cell>
          <cell r="M152">
            <v>382</v>
          </cell>
        </row>
        <row r="153">
          <cell r="A153" t="str">
            <v>18.09.02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4</v>
          </cell>
          <cell r="E153">
            <v>5.5</v>
          </cell>
          <cell r="F153">
            <v>54</v>
          </cell>
          <cell r="G153">
            <v>59.5</v>
          </cell>
          <cell r="H153">
            <v>22</v>
          </cell>
          <cell r="I153">
            <v>216</v>
          </cell>
          <cell r="J153">
            <v>238</v>
          </cell>
          <cell r="K153">
            <v>0</v>
          </cell>
          <cell r="L153">
            <v>22</v>
          </cell>
          <cell r="M153">
            <v>238</v>
          </cell>
        </row>
        <row r="154">
          <cell r="A154" t="str">
            <v>18.09.03</v>
          </cell>
          <cell r="B154" t="str">
            <v>Dispenser para papel higiênico interfolhado  Lalekla, mod. 30180235, cor branca</v>
          </cell>
          <cell r="C154" t="str">
            <v>un</v>
          </cell>
          <cell r="D154">
            <v>4</v>
          </cell>
          <cell r="E154">
            <v>5.5</v>
          </cell>
          <cell r="F154">
            <v>45</v>
          </cell>
          <cell r="G154">
            <v>50.5</v>
          </cell>
          <cell r="H154">
            <v>22</v>
          </cell>
          <cell r="I154">
            <v>180</v>
          </cell>
          <cell r="J154">
            <v>202</v>
          </cell>
          <cell r="K154">
            <v>0</v>
          </cell>
          <cell r="L154">
            <v>22</v>
          </cell>
          <cell r="M154">
            <v>202</v>
          </cell>
        </row>
        <row r="155">
          <cell r="A155" t="str">
            <v>18.09.04</v>
          </cell>
          <cell r="B155" t="str">
            <v>Espelhos tipo cristal, com molduras retas, em alumínio natural, com ganchos para fixação na parede, dimensões: 90x50 (cm)</v>
          </cell>
          <cell r="C155" t="str">
            <v>m²</v>
          </cell>
          <cell r="D155">
            <v>1.8</v>
          </cell>
          <cell r="E155">
            <v>37.5</v>
          </cell>
          <cell r="F155">
            <v>105</v>
          </cell>
          <cell r="G155">
            <v>142.5</v>
          </cell>
          <cell r="H155">
            <v>67.5</v>
          </cell>
          <cell r="I155">
            <v>189</v>
          </cell>
          <cell r="J155">
            <v>256.5</v>
          </cell>
          <cell r="K155">
            <v>0</v>
          </cell>
          <cell r="L155">
            <v>67.5</v>
          </cell>
          <cell r="M155">
            <v>256.5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48195.473634199996</v>
          </cell>
          <cell r="I156">
            <v>219226.67211400002</v>
          </cell>
          <cell r="J156">
            <v>267422.14574820001</v>
          </cell>
          <cell r="K156">
            <v>0</v>
          </cell>
          <cell r="L156">
            <v>48195.473634199996</v>
          </cell>
          <cell r="M156">
            <v>267422.14574820001</v>
          </cell>
        </row>
        <row r="157">
          <cell r="A157" t="str">
            <v>19-A</v>
          </cell>
          <cell r="B157" t="str">
            <v>INSTALAÇÕES ELÉTRICAS E DE CABEAMENTO ESTRUTURADO - AG NOVA</v>
          </cell>
          <cell r="H157">
            <v>35754.959259699994</v>
          </cell>
          <cell r="I157">
            <v>179588.43419900001</v>
          </cell>
          <cell r="J157">
            <v>215343.39345870001</v>
          </cell>
          <cell r="K157">
            <v>0</v>
          </cell>
          <cell r="L157">
            <v>35754.959259699994</v>
          </cell>
          <cell r="M157">
            <v>215343.39345870001</v>
          </cell>
        </row>
        <row r="158">
          <cell r="A158" t="str">
            <v>19.01</v>
          </cell>
          <cell r="B158" t="str">
            <v>Instalações Energia Normal e Estabilizada</v>
          </cell>
          <cell r="E158">
            <v>2681.7119466999993</v>
          </cell>
          <cell r="F158">
            <v>13270.696488999998</v>
          </cell>
          <cell r="G158">
            <v>15952.408435699999</v>
          </cell>
          <cell r="H158">
            <v>21195.550846699996</v>
          </cell>
          <cell r="I158">
            <v>74879.039488999988</v>
          </cell>
          <cell r="J158">
            <v>96074.590335700021</v>
          </cell>
          <cell r="K158">
            <v>0</v>
          </cell>
          <cell r="L158">
            <v>21195.550846699996</v>
          </cell>
          <cell r="M158">
            <v>96074.590335700021</v>
          </cell>
        </row>
        <row r="159">
          <cell r="A159" t="str">
            <v>19.1.1</v>
          </cell>
          <cell r="B159" t="str">
            <v>Fornecim. de acessórios e montagem do quadro de distribuição 76x120x20cm</v>
          </cell>
          <cell r="C159" t="str">
            <v>un</v>
          </cell>
          <cell r="D159">
            <v>5</v>
          </cell>
          <cell r="E159">
            <v>45</v>
          </cell>
          <cell r="F159">
            <v>150</v>
          </cell>
          <cell r="G159">
            <v>195</v>
          </cell>
          <cell r="H159">
            <v>225</v>
          </cell>
          <cell r="I159">
            <v>750</v>
          </cell>
          <cell r="J159">
            <v>975</v>
          </cell>
          <cell r="K159">
            <v>0</v>
          </cell>
          <cell r="L159">
            <v>225</v>
          </cell>
          <cell r="M159">
            <v>975</v>
          </cell>
        </row>
        <row r="160">
          <cell r="A160" t="str">
            <v>19.1.2</v>
          </cell>
          <cell r="B160" t="str">
            <v>Fornecim. de acessórios e montagem do quadro de distribuição 60x100x20cm</v>
          </cell>
          <cell r="C160" t="str">
            <v>un</v>
          </cell>
          <cell r="D160">
            <v>2</v>
          </cell>
          <cell r="E160">
            <v>39</v>
          </cell>
          <cell r="F160">
            <v>130</v>
          </cell>
          <cell r="G160">
            <v>169</v>
          </cell>
          <cell r="H160">
            <v>78</v>
          </cell>
          <cell r="I160">
            <v>260</v>
          </cell>
          <cell r="J160">
            <v>338</v>
          </cell>
          <cell r="K160">
            <v>0</v>
          </cell>
          <cell r="L160">
            <v>78</v>
          </cell>
          <cell r="M160">
            <v>338</v>
          </cell>
        </row>
        <row r="161">
          <cell r="A161" t="str">
            <v>19.1.3</v>
          </cell>
          <cell r="B161" t="str">
            <v>Fornecim. de acessórios e montagem do quadro de distribuição 60x80x20cm</v>
          </cell>
          <cell r="C161" t="str">
            <v>un</v>
          </cell>
          <cell r="D161">
            <v>9</v>
          </cell>
          <cell r="E161">
            <v>25.5</v>
          </cell>
          <cell r="F161">
            <v>85</v>
          </cell>
          <cell r="G161">
            <v>110.5</v>
          </cell>
          <cell r="H161">
            <v>229.5</v>
          </cell>
          <cell r="I161">
            <v>765</v>
          </cell>
          <cell r="J161">
            <v>994.5</v>
          </cell>
          <cell r="K161">
            <v>0</v>
          </cell>
          <cell r="L161">
            <v>229.5</v>
          </cell>
          <cell r="M161">
            <v>994.5</v>
          </cell>
        </row>
        <row r="162">
          <cell r="A162" t="str">
            <v>19.1.4</v>
          </cell>
          <cell r="B162" t="str">
            <v>Tampa acrílica para proteção do quadro 760 x 1200 mm</v>
          </cell>
          <cell r="C162" t="str">
            <v>un</v>
          </cell>
          <cell r="D162">
            <v>5</v>
          </cell>
          <cell r="E162">
            <v>69</v>
          </cell>
          <cell r="F162">
            <v>230</v>
          </cell>
          <cell r="G162">
            <v>299</v>
          </cell>
          <cell r="H162">
            <v>345</v>
          </cell>
          <cell r="I162">
            <v>1150</v>
          </cell>
          <cell r="J162">
            <v>1495</v>
          </cell>
          <cell r="K162">
            <v>0</v>
          </cell>
          <cell r="L162">
            <v>345</v>
          </cell>
          <cell r="M162">
            <v>1495</v>
          </cell>
        </row>
        <row r="163">
          <cell r="A163" t="str">
            <v>19.1.5</v>
          </cell>
          <cell r="B163" t="str">
            <v>Tampa acrílica para proteção do quadro 600 x 1000 mm</v>
          </cell>
          <cell r="C163" t="str">
            <v>un</v>
          </cell>
          <cell r="D163">
            <v>2</v>
          </cell>
          <cell r="E163">
            <v>54</v>
          </cell>
          <cell r="F163">
            <v>180</v>
          </cell>
          <cell r="G163">
            <v>234</v>
          </cell>
          <cell r="H163">
            <v>108</v>
          </cell>
          <cell r="I163">
            <v>360</v>
          </cell>
          <cell r="J163">
            <v>468</v>
          </cell>
          <cell r="K163">
            <v>0</v>
          </cell>
          <cell r="L163">
            <v>108</v>
          </cell>
          <cell r="M163">
            <v>468</v>
          </cell>
        </row>
        <row r="164">
          <cell r="A164" t="str">
            <v>19.1.6</v>
          </cell>
          <cell r="B164" t="str">
            <v>Tampa acrílica para proteção do quadro 600 x 800 mm</v>
          </cell>
          <cell r="C164" t="str">
            <v>un</v>
          </cell>
          <cell r="D164">
            <v>9</v>
          </cell>
          <cell r="E164">
            <v>39</v>
          </cell>
          <cell r="F164">
            <v>130</v>
          </cell>
          <cell r="G164">
            <v>169</v>
          </cell>
          <cell r="H164">
            <v>351</v>
          </cell>
          <cell r="I164">
            <v>1170</v>
          </cell>
          <cell r="J164">
            <v>1521</v>
          </cell>
          <cell r="K164">
            <v>0</v>
          </cell>
          <cell r="L164">
            <v>351</v>
          </cell>
          <cell r="M164">
            <v>1521</v>
          </cell>
        </row>
        <row r="165">
          <cell r="A165" t="str">
            <v>19.1.7</v>
          </cell>
          <cell r="B165" t="str">
            <v>Caixa tipo condulete 3/4" diversos tipos, em aluminio com tampa para tomada 2P+T pino chato</v>
          </cell>
          <cell r="C165" t="str">
            <v>un</v>
          </cell>
          <cell r="D165">
            <v>19</v>
          </cell>
          <cell r="E165">
            <v>1.2749999999999999</v>
          </cell>
          <cell r="F165">
            <v>4.25</v>
          </cell>
          <cell r="G165">
            <v>5.5250000000000004</v>
          </cell>
          <cell r="H165">
            <v>24.224999999999998</v>
          </cell>
          <cell r="I165">
            <v>80.75</v>
          </cell>
          <cell r="J165">
            <v>104.97499999999999</v>
          </cell>
          <cell r="K165">
            <v>0</v>
          </cell>
          <cell r="L165">
            <v>24.224999999999998</v>
          </cell>
          <cell r="M165">
            <v>104.97499999999999</v>
          </cell>
        </row>
        <row r="166">
          <cell r="A166" t="str">
            <v>19.1.8</v>
          </cell>
          <cell r="B166" t="str">
            <v>Tampa para caixa tipo condulet em aluminio para uma tomada 2P+T</v>
          </cell>
          <cell r="C166" t="str">
            <v>un</v>
          </cell>
          <cell r="D166">
            <v>3</v>
          </cell>
          <cell r="E166">
            <v>0.29399999999999998</v>
          </cell>
          <cell r="F166">
            <v>0.98</v>
          </cell>
          <cell r="G166">
            <v>1.274</v>
          </cell>
          <cell r="H166">
            <v>0.8819999999999999</v>
          </cell>
          <cell r="I166">
            <v>2.94</v>
          </cell>
          <cell r="J166">
            <v>3.8220000000000001</v>
          </cell>
          <cell r="K166">
            <v>0</v>
          </cell>
          <cell r="L166">
            <v>0.8819999999999999</v>
          </cell>
          <cell r="M166">
            <v>3.8220000000000001</v>
          </cell>
        </row>
        <row r="167">
          <cell r="A167" t="str">
            <v>19.1.9</v>
          </cell>
          <cell r="B167" t="str">
            <v>Tampa para caixa tipo condulet em aluminio, cega</v>
          </cell>
          <cell r="C167" t="str">
            <v>un</v>
          </cell>
          <cell r="D167">
            <v>16</v>
          </cell>
          <cell r="E167">
            <v>0.29399999999999998</v>
          </cell>
          <cell r="F167">
            <v>0.98</v>
          </cell>
          <cell r="G167">
            <v>1.274</v>
          </cell>
          <cell r="H167">
            <v>4.7039999999999997</v>
          </cell>
          <cell r="I167">
            <v>15.68</v>
          </cell>
          <cell r="J167">
            <v>20.384</v>
          </cell>
          <cell r="K167">
            <v>0</v>
          </cell>
          <cell r="L167">
            <v>4.7039999999999997</v>
          </cell>
          <cell r="M167">
            <v>20.384</v>
          </cell>
        </row>
        <row r="168">
          <cell r="A168" t="str">
            <v>19.1.10</v>
          </cell>
          <cell r="B168" t="str">
            <v>Tomada monofásica (2P+T, Padrão Brasileiro) Linha comercial Siemens ou equivalente</v>
          </cell>
          <cell r="C168" t="str">
            <v>un</v>
          </cell>
          <cell r="D168">
            <v>102</v>
          </cell>
          <cell r="E168">
            <v>1.395</v>
          </cell>
          <cell r="F168">
            <v>4.6500000000000004</v>
          </cell>
          <cell r="G168">
            <v>6.0449999999999999</v>
          </cell>
          <cell r="H168">
            <v>142.29</v>
          </cell>
          <cell r="I168">
            <v>474.3</v>
          </cell>
          <cell r="J168">
            <v>616.59</v>
          </cell>
          <cell r="K168">
            <v>0</v>
          </cell>
          <cell r="L168">
            <v>142.29</v>
          </cell>
          <cell r="M168">
            <v>616.59</v>
          </cell>
        </row>
        <row r="169">
          <cell r="A169" t="str">
            <v>19.1.11</v>
          </cell>
          <cell r="B169" t="str">
            <v>Tomada monofásica (2P+T, Padrão Brasileiro) na cor vermelha/azul</v>
          </cell>
          <cell r="C169" t="str">
            <v>un</v>
          </cell>
          <cell r="D169">
            <v>178</v>
          </cell>
          <cell r="E169">
            <v>1.851</v>
          </cell>
          <cell r="F169">
            <v>6.17</v>
          </cell>
          <cell r="G169">
            <v>8.0210000000000008</v>
          </cell>
          <cell r="H169">
            <v>329.47800000000001</v>
          </cell>
          <cell r="I169">
            <v>1098.26</v>
          </cell>
          <cell r="J169">
            <v>1427.7380000000001</v>
          </cell>
          <cell r="K169">
            <v>0</v>
          </cell>
          <cell r="L169">
            <v>329.47800000000001</v>
          </cell>
          <cell r="M169">
            <v>1427.7380000000001</v>
          </cell>
        </row>
        <row r="170">
          <cell r="A170" t="str">
            <v>19.1.12</v>
          </cell>
          <cell r="B170" t="str">
            <v>Tomada monofásica 2P+T tipo painel 15A 250V , ref. 149-101-PR na cor preta, de fab. MOPA</v>
          </cell>
          <cell r="C170" t="str">
            <v>un</v>
          </cell>
          <cell r="D170">
            <v>84</v>
          </cell>
          <cell r="E170">
            <v>1.6519999999999999</v>
          </cell>
          <cell r="F170">
            <v>4.72</v>
          </cell>
          <cell r="G170">
            <v>6.3719999999999999</v>
          </cell>
          <cell r="H170">
            <v>138.768</v>
          </cell>
          <cell r="I170">
            <v>396.47999999999996</v>
          </cell>
          <cell r="J170">
            <v>535.24799999999993</v>
          </cell>
          <cell r="K170">
            <v>0</v>
          </cell>
          <cell r="L170">
            <v>138.768</v>
          </cell>
          <cell r="M170">
            <v>535.24799999999993</v>
          </cell>
        </row>
        <row r="171">
          <cell r="A171" t="str">
            <v>19.1.13</v>
          </cell>
          <cell r="B171" t="str">
            <v>Tomada monofásica 2P+T tipo painel 15A 250V , ref. 149-101-VM na cor vermelha, de fab. MOPA</v>
          </cell>
          <cell r="C171" t="str">
            <v>un</v>
          </cell>
          <cell r="D171">
            <v>45</v>
          </cell>
          <cell r="E171">
            <v>1.8689999999999998</v>
          </cell>
          <cell r="F171">
            <v>5.34</v>
          </cell>
          <cell r="G171">
            <v>7.2089999999999996</v>
          </cell>
          <cell r="H171">
            <v>84.10499999999999</v>
          </cell>
          <cell r="I171">
            <v>240.29999999999998</v>
          </cell>
          <cell r="J171">
            <v>324.40499999999997</v>
          </cell>
          <cell r="K171">
            <v>0</v>
          </cell>
          <cell r="L171">
            <v>84.10499999999999</v>
          </cell>
          <cell r="M171">
            <v>324.40499999999997</v>
          </cell>
        </row>
        <row r="172">
          <cell r="A172" t="str">
            <v>19.1.14</v>
          </cell>
          <cell r="B172" t="str">
            <v>Conjunto com Interruptor simples 1 seção c/ placa e 1 Tomada monofásica (2P+T) em linha Linha comercial Siemens ou equivalente</v>
          </cell>
          <cell r="C172" t="str">
            <v>un</v>
          </cell>
          <cell r="D172">
            <v>6</v>
          </cell>
          <cell r="E172">
            <v>2.5349999999999997</v>
          </cell>
          <cell r="F172">
            <v>8.4499999999999993</v>
          </cell>
          <cell r="G172">
            <v>10.984999999999999</v>
          </cell>
          <cell r="H172">
            <v>15.209999999999997</v>
          </cell>
          <cell r="I172">
            <v>50.699999999999996</v>
          </cell>
          <cell r="J172">
            <v>65.91</v>
          </cell>
          <cell r="K172">
            <v>0</v>
          </cell>
          <cell r="L172">
            <v>15.209999999999997</v>
          </cell>
          <cell r="M172">
            <v>65.91</v>
          </cell>
        </row>
        <row r="173">
          <cell r="A173" t="str">
            <v>19.1.15</v>
          </cell>
          <cell r="B173" t="str">
            <v>Espelho cego, na cor branca, para caixa de passagem 10x10x5cm</v>
          </cell>
          <cell r="C173" t="str">
            <v>un</v>
          </cell>
          <cell r="D173">
            <v>67</v>
          </cell>
          <cell r="E173">
            <v>0.56100000000000005</v>
          </cell>
          <cell r="F173">
            <v>1.87</v>
          </cell>
          <cell r="G173">
            <v>2.431</v>
          </cell>
          <cell r="H173">
            <v>37.587000000000003</v>
          </cell>
          <cell r="I173">
            <v>125.29</v>
          </cell>
          <cell r="J173">
            <v>162.87700000000001</v>
          </cell>
          <cell r="K173">
            <v>0</v>
          </cell>
          <cell r="L173">
            <v>37.587000000000003</v>
          </cell>
          <cell r="M173">
            <v>162.87700000000001</v>
          </cell>
        </row>
        <row r="174">
          <cell r="A174" t="str">
            <v>19.1.16</v>
          </cell>
          <cell r="B174" t="str">
            <v>Espelho cego, na cor branca, para caixa de passagem 20x20x5cm</v>
          </cell>
          <cell r="C174" t="str">
            <v>un</v>
          </cell>
          <cell r="D174">
            <v>67</v>
          </cell>
          <cell r="E174">
            <v>0.56100000000000005</v>
          </cell>
          <cell r="F174">
            <v>1.87</v>
          </cell>
          <cell r="G174">
            <v>2.431</v>
          </cell>
          <cell r="H174">
            <v>37.587000000000003</v>
          </cell>
          <cell r="I174">
            <v>125.29</v>
          </cell>
          <cell r="J174">
            <v>162.87700000000001</v>
          </cell>
          <cell r="K174">
            <v>0</v>
          </cell>
          <cell r="L174">
            <v>37.587000000000003</v>
          </cell>
          <cell r="M174">
            <v>162.87700000000001</v>
          </cell>
        </row>
        <row r="175">
          <cell r="A175" t="str">
            <v>19.1.17</v>
          </cell>
          <cell r="B175" t="str">
            <v>Disjuntor termo. monopolar 2A, Linha N, curva C, Siemens ou equivalente</v>
          </cell>
          <cell r="C175" t="str">
            <v>un</v>
          </cell>
          <cell r="D175">
            <v>2</v>
          </cell>
          <cell r="E175">
            <v>6.6</v>
          </cell>
          <cell r="F175">
            <v>22</v>
          </cell>
          <cell r="G175">
            <v>28.6</v>
          </cell>
          <cell r="H175">
            <v>13.2</v>
          </cell>
          <cell r="I175">
            <v>44</v>
          </cell>
          <cell r="J175">
            <v>57.2</v>
          </cell>
          <cell r="K175">
            <v>0</v>
          </cell>
          <cell r="L175">
            <v>13.2</v>
          </cell>
          <cell r="M175">
            <v>57.2</v>
          </cell>
        </row>
        <row r="176">
          <cell r="A176" t="str">
            <v>19.1.18</v>
          </cell>
          <cell r="B176" t="str">
            <v>Disjuntor termo. monopolar 4A, Linha N, curva C, Siemens ou equivalente</v>
          </cell>
          <cell r="C176" t="str">
            <v>un</v>
          </cell>
          <cell r="D176">
            <v>1</v>
          </cell>
          <cell r="E176">
            <v>6.75</v>
          </cell>
          <cell r="F176">
            <v>22.5</v>
          </cell>
          <cell r="G176">
            <v>29.25</v>
          </cell>
          <cell r="H176">
            <v>6.75</v>
          </cell>
          <cell r="I176">
            <v>22.5</v>
          </cell>
          <cell r="J176">
            <v>29.25</v>
          </cell>
          <cell r="K176">
            <v>0</v>
          </cell>
          <cell r="L176">
            <v>6.75</v>
          </cell>
          <cell r="M176">
            <v>29.25</v>
          </cell>
        </row>
        <row r="177">
          <cell r="A177" t="str">
            <v>19.1.19</v>
          </cell>
          <cell r="B177" t="str">
            <v>Disjuntor termo. monopolar 10 A, Linha N, Siemens ou equivalente</v>
          </cell>
          <cell r="C177" t="str">
            <v>un</v>
          </cell>
          <cell r="D177">
            <v>34</v>
          </cell>
          <cell r="E177">
            <v>2.25</v>
          </cell>
          <cell r="F177">
            <v>7.5</v>
          </cell>
          <cell r="G177">
            <v>9.75</v>
          </cell>
          <cell r="H177">
            <v>76.5</v>
          </cell>
          <cell r="I177">
            <v>255</v>
          </cell>
          <cell r="J177">
            <v>331.5</v>
          </cell>
          <cell r="K177">
            <v>0</v>
          </cell>
          <cell r="L177">
            <v>76.5</v>
          </cell>
          <cell r="M177">
            <v>331.5</v>
          </cell>
        </row>
        <row r="178">
          <cell r="A178" t="str">
            <v>19.1.20</v>
          </cell>
          <cell r="B178" t="str">
            <v>Disjuntor termo. monopolar 16 A, Linha N, Siemens ou equivalente</v>
          </cell>
          <cell r="C178" t="str">
            <v>un</v>
          </cell>
          <cell r="D178">
            <v>88</v>
          </cell>
          <cell r="E178">
            <v>2.25</v>
          </cell>
          <cell r="F178">
            <v>7.5</v>
          </cell>
          <cell r="G178">
            <v>9.75</v>
          </cell>
          <cell r="H178">
            <v>198</v>
          </cell>
          <cell r="I178">
            <v>660</v>
          </cell>
          <cell r="J178">
            <v>858</v>
          </cell>
          <cell r="K178">
            <v>0</v>
          </cell>
          <cell r="L178">
            <v>198</v>
          </cell>
          <cell r="M178">
            <v>858</v>
          </cell>
        </row>
        <row r="179">
          <cell r="A179" t="str">
            <v>19.1.21</v>
          </cell>
          <cell r="B179" t="str">
            <v>Disjuntor termo. monopolar 20 A, Linha N, Siemens ou equivalente</v>
          </cell>
          <cell r="C179" t="str">
            <v>un</v>
          </cell>
          <cell r="D179">
            <v>1</v>
          </cell>
          <cell r="E179">
            <v>2.25</v>
          </cell>
          <cell r="F179">
            <v>7.5</v>
          </cell>
          <cell r="G179">
            <v>9.75</v>
          </cell>
          <cell r="H179">
            <v>2.25</v>
          </cell>
          <cell r="I179">
            <v>7.5</v>
          </cell>
          <cell r="J179">
            <v>9.75</v>
          </cell>
          <cell r="K179">
            <v>0</v>
          </cell>
          <cell r="L179">
            <v>2.25</v>
          </cell>
          <cell r="M179">
            <v>9.75</v>
          </cell>
        </row>
        <row r="180">
          <cell r="A180" t="str">
            <v>19.1.22</v>
          </cell>
          <cell r="B180" t="str">
            <v>Disjuntor termo. monopolar 25 A, Linha N, Siemens ou equivalente</v>
          </cell>
          <cell r="C180" t="str">
            <v>un</v>
          </cell>
          <cell r="D180">
            <v>3</v>
          </cell>
          <cell r="E180">
            <v>2.25</v>
          </cell>
          <cell r="F180">
            <v>7.5</v>
          </cell>
          <cell r="G180">
            <v>9.75</v>
          </cell>
          <cell r="H180">
            <v>6.75</v>
          </cell>
          <cell r="I180">
            <v>22.5</v>
          </cell>
          <cell r="J180">
            <v>29.25</v>
          </cell>
          <cell r="K180">
            <v>0</v>
          </cell>
          <cell r="L180">
            <v>6.75</v>
          </cell>
          <cell r="M180">
            <v>29.25</v>
          </cell>
        </row>
        <row r="181">
          <cell r="A181" t="str">
            <v>19.1.23</v>
          </cell>
          <cell r="B181" t="str">
            <v>Disjuntor termo. monopolar 63 A, Linha N, Siemens ou equivalente</v>
          </cell>
          <cell r="C181" t="str">
            <v>un</v>
          </cell>
          <cell r="D181">
            <v>3</v>
          </cell>
          <cell r="E181">
            <v>2.25</v>
          </cell>
          <cell r="F181">
            <v>7.5</v>
          </cell>
          <cell r="G181">
            <v>9.75</v>
          </cell>
          <cell r="H181">
            <v>6.75</v>
          </cell>
          <cell r="I181">
            <v>22.5</v>
          </cell>
          <cell r="J181">
            <v>29.25</v>
          </cell>
          <cell r="K181">
            <v>0</v>
          </cell>
          <cell r="L181">
            <v>6.75</v>
          </cell>
          <cell r="M181">
            <v>29.25</v>
          </cell>
        </row>
        <row r="182">
          <cell r="A182" t="str">
            <v>19.1.24</v>
          </cell>
          <cell r="B182" t="str">
            <v>Disjuntor termo. tripolar 10 A, Linha N, curva C, Siemens ou equivalente</v>
          </cell>
          <cell r="C182" t="str">
            <v>un</v>
          </cell>
          <cell r="D182">
            <v>1</v>
          </cell>
          <cell r="E182">
            <v>15.923999999999999</v>
          </cell>
          <cell r="F182">
            <v>53.08</v>
          </cell>
          <cell r="G182">
            <v>69.003999999999991</v>
          </cell>
          <cell r="H182">
            <v>15.923999999999999</v>
          </cell>
          <cell r="I182">
            <v>53.08</v>
          </cell>
          <cell r="J182">
            <v>69.003999999999991</v>
          </cell>
          <cell r="K182">
            <v>0</v>
          </cell>
          <cell r="L182">
            <v>15.923999999999999</v>
          </cell>
          <cell r="M182">
            <v>69.003999999999991</v>
          </cell>
        </row>
        <row r="183">
          <cell r="A183" t="str">
            <v>19.1.25</v>
          </cell>
          <cell r="B183" t="str">
            <v>Disjuntor termo. tripolar 20 A, Linha N, curva C, Siemens ou equivalente</v>
          </cell>
          <cell r="C183" t="str">
            <v>un</v>
          </cell>
          <cell r="D183">
            <v>2</v>
          </cell>
          <cell r="E183">
            <v>15.923999999999999</v>
          </cell>
          <cell r="F183">
            <v>53.08</v>
          </cell>
          <cell r="G183">
            <v>69.003999999999991</v>
          </cell>
          <cell r="H183">
            <v>31.847999999999999</v>
          </cell>
          <cell r="I183">
            <v>106.16</v>
          </cell>
          <cell r="J183">
            <v>138.00799999999998</v>
          </cell>
          <cell r="K183">
            <v>0</v>
          </cell>
          <cell r="L183">
            <v>31.847999999999999</v>
          </cell>
          <cell r="M183">
            <v>138.00799999999998</v>
          </cell>
        </row>
        <row r="184">
          <cell r="A184" t="str">
            <v>19.1.26</v>
          </cell>
          <cell r="B184" t="str">
            <v>Disjuntor termo. tripolar 32 A, Linha N, curva C, Siemens ou equivalente</v>
          </cell>
          <cell r="C184" t="str">
            <v>un</v>
          </cell>
          <cell r="D184">
            <v>6</v>
          </cell>
          <cell r="E184">
            <v>15.923999999999999</v>
          </cell>
          <cell r="F184">
            <v>53.08</v>
          </cell>
          <cell r="G184">
            <v>69.003999999999991</v>
          </cell>
          <cell r="H184">
            <v>95.543999999999997</v>
          </cell>
          <cell r="I184">
            <v>318.48</v>
          </cell>
          <cell r="J184">
            <v>414.024</v>
          </cell>
          <cell r="K184">
            <v>0</v>
          </cell>
          <cell r="L184">
            <v>95.543999999999997</v>
          </cell>
          <cell r="M184">
            <v>414.024</v>
          </cell>
        </row>
        <row r="185">
          <cell r="A185" t="str">
            <v>19.1.27</v>
          </cell>
          <cell r="B185" t="str">
            <v>Disjuntor termo. tripolar 50 A, Linha N, curva C, Siemens ou equivalente</v>
          </cell>
          <cell r="C185" t="str">
            <v>un</v>
          </cell>
          <cell r="D185">
            <v>4</v>
          </cell>
          <cell r="E185">
            <v>15.923999999999999</v>
          </cell>
          <cell r="F185">
            <v>53.08</v>
          </cell>
          <cell r="G185">
            <v>69.003999999999991</v>
          </cell>
          <cell r="H185">
            <v>63.695999999999998</v>
          </cell>
          <cell r="I185">
            <v>212.32</v>
          </cell>
          <cell r="J185">
            <v>276.01599999999996</v>
          </cell>
          <cell r="K185">
            <v>0</v>
          </cell>
          <cell r="L185">
            <v>63.695999999999998</v>
          </cell>
          <cell r="M185">
            <v>276.01599999999996</v>
          </cell>
        </row>
        <row r="186">
          <cell r="A186" t="str">
            <v>19.1.28</v>
          </cell>
          <cell r="B186" t="str">
            <v>Disjuntor termo. tripolar 63 A, Linha N, curva C, Siemens ou equivalente</v>
          </cell>
          <cell r="C186" t="str">
            <v>un</v>
          </cell>
          <cell r="D186">
            <v>4</v>
          </cell>
          <cell r="E186">
            <v>15.923999999999999</v>
          </cell>
          <cell r="F186">
            <v>53.08</v>
          </cell>
          <cell r="G186">
            <v>69.003999999999991</v>
          </cell>
          <cell r="H186">
            <v>63.695999999999998</v>
          </cell>
          <cell r="I186">
            <v>212.32</v>
          </cell>
          <cell r="J186">
            <v>276.01599999999996</v>
          </cell>
          <cell r="K186">
            <v>0</v>
          </cell>
          <cell r="L186">
            <v>63.695999999999998</v>
          </cell>
          <cell r="M186">
            <v>276.01599999999996</v>
          </cell>
        </row>
        <row r="187">
          <cell r="A187" t="str">
            <v>19.1.29</v>
          </cell>
          <cell r="B187" t="str">
            <v>Disjuntor termo. tripolar 70 A, Linha N, curva C, Siemens ou equivalente</v>
          </cell>
          <cell r="C187" t="str">
            <v>un</v>
          </cell>
          <cell r="D187">
            <v>7</v>
          </cell>
          <cell r="E187">
            <v>15.923999999999999</v>
          </cell>
          <cell r="F187">
            <v>53.08</v>
          </cell>
          <cell r="G187">
            <v>69.003999999999991</v>
          </cell>
          <cell r="H187">
            <v>111.46799999999999</v>
          </cell>
          <cell r="I187">
            <v>371.56</v>
          </cell>
          <cell r="J187">
            <v>483.02800000000002</v>
          </cell>
          <cell r="K187">
            <v>0</v>
          </cell>
          <cell r="L187">
            <v>111.46799999999999</v>
          </cell>
          <cell r="M187">
            <v>483.02800000000002</v>
          </cell>
        </row>
        <row r="188">
          <cell r="A188" t="str">
            <v>19.1.30</v>
          </cell>
          <cell r="B188" t="str">
            <v>Disjuntor termo. tripolar 90 A, Linha N, curva C, Siemens ou equivalente</v>
          </cell>
          <cell r="C188" t="str">
            <v>un</v>
          </cell>
          <cell r="D188">
            <v>2</v>
          </cell>
          <cell r="E188">
            <v>15.923999999999999</v>
          </cell>
          <cell r="F188">
            <v>53.08</v>
          </cell>
          <cell r="G188">
            <v>69.003999999999991</v>
          </cell>
          <cell r="H188">
            <v>31.847999999999999</v>
          </cell>
          <cell r="I188">
            <v>106.16</v>
          </cell>
          <cell r="J188">
            <v>138.00799999999998</v>
          </cell>
          <cell r="K188">
            <v>0</v>
          </cell>
          <cell r="L188">
            <v>31.847999999999999</v>
          </cell>
          <cell r="M188">
            <v>138.00799999999998</v>
          </cell>
        </row>
        <row r="189">
          <cell r="A189" t="str">
            <v>19.1.31</v>
          </cell>
          <cell r="B189" t="str">
            <v>Disjuntor termo. tripolar 100 A, Linha N, curva C, Siemens ou equivalente</v>
          </cell>
          <cell r="C189" t="str">
            <v>un</v>
          </cell>
          <cell r="D189">
            <v>3</v>
          </cell>
          <cell r="E189">
            <v>50.697000000000003</v>
          </cell>
          <cell r="F189">
            <v>168.99</v>
          </cell>
          <cell r="G189">
            <v>219.68700000000001</v>
          </cell>
          <cell r="H189">
            <v>152.09100000000001</v>
          </cell>
          <cell r="I189">
            <v>506.97</v>
          </cell>
          <cell r="J189">
            <v>659.06100000000004</v>
          </cell>
          <cell r="K189">
            <v>0</v>
          </cell>
          <cell r="L189">
            <v>152.09100000000001</v>
          </cell>
          <cell r="M189">
            <v>659.06100000000004</v>
          </cell>
        </row>
        <row r="190">
          <cell r="A190" t="str">
            <v>19.1.32</v>
          </cell>
          <cell r="B190" t="str">
            <v>Disjuntor termo. tripolar 125 A, Linha N, curva C, Siemens ou equivalente</v>
          </cell>
          <cell r="C190" t="str">
            <v>un</v>
          </cell>
          <cell r="D190">
            <v>2</v>
          </cell>
          <cell r="E190">
            <v>50.697000000000003</v>
          </cell>
          <cell r="F190">
            <v>168.99</v>
          </cell>
          <cell r="G190">
            <v>219.68700000000001</v>
          </cell>
          <cell r="H190">
            <v>101.39400000000001</v>
          </cell>
          <cell r="I190">
            <v>337.98</v>
          </cell>
          <cell r="J190">
            <v>439.37400000000002</v>
          </cell>
          <cell r="K190">
            <v>0</v>
          </cell>
          <cell r="L190">
            <v>101.39400000000001</v>
          </cell>
          <cell r="M190">
            <v>439.37400000000002</v>
          </cell>
        </row>
        <row r="191">
          <cell r="A191" t="str">
            <v>19.1.33</v>
          </cell>
          <cell r="B191" t="str">
            <v>Disjuntor termo. tripolar 175 A, Linha N, curva C, Siemens ou equivalente</v>
          </cell>
          <cell r="C191" t="str">
            <v>un</v>
          </cell>
          <cell r="D191">
            <v>4</v>
          </cell>
          <cell r="E191">
            <v>50.697000000000003</v>
          </cell>
          <cell r="F191">
            <v>168.99</v>
          </cell>
          <cell r="G191">
            <v>219.68700000000001</v>
          </cell>
          <cell r="H191">
            <v>202.78800000000001</v>
          </cell>
          <cell r="I191">
            <v>675.96</v>
          </cell>
          <cell r="J191">
            <v>878.74800000000005</v>
          </cell>
          <cell r="K191">
            <v>0</v>
          </cell>
          <cell r="L191">
            <v>202.78800000000001</v>
          </cell>
          <cell r="M191">
            <v>878.74800000000005</v>
          </cell>
        </row>
        <row r="192">
          <cell r="A192" t="str">
            <v>19.1.34</v>
          </cell>
          <cell r="B192" t="str">
            <v>Disjuntor termo. tripolar 200 A, Linha N, curva C, Siemens ou equivalente</v>
          </cell>
          <cell r="C192" t="str">
            <v>un</v>
          </cell>
          <cell r="D192">
            <v>2</v>
          </cell>
          <cell r="E192">
            <v>50.697000000000003</v>
          </cell>
          <cell r="F192">
            <v>168.99</v>
          </cell>
          <cell r="G192">
            <v>219.68700000000001</v>
          </cell>
          <cell r="H192">
            <v>101.39400000000001</v>
          </cell>
          <cell r="I192">
            <v>337.98</v>
          </cell>
          <cell r="J192">
            <v>439.37400000000002</v>
          </cell>
          <cell r="K192">
            <v>0</v>
          </cell>
          <cell r="L192">
            <v>101.39400000000001</v>
          </cell>
          <cell r="M192">
            <v>439.37400000000002</v>
          </cell>
        </row>
        <row r="193">
          <cell r="A193" t="str">
            <v>19.1.35</v>
          </cell>
          <cell r="B193" t="str">
            <v>Disjuntor termo. tripolar 500 A, 55kA, Siemens ou equivalente</v>
          </cell>
          <cell r="C193" t="str">
            <v>un</v>
          </cell>
          <cell r="D193">
            <v>1</v>
          </cell>
          <cell r="E193">
            <v>285.59999999999997</v>
          </cell>
          <cell r="F193">
            <v>952</v>
          </cell>
          <cell r="G193">
            <v>1237.5999999999999</v>
          </cell>
          <cell r="H193">
            <v>285.59999999999997</v>
          </cell>
          <cell r="I193">
            <v>952</v>
          </cell>
          <cell r="J193">
            <v>1237.5999999999999</v>
          </cell>
          <cell r="K193">
            <v>0</v>
          </cell>
          <cell r="L193">
            <v>285.59999999999997</v>
          </cell>
          <cell r="M193">
            <v>1237.5999999999999</v>
          </cell>
        </row>
        <row r="194">
          <cell r="A194" t="str">
            <v>19.1.36</v>
          </cell>
          <cell r="B194" t="str">
            <v>Botoeira mecanica  para controle de acesso ref.: BCA da VBN</v>
          </cell>
          <cell r="C194" t="str">
            <v>un</v>
          </cell>
          <cell r="D194">
            <v>2</v>
          </cell>
          <cell r="E194">
            <v>85.667999999999992</v>
          </cell>
          <cell r="F194">
            <v>285.56</v>
          </cell>
          <cell r="G194">
            <v>371.22800000000001</v>
          </cell>
          <cell r="H194">
            <v>171.33599999999998</v>
          </cell>
          <cell r="I194">
            <v>571.12</v>
          </cell>
          <cell r="J194">
            <v>742.45600000000002</v>
          </cell>
          <cell r="K194">
            <v>0</v>
          </cell>
          <cell r="L194">
            <v>171.33599999999998</v>
          </cell>
          <cell r="M194">
            <v>742.45600000000002</v>
          </cell>
        </row>
        <row r="195">
          <cell r="A195" t="str">
            <v>19.1.37</v>
          </cell>
          <cell r="B195" t="str">
            <v>Fúsivel diazed 100A</v>
          </cell>
          <cell r="C195" t="str">
            <v>un</v>
          </cell>
          <cell r="D195">
            <v>2</v>
          </cell>
          <cell r="E195">
            <v>4.1339999999999995</v>
          </cell>
          <cell r="F195">
            <v>13.78</v>
          </cell>
          <cell r="G195">
            <v>17.913999999999998</v>
          </cell>
          <cell r="H195">
            <v>8.2679999999999989</v>
          </cell>
          <cell r="I195">
            <v>27.56</v>
          </cell>
          <cell r="J195">
            <v>35.827999999999996</v>
          </cell>
          <cell r="K195">
            <v>0</v>
          </cell>
          <cell r="L195">
            <v>8.2679999999999989</v>
          </cell>
          <cell r="M195">
            <v>35.827999999999996</v>
          </cell>
        </row>
        <row r="196">
          <cell r="A196" t="str">
            <v>19.1.38</v>
          </cell>
          <cell r="B196" t="str">
            <v>Contator modular tripolar REF. 3RT10 25-1AH10 Siemens ou equivalente</v>
          </cell>
          <cell r="C196" t="str">
            <v>un</v>
          </cell>
          <cell r="D196">
            <v>3</v>
          </cell>
          <cell r="E196">
            <v>18.3</v>
          </cell>
          <cell r="F196">
            <v>61</v>
          </cell>
          <cell r="G196">
            <v>79.3</v>
          </cell>
          <cell r="H196">
            <v>54.900000000000006</v>
          </cell>
          <cell r="I196">
            <v>183</v>
          </cell>
          <cell r="J196">
            <v>237.9</v>
          </cell>
          <cell r="K196">
            <v>0</v>
          </cell>
          <cell r="L196">
            <v>54.900000000000006</v>
          </cell>
          <cell r="M196">
            <v>237.9</v>
          </cell>
        </row>
        <row r="197">
          <cell r="A197" t="str">
            <v>19.1.39</v>
          </cell>
          <cell r="B197" t="str">
            <v>Contator modular tripolar REF. 3RT10 26-1AH10 Siemens ou equivalente</v>
          </cell>
          <cell r="C197" t="str">
            <v>un</v>
          </cell>
          <cell r="D197">
            <v>6</v>
          </cell>
          <cell r="E197">
            <v>34.199999999999996</v>
          </cell>
          <cell r="F197">
            <v>114</v>
          </cell>
          <cell r="G197">
            <v>148.19999999999999</v>
          </cell>
          <cell r="H197">
            <v>205.2</v>
          </cell>
          <cell r="I197">
            <v>684</v>
          </cell>
          <cell r="J197">
            <v>889.2</v>
          </cell>
          <cell r="K197">
            <v>0</v>
          </cell>
          <cell r="L197">
            <v>205.2</v>
          </cell>
          <cell r="M197">
            <v>889.2</v>
          </cell>
        </row>
        <row r="198">
          <cell r="A198" t="str">
            <v>19.1.40</v>
          </cell>
          <cell r="B198" t="str">
            <v>Timer digiatal programável ref.: RTST/12 Coel</v>
          </cell>
          <cell r="C198" t="str">
            <v>un</v>
          </cell>
          <cell r="D198">
            <v>7</v>
          </cell>
          <cell r="E198">
            <v>37.167000000000002</v>
          </cell>
          <cell r="F198">
            <v>123.89</v>
          </cell>
          <cell r="G198">
            <v>161.05700000000002</v>
          </cell>
          <cell r="H198">
            <v>260.16899999999998</v>
          </cell>
          <cell r="I198">
            <v>867.23</v>
          </cell>
          <cell r="J198">
            <v>1127.3989999999999</v>
          </cell>
          <cell r="K198">
            <v>0</v>
          </cell>
          <cell r="L198">
            <v>260.16899999999998</v>
          </cell>
          <cell r="M198">
            <v>1127.3989999999999</v>
          </cell>
        </row>
        <row r="199">
          <cell r="A199" t="str">
            <v>19.1.41</v>
          </cell>
          <cell r="B199" t="str">
            <v>Protetor de surtos 440/40 KA, clamper</v>
          </cell>
          <cell r="C199" t="str">
            <v>un</v>
          </cell>
          <cell r="D199">
            <v>8</v>
          </cell>
          <cell r="E199">
            <v>35.268000000000001</v>
          </cell>
          <cell r="F199">
            <v>117.56</v>
          </cell>
          <cell r="G199">
            <v>152.828</v>
          </cell>
          <cell r="H199">
            <v>282.14400000000001</v>
          </cell>
          <cell r="I199">
            <v>940.48</v>
          </cell>
          <cell r="J199">
            <v>1222.624</v>
          </cell>
          <cell r="K199">
            <v>0</v>
          </cell>
          <cell r="L199">
            <v>282.14400000000001</v>
          </cell>
          <cell r="M199">
            <v>1222.624</v>
          </cell>
        </row>
        <row r="200">
          <cell r="A200" t="str">
            <v>19.1.42</v>
          </cell>
          <cell r="B200" t="str">
            <v>Protetor de surtos 440/20 KA, clamper</v>
          </cell>
          <cell r="C200" t="str">
            <v>un</v>
          </cell>
          <cell r="D200">
            <v>1</v>
          </cell>
          <cell r="E200">
            <v>34.65</v>
          </cell>
          <cell r="F200">
            <v>115.5</v>
          </cell>
          <cell r="G200">
            <v>150.15</v>
          </cell>
          <cell r="H200">
            <v>34.65</v>
          </cell>
          <cell r="I200">
            <v>115.5</v>
          </cell>
          <cell r="J200">
            <v>150.15</v>
          </cell>
          <cell r="K200">
            <v>0</v>
          </cell>
          <cell r="L200">
            <v>34.65</v>
          </cell>
          <cell r="M200">
            <v>150.15</v>
          </cell>
        </row>
        <row r="201">
          <cell r="A201" t="str">
            <v>19.1.43</v>
          </cell>
          <cell r="B201" t="str">
            <v xml:space="preserve">Estabilizador de 1KVA </v>
          </cell>
          <cell r="C201" t="str">
            <v>un</v>
          </cell>
          <cell r="D201">
            <v>2</v>
          </cell>
          <cell r="E201">
            <v>48</v>
          </cell>
          <cell r="F201">
            <v>160</v>
          </cell>
          <cell r="G201">
            <v>208</v>
          </cell>
          <cell r="H201">
            <v>96</v>
          </cell>
          <cell r="I201">
            <v>320</v>
          </cell>
          <cell r="J201">
            <v>416</v>
          </cell>
          <cell r="K201">
            <v>0</v>
          </cell>
          <cell r="L201">
            <v>96</v>
          </cell>
          <cell r="M201">
            <v>416</v>
          </cell>
        </row>
        <row r="202">
          <cell r="A202" t="str">
            <v>19.1.44</v>
          </cell>
          <cell r="B202" t="str">
            <v>Conjunto interruptor disjuntor DR 25A, monofásico, Siemens</v>
          </cell>
          <cell r="C202" t="str">
            <v>un</v>
          </cell>
          <cell r="D202">
            <v>3</v>
          </cell>
          <cell r="E202">
            <v>41.333999999999996</v>
          </cell>
          <cell r="F202">
            <v>137.78</v>
          </cell>
          <cell r="G202">
            <v>179.114</v>
          </cell>
          <cell r="H202">
            <v>124.00199999999998</v>
          </cell>
          <cell r="I202">
            <v>413.34000000000003</v>
          </cell>
          <cell r="J202">
            <v>537.34199999999998</v>
          </cell>
          <cell r="K202">
            <v>0</v>
          </cell>
          <cell r="L202">
            <v>124.00199999999998</v>
          </cell>
          <cell r="M202">
            <v>537.34199999999998</v>
          </cell>
        </row>
        <row r="203">
          <cell r="A203" t="str">
            <v>19.1.45</v>
          </cell>
          <cell r="B203" t="str">
            <v>Quadro Correção Fator Potência – QCFP 70 KVAr automático 8 estágios</v>
          </cell>
          <cell r="C203" t="str">
            <v>un</v>
          </cell>
          <cell r="D203">
            <v>1</v>
          </cell>
          <cell r="E203">
            <v>800</v>
          </cell>
          <cell r="F203">
            <v>7000</v>
          </cell>
          <cell r="G203">
            <v>7800</v>
          </cell>
          <cell r="H203">
            <v>800</v>
          </cell>
          <cell r="I203">
            <v>7000</v>
          </cell>
          <cell r="J203">
            <v>7800</v>
          </cell>
          <cell r="K203">
            <v>0</v>
          </cell>
          <cell r="L203">
            <v>800</v>
          </cell>
          <cell r="M203">
            <v>7800</v>
          </cell>
        </row>
        <row r="204">
          <cell r="A204" t="str">
            <v>19.1.46</v>
          </cell>
          <cell r="B204" t="str">
            <v>Barramento  3/4" x 1/16" de cobre eletrolítico</v>
          </cell>
          <cell r="C204" t="str">
            <v>m</v>
          </cell>
          <cell r="D204">
            <v>1.3</v>
          </cell>
          <cell r="E204">
            <v>8.9639999999999986</v>
          </cell>
          <cell r="F204">
            <v>29.88</v>
          </cell>
          <cell r="G204">
            <v>38.843999999999994</v>
          </cell>
          <cell r="H204">
            <v>11.653199999999998</v>
          </cell>
          <cell r="I204">
            <v>38.844000000000001</v>
          </cell>
          <cell r="J204">
            <v>50.497199999999999</v>
          </cell>
          <cell r="K204">
            <v>0</v>
          </cell>
          <cell r="L204">
            <v>11.653199999999998</v>
          </cell>
          <cell r="M204">
            <v>50.497199999999999</v>
          </cell>
        </row>
        <row r="205">
          <cell r="A205" t="str">
            <v>19.1.47</v>
          </cell>
          <cell r="B205" t="str">
            <v>Barramento 1 1/2" x 1/4" de cobre eletrolítico</v>
          </cell>
          <cell r="C205" t="str">
            <v>m</v>
          </cell>
          <cell r="D205">
            <v>1.5</v>
          </cell>
          <cell r="E205">
            <v>35.924999999999997</v>
          </cell>
          <cell r="F205">
            <v>119.75</v>
          </cell>
          <cell r="G205">
            <v>155.67500000000001</v>
          </cell>
          <cell r="H205">
            <v>53.887499999999996</v>
          </cell>
          <cell r="I205">
            <v>179.625</v>
          </cell>
          <cell r="J205">
            <v>233.51249999999999</v>
          </cell>
          <cell r="K205">
            <v>0</v>
          </cell>
          <cell r="L205">
            <v>53.887499999999996</v>
          </cell>
          <cell r="M205">
            <v>233.51249999999999</v>
          </cell>
        </row>
        <row r="206">
          <cell r="A206" t="str">
            <v>19.1.48</v>
          </cell>
          <cell r="B206" t="str">
            <v>Barramento 3/4" x 1/8" de cobre eletrolítico</v>
          </cell>
          <cell r="C206" t="str">
            <v>m</v>
          </cell>
          <cell r="D206">
            <v>1.3</v>
          </cell>
          <cell r="E206">
            <v>7.2690000000000001</v>
          </cell>
          <cell r="F206">
            <v>24.23</v>
          </cell>
          <cell r="G206">
            <v>31.499000000000002</v>
          </cell>
          <cell r="H206">
            <v>9.4497</v>
          </cell>
          <cell r="I206">
            <v>31.499000000000002</v>
          </cell>
          <cell r="J206">
            <v>40.948700000000002</v>
          </cell>
          <cell r="K206">
            <v>0</v>
          </cell>
          <cell r="L206">
            <v>9.4497</v>
          </cell>
          <cell r="M206">
            <v>40.948700000000002</v>
          </cell>
        </row>
        <row r="207">
          <cell r="A207" t="str">
            <v>19.1.49</v>
          </cell>
          <cell r="B207" t="str">
            <v>Barramento 1/2" x 1/16" de cobre eletrolítico</v>
          </cell>
          <cell r="C207" t="str">
            <v>m</v>
          </cell>
          <cell r="D207">
            <v>12</v>
          </cell>
          <cell r="E207">
            <v>3.2250000000000001</v>
          </cell>
          <cell r="F207">
            <v>10.75</v>
          </cell>
          <cell r="G207">
            <v>13.975</v>
          </cell>
          <cell r="H207">
            <v>38.700000000000003</v>
          </cell>
          <cell r="I207">
            <v>129</v>
          </cell>
          <cell r="J207">
            <v>167.7</v>
          </cell>
          <cell r="K207">
            <v>0</v>
          </cell>
          <cell r="L207">
            <v>38.700000000000003</v>
          </cell>
          <cell r="M207">
            <v>167.7</v>
          </cell>
        </row>
        <row r="208">
          <cell r="A208" t="str">
            <v>19.1.50</v>
          </cell>
          <cell r="B208" t="str">
            <v>Barramento 1" x 1/16" de cobre eletrolítico</v>
          </cell>
          <cell r="C208" t="str">
            <v>m</v>
          </cell>
          <cell r="D208">
            <v>1.3</v>
          </cell>
          <cell r="E208">
            <v>11.955</v>
          </cell>
          <cell r="F208">
            <v>39.85</v>
          </cell>
          <cell r="G208">
            <v>51.805</v>
          </cell>
          <cell r="H208">
            <v>15.541500000000001</v>
          </cell>
          <cell r="I208">
            <v>51.805000000000007</v>
          </cell>
          <cell r="J208">
            <v>67.346500000000006</v>
          </cell>
          <cell r="K208">
            <v>0</v>
          </cell>
          <cell r="L208">
            <v>15.541500000000001</v>
          </cell>
          <cell r="M208">
            <v>67.346500000000006</v>
          </cell>
        </row>
        <row r="209">
          <cell r="A209" t="str">
            <v>19.1.51</v>
          </cell>
          <cell r="B209" t="str">
            <v>Chave reversora U-3 63 A Semitrans ou equivalente (3 posições)</v>
          </cell>
          <cell r="C209" t="str">
            <v>un</v>
          </cell>
          <cell r="D209">
            <v>2</v>
          </cell>
          <cell r="E209">
            <v>51.849000000000004</v>
          </cell>
          <cell r="F209">
            <v>172.83</v>
          </cell>
          <cell r="G209">
            <v>224.67900000000003</v>
          </cell>
          <cell r="H209">
            <v>103.69800000000001</v>
          </cell>
          <cell r="I209">
            <v>345.66</v>
          </cell>
          <cell r="J209">
            <v>449.35800000000006</v>
          </cell>
          <cell r="K209">
            <v>0</v>
          </cell>
          <cell r="L209">
            <v>103.69800000000001</v>
          </cell>
          <cell r="M209">
            <v>449.35800000000006</v>
          </cell>
        </row>
        <row r="210">
          <cell r="A210" t="str">
            <v>19.1.52</v>
          </cell>
          <cell r="B210" t="str">
            <v>Chave reversora U-3 100 A Semitrans ou equivalente (3 posições)</v>
          </cell>
          <cell r="C210" t="str">
            <v>un</v>
          </cell>
          <cell r="D210">
            <v>1</v>
          </cell>
          <cell r="E210">
            <v>55.5</v>
          </cell>
          <cell r="F210">
            <v>185</v>
          </cell>
          <cell r="G210">
            <v>240.5</v>
          </cell>
          <cell r="H210">
            <v>55.5</v>
          </cell>
          <cell r="I210">
            <v>185</v>
          </cell>
          <cell r="J210">
            <v>240.5</v>
          </cell>
          <cell r="K210">
            <v>0</v>
          </cell>
          <cell r="L210">
            <v>55.5</v>
          </cell>
          <cell r="M210">
            <v>240.5</v>
          </cell>
        </row>
        <row r="211">
          <cell r="A211" t="str">
            <v>19.1.53</v>
          </cell>
          <cell r="B211" t="str">
            <v>Cabo flexível Pirelli ou Siemens, com isolamento 750 V # 2,5 mm²</v>
          </cell>
          <cell r="C211" t="str">
            <v>m</v>
          </cell>
          <cell r="D211">
            <v>6000</v>
          </cell>
          <cell r="E211">
            <v>0.375</v>
          </cell>
          <cell r="F211">
            <v>1.25</v>
          </cell>
          <cell r="G211">
            <v>1.625</v>
          </cell>
          <cell r="H211">
            <v>2250</v>
          </cell>
          <cell r="I211">
            <v>7500</v>
          </cell>
          <cell r="J211">
            <v>9750</v>
          </cell>
          <cell r="K211">
            <v>0</v>
          </cell>
          <cell r="L211">
            <v>2250</v>
          </cell>
          <cell r="M211">
            <v>9750</v>
          </cell>
        </row>
        <row r="212">
          <cell r="A212" t="str">
            <v>19.1.54</v>
          </cell>
          <cell r="B212" t="str">
            <v>Cabo Pirastic antiflan com isolamento 750V de 4mm², Pirelli ou equivalente</v>
          </cell>
          <cell r="C212" t="str">
            <v>m</v>
          </cell>
          <cell r="D212">
            <v>550</v>
          </cell>
          <cell r="E212">
            <v>0.47099999999999997</v>
          </cell>
          <cell r="F212">
            <v>1.57</v>
          </cell>
          <cell r="G212">
            <v>2.0409999999999999</v>
          </cell>
          <cell r="H212">
            <v>259.05</v>
          </cell>
          <cell r="I212">
            <v>863.5</v>
          </cell>
          <cell r="J212">
            <v>1122.55</v>
          </cell>
          <cell r="K212">
            <v>0</v>
          </cell>
          <cell r="L212">
            <v>259.05</v>
          </cell>
          <cell r="M212">
            <v>1122.55</v>
          </cell>
        </row>
        <row r="213">
          <cell r="A213" t="str">
            <v>19.1.55</v>
          </cell>
          <cell r="B213" t="str">
            <v>Cabo Pirastic antiflan com isolamento 750 V de 6mm², Pirelli ou equivalente</v>
          </cell>
          <cell r="C213" t="str">
            <v>m</v>
          </cell>
          <cell r="D213">
            <v>220</v>
          </cell>
          <cell r="E213">
            <v>0.97499999999999998</v>
          </cell>
          <cell r="F213">
            <v>3.25</v>
          </cell>
          <cell r="G213">
            <v>4.2249999999999996</v>
          </cell>
          <cell r="H213">
            <v>214.5</v>
          </cell>
          <cell r="I213">
            <v>715</v>
          </cell>
          <cell r="J213">
            <v>929.5</v>
          </cell>
          <cell r="K213">
            <v>0</v>
          </cell>
          <cell r="L213">
            <v>214.5</v>
          </cell>
          <cell r="M213">
            <v>929.5</v>
          </cell>
        </row>
        <row r="214">
          <cell r="A214" t="str">
            <v>19.1.56</v>
          </cell>
          <cell r="B214" t="str">
            <v>Cabo Pirastic antiflan com isolamento 750 V de 10mm², Pirelli ou equivalente</v>
          </cell>
          <cell r="C214" t="str">
            <v>m</v>
          </cell>
          <cell r="D214">
            <v>90</v>
          </cell>
          <cell r="E214">
            <v>0.96</v>
          </cell>
          <cell r="F214">
            <v>3.2</v>
          </cell>
          <cell r="G214">
            <v>4.16</v>
          </cell>
          <cell r="H214">
            <v>86.399999999999991</v>
          </cell>
          <cell r="I214">
            <v>288</v>
          </cell>
          <cell r="J214">
            <v>374.4</v>
          </cell>
          <cell r="K214">
            <v>0</v>
          </cell>
          <cell r="L214">
            <v>86.399999999999991</v>
          </cell>
          <cell r="M214">
            <v>374.4</v>
          </cell>
        </row>
        <row r="215">
          <cell r="A215" t="str">
            <v>19.1.57</v>
          </cell>
          <cell r="B215" t="str">
            <v>Cabo Pirastic antiflan com isolamento 750 V de 16mm², Pirelli ou equivalente</v>
          </cell>
          <cell r="C215" t="str">
            <v>m</v>
          </cell>
          <cell r="D215">
            <v>240</v>
          </cell>
          <cell r="E215">
            <v>2.544</v>
          </cell>
          <cell r="F215">
            <v>8.48</v>
          </cell>
          <cell r="G215">
            <v>11.024000000000001</v>
          </cell>
          <cell r="H215">
            <v>610.56000000000006</v>
          </cell>
          <cell r="I215">
            <v>2035.2</v>
          </cell>
          <cell r="J215">
            <v>2645.76</v>
          </cell>
          <cell r="K215">
            <v>0</v>
          </cell>
          <cell r="L215">
            <v>610.56000000000006</v>
          </cell>
          <cell r="M215">
            <v>2645.76</v>
          </cell>
        </row>
        <row r="216">
          <cell r="A216" t="str">
            <v>19.1.58</v>
          </cell>
          <cell r="B216" t="str">
            <v>Cabo Pirastic antiflan com isolamento 750 V de 25mm², Pirelli ou equivalente</v>
          </cell>
          <cell r="C216" t="str">
            <v>m</v>
          </cell>
          <cell r="D216">
            <v>250</v>
          </cell>
          <cell r="E216">
            <v>3.7589999999999995</v>
          </cell>
          <cell r="F216">
            <v>12.53</v>
          </cell>
          <cell r="G216">
            <v>16.288999999999998</v>
          </cell>
          <cell r="H216">
            <v>939.74999999999989</v>
          </cell>
          <cell r="I216">
            <v>3132.5</v>
          </cell>
          <cell r="J216">
            <v>4072.25</v>
          </cell>
          <cell r="K216">
            <v>0</v>
          </cell>
          <cell r="L216">
            <v>939.74999999999989</v>
          </cell>
          <cell r="M216">
            <v>4072.25</v>
          </cell>
        </row>
        <row r="217">
          <cell r="A217" t="str">
            <v>19.1.59</v>
          </cell>
          <cell r="B217" t="str">
            <v>Cabo Pirastic antiflan com isolamento 750 V de 35mm², Pirelli ou equivalente</v>
          </cell>
          <cell r="C217" t="str">
            <v>m</v>
          </cell>
          <cell r="D217">
            <v>290</v>
          </cell>
          <cell r="E217">
            <v>4.9889999999999999</v>
          </cell>
          <cell r="F217">
            <v>16.63</v>
          </cell>
          <cell r="G217">
            <v>21.619</v>
          </cell>
          <cell r="H217">
            <v>1446.81</v>
          </cell>
          <cell r="I217">
            <v>4822.7</v>
          </cell>
          <cell r="J217">
            <v>6269.51</v>
          </cell>
          <cell r="K217">
            <v>0</v>
          </cell>
          <cell r="L217">
            <v>1446.81</v>
          </cell>
          <cell r="M217">
            <v>6269.51</v>
          </cell>
        </row>
        <row r="218">
          <cell r="A218" t="str">
            <v>19.1.60</v>
          </cell>
          <cell r="B218" t="str">
            <v>Cabo Pirastic antiflan com isolamento 750 V de 50mm², Pirelli ou equivalente</v>
          </cell>
          <cell r="C218" t="str">
            <v>m</v>
          </cell>
          <cell r="D218">
            <v>60</v>
          </cell>
          <cell r="E218">
            <v>7.9499999999999993</v>
          </cell>
          <cell r="F218">
            <v>26.5</v>
          </cell>
          <cell r="G218">
            <v>34.450000000000003</v>
          </cell>
          <cell r="H218">
            <v>476.99999999999994</v>
          </cell>
          <cell r="I218">
            <v>1590</v>
          </cell>
          <cell r="J218">
            <v>2067</v>
          </cell>
          <cell r="K218">
            <v>0</v>
          </cell>
          <cell r="L218">
            <v>476.99999999999994</v>
          </cell>
          <cell r="M218">
            <v>2067</v>
          </cell>
        </row>
        <row r="219">
          <cell r="A219" t="str">
            <v>19.1.61</v>
          </cell>
          <cell r="B219" t="str">
            <v>Cabo Pirastic antiflan com isolamento 750 V de 95mm², Pirelli ou equivalente</v>
          </cell>
          <cell r="C219" t="str">
            <v>m</v>
          </cell>
          <cell r="D219">
            <v>150</v>
          </cell>
          <cell r="E219">
            <v>12.621</v>
          </cell>
          <cell r="F219">
            <v>42.07</v>
          </cell>
          <cell r="G219">
            <v>54.691000000000003</v>
          </cell>
          <cell r="H219">
            <v>1893.15</v>
          </cell>
          <cell r="I219">
            <v>6310.5</v>
          </cell>
          <cell r="J219">
            <v>8203.65</v>
          </cell>
          <cell r="K219">
            <v>0</v>
          </cell>
          <cell r="L219">
            <v>1893.15</v>
          </cell>
          <cell r="M219">
            <v>8203.65</v>
          </cell>
        </row>
        <row r="220">
          <cell r="A220" t="str">
            <v>19.1.62</v>
          </cell>
          <cell r="B220" t="str">
            <v>Cabo Pirastic antiflan com isolamento 0,6/1kV de 120mm², Pirelli ou equivalente</v>
          </cell>
          <cell r="C220" t="str">
            <v>m</v>
          </cell>
          <cell r="D220">
            <v>390</v>
          </cell>
          <cell r="E220">
            <v>16.169999999999998</v>
          </cell>
          <cell r="F220">
            <v>53.9</v>
          </cell>
          <cell r="G220">
            <v>70.069999999999993</v>
          </cell>
          <cell r="H220">
            <v>6306.2999999999993</v>
          </cell>
          <cell r="I220">
            <v>21021</v>
          </cell>
          <cell r="J220">
            <v>27327.3</v>
          </cell>
          <cell r="K220">
            <v>0</v>
          </cell>
          <cell r="L220">
            <v>6306.2999999999993</v>
          </cell>
          <cell r="M220">
            <v>27327.3</v>
          </cell>
        </row>
        <row r="221">
          <cell r="A221" t="str">
            <v>19.1.63</v>
          </cell>
          <cell r="B221" t="str">
            <v>Cabo PP 3#2,5mm</v>
          </cell>
          <cell r="C221" t="str">
            <v>m</v>
          </cell>
          <cell r="D221">
            <v>190</v>
          </cell>
          <cell r="E221">
            <v>1.1220000000000001</v>
          </cell>
          <cell r="F221">
            <v>3.74</v>
          </cell>
          <cell r="G221">
            <v>4.8620000000000001</v>
          </cell>
          <cell r="H221">
            <v>213.18</v>
          </cell>
          <cell r="I221">
            <v>710.6</v>
          </cell>
          <cell r="J221">
            <v>923.78</v>
          </cell>
          <cell r="K221">
            <v>0</v>
          </cell>
          <cell r="L221">
            <v>213.18</v>
          </cell>
          <cell r="M221">
            <v>923.78</v>
          </cell>
        </row>
        <row r="222">
          <cell r="A222" t="str">
            <v>19.1.64</v>
          </cell>
          <cell r="B222" t="str">
            <v>Etiquetas de identificação em impressora térmica</v>
          </cell>
          <cell r="C222" t="str">
            <v>vb</v>
          </cell>
          <cell r="D222">
            <v>1</v>
          </cell>
          <cell r="E222">
            <v>45</v>
          </cell>
          <cell r="F222">
            <v>150</v>
          </cell>
          <cell r="G222">
            <v>195</v>
          </cell>
          <cell r="H222">
            <v>45</v>
          </cell>
          <cell r="I222">
            <v>150</v>
          </cell>
          <cell r="J222">
            <v>195</v>
          </cell>
          <cell r="K222">
            <v>0</v>
          </cell>
          <cell r="L222">
            <v>45</v>
          </cell>
          <cell r="M222">
            <v>195</v>
          </cell>
        </row>
        <row r="223">
          <cell r="A223" t="str">
            <v>19.1.65</v>
          </cell>
          <cell r="B223" t="str">
            <v>Etiquetas de identificação em acrílico para os quadros</v>
          </cell>
          <cell r="C223" t="str">
            <v>un</v>
          </cell>
          <cell r="D223">
            <v>14</v>
          </cell>
          <cell r="E223">
            <v>3.5999999999999996</v>
          </cell>
          <cell r="F223">
            <v>12</v>
          </cell>
          <cell r="G223">
            <v>15.6</v>
          </cell>
          <cell r="H223">
            <v>50.399999999999991</v>
          </cell>
          <cell r="I223">
            <v>168</v>
          </cell>
          <cell r="J223">
            <v>218.39999999999998</v>
          </cell>
          <cell r="K223">
            <v>0</v>
          </cell>
          <cell r="L223">
            <v>50.399999999999991</v>
          </cell>
          <cell r="M223">
            <v>218.39999999999998</v>
          </cell>
        </row>
        <row r="224">
          <cell r="A224" t="str">
            <v>19.1.66</v>
          </cell>
          <cell r="B224" t="str">
            <v>Fita isolante de 20 m</v>
          </cell>
          <cell r="C224" t="str">
            <v>vb</v>
          </cell>
          <cell r="D224">
            <v>1</v>
          </cell>
          <cell r="E224">
            <v>75</v>
          </cell>
          <cell r="F224">
            <v>250</v>
          </cell>
          <cell r="G224">
            <v>325</v>
          </cell>
          <cell r="H224">
            <v>75</v>
          </cell>
          <cell r="I224">
            <v>250</v>
          </cell>
          <cell r="J224">
            <v>325</v>
          </cell>
          <cell r="K224">
            <v>0</v>
          </cell>
          <cell r="L224">
            <v>75</v>
          </cell>
          <cell r="M224">
            <v>325</v>
          </cell>
        </row>
        <row r="225">
          <cell r="A225" t="str">
            <v>19.1.67</v>
          </cell>
          <cell r="B225" t="str">
            <v xml:space="preserve">Conexões e acessórios </v>
          </cell>
          <cell r="C225" t="str">
            <v>vb</v>
          </cell>
          <cell r="D225">
            <v>1</v>
          </cell>
          <cell r="E225">
            <v>284.52494670000004</v>
          </cell>
          <cell r="F225">
            <v>948.41648900000018</v>
          </cell>
          <cell r="G225">
            <v>1232.9414357000003</v>
          </cell>
          <cell r="H225">
            <v>284.52494670000004</v>
          </cell>
          <cell r="I225">
            <v>948.41648900000018</v>
          </cell>
          <cell r="J225">
            <v>1232.9414357000003</v>
          </cell>
          <cell r="K225">
            <v>0</v>
          </cell>
          <cell r="L225">
            <v>284.52494670000004</v>
          </cell>
          <cell r="M225">
            <v>1232.9414357000003</v>
          </cell>
        </row>
        <row r="227">
          <cell r="A227" t="str">
            <v>19.02</v>
          </cell>
          <cell r="B227" t="str">
            <v>Iluminação</v>
          </cell>
          <cell r="E227">
            <v>6.3027199999999999</v>
          </cell>
          <cell r="F227">
            <v>20.4224</v>
          </cell>
          <cell r="G227">
            <v>26.72512</v>
          </cell>
          <cell r="H227">
            <v>148.99372</v>
          </cell>
          <cell r="I227">
            <v>484.91239999999999</v>
          </cell>
          <cell r="J227">
            <v>633.90611999999999</v>
          </cell>
          <cell r="K227">
            <v>0</v>
          </cell>
          <cell r="L227">
            <v>148.99372</v>
          </cell>
          <cell r="M227">
            <v>633.90611999999999</v>
          </cell>
        </row>
        <row r="228">
          <cell r="A228" t="str">
            <v>19.2.1</v>
          </cell>
          <cell r="B228" t="str">
            <v>Conjunto composto de um plug e uma tomada 2P+T  para ligação das luminárias e sinalização de emergência</v>
          </cell>
          <cell r="C228" t="str">
            <v>un</v>
          </cell>
          <cell r="D228">
            <v>20</v>
          </cell>
          <cell r="E228">
            <v>2.61</v>
          </cell>
          <cell r="F228">
            <v>8.6999999999999993</v>
          </cell>
          <cell r="G228">
            <v>11.309999999999999</v>
          </cell>
          <cell r="H228">
            <v>52.199999999999996</v>
          </cell>
          <cell r="I228">
            <v>174</v>
          </cell>
          <cell r="J228">
            <v>226.2</v>
          </cell>
          <cell r="K228">
            <v>0</v>
          </cell>
          <cell r="L228">
            <v>52.199999999999996</v>
          </cell>
          <cell r="M228">
            <v>226.2</v>
          </cell>
        </row>
        <row r="229">
          <cell r="A229" t="str">
            <v>19.2.2</v>
          </cell>
          <cell r="B229" t="str">
            <v>Tomada monofásica (2P+T Padrão Brasileiro) para iluminação das carenagens, Linha comercial Siemens ou equivalente</v>
          </cell>
          <cell r="C229" t="str">
            <v>un</v>
          </cell>
          <cell r="D229">
            <v>20</v>
          </cell>
          <cell r="E229">
            <v>1.232</v>
          </cell>
          <cell r="F229">
            <v>3.52</v>
          </cell>
          <cell r="G229">
            <v>4.7519999999999998</v>
          </cell>
          <cell r="H229">
            <v>24.64</v>
          </cell>
          <cell r="I229">
            <v>70.400000000000006</v>
          </cell>
          <cell r="J229">
            <v>95.04</v>
          </cell>
          <cell r="K229">
            <v>0</v>
          </cell>
          <cell r="L229">
            <v>24.64</v>
          </cell>
          <cell r="M229">
            <v>95.04</v>
          </cell>
        </row>
        <row r="230">
          <cell r="A230" t="str">
            <v>19.2.3</v>
          </cell>
          <cell r="B230" t="str">
            <v>Cabo flexível Pirelli ou Siemens, com isolamento 750 V # 2,5 mm²</v>
          </cell>
          <cell r="C230" t="str">
            <v>m</v>
          </cell>
          <cell r="D230">
            <v>130</v>
          </cell>
          <cell r="E230">
            <v>0.375</v>
          </cell>
          <cell r="F230">
            <v>1.25</v>
          </cell>
          <cell r="G230">
            <v>1.625</v>
          </cell>
          <cell r="H230">
            <v>48.75</v>
          </cell>
          <cell r="I230">
            <v>162.5</v>
          </cell>
          <cell r="J230">
            <v>211.25</v>
          </cell>
          <cell r="K230">
            <v>0</v>
          </cell>
          <cell r="L230">
            <v>48.75</v>
          </cell>
          <cell r="M230">
            <v>211.25</v>
          </cell>
        </row>
        <row r="231">
          <cell r="A231" t="str">
            <v>19.2.4</v>
          </cell>
          <cell r="B231" t="str">
            <v>Cabo PP 3#2,5mm</v>
          </cell>
          <cell r="C231" t="str">
            <v>m</v>
          </cell>
          <cell r="D231">
            <v>20</v>
          </cell>
          <cell r="E231">
            <v>1.1220000000000001</v>
          </cell>
          <cell r="F231">
            <v>3.74</v>
          </cell>
          <cell r="G231">
            <v>4.8620000000000001</v>
          </cell>
          <cell r="H231">
            <v>22.44</v>
          </cell>
          <cell r="I231">
            <v>74.800000000000011</v>
          </cell>
          <cell r="J231">
            <v>97.240000000000009</v>
          </cell>
          <cell r="K231">
            <v>0</v>
          </cell>
          <cell r="L231">
            <v>22.44</v>
          </cell>
          <cell r="M231">
            <v>97.240000000000009</v>
          </cell>
        </row>
        <row r="232">
          <cell r="A232" t="str">
            <v>19.2.5</v>
          </cell>
          <cell r="B232" t="str">
            <v xml:space="preserve">Conexões, acessórios e fita isolante </v>
          </cell>
          <cell r="C232" t="str">
            <v>vb</v>
          </cell>
          <cell r="D232">
            <v>1</v>
          </cell>
          <cell r="E232">
            <v>0.96372000000000002</v>
          </cell>
          <cell r="F232">
            <v>3.2124000000000001</v>
          </cell>
          <cell r="G232">
            <v>4.1761200000000001</v>
          </cell>
          <cell r="H232">
            <v>0.96372000000000002</v>
          </cell>
          <cell r="I232">
            <v>3.2124000000000001</v>
          </cell>
          <cell r="J232">
            <v>4.1761200000000001</v>
          </cell>
          <cell r="K232">
            <v>0</v>
          </cell>
          <cell r="L232">
            <v>0.96372000000000002</v>
          </cell>
          <cell r="M232">
            <v>4.1761200000000001</v>
          </cell>
        </row>
        <row r="234">
          <cell r="A234" t="str">
            <v>19.03</v>
          </cell>
          <cell r="B234" t="str">
            <v>Instalações Energia Estabilizada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 t="str">
            <v>19.3.1</v>
          </cell>
          <cell r="B235" t="str">
            <v>Orçado juntamente com item 19.04 - Instalações de Energia Normal</v>
          </cell>
        </row>
        <row r="237">
          <cell r="A237" t="str">
            <v>19.04</v>
          </cell>
          <cell r="B237" t="str">
            <v>Nobreak</v>
          </cell>
          <cell r="H237">
            <v>1500</v>
          </cell>
          <cell r="I237">
            <v>61103</v>
          </cell>
          <cell r="J237">
            <v>62603</v>
          </cell>
          <cell r="K237">
            <v>0</v>
          </cell>
          <cell r="L237">
            <v>1500</v>
          </cell>
          <cell r="M237">
            <v>62603</v>
          </cell>
        </row>
        <row r="238">
          <cell r="A238" t="str">
            <v>19.4.1</v>
          </cell>
          <cell r="B238" t="str">
            <v xml:space="preserve">Nobreak de 30KVA 380V(F-F-F)380 V Linha Titan Black, mod. TB 30000, de fabricação Lacerda (com estabilizador incluso) </v>
          </cell>
          <cell r="C238" t="str">
            <v>un</v>
          </cell>
          <cell r="D238">
            <v>1</v>
          </cell>
          <cell r="E238">
            <v>500</v>
          </cell>
          <cell r="F238">
            <v>57103</v>
          </cell>
          <cell r="G238">
            <v>57603</v>
          </cell>
          <cell r="H238">
            <v>500</v>
          </cell>
          <cell r="I238">
            <v>57103</v>
          </cell>
          <cell r="J238">
            <v>57603</v>
          </cell>
          <cell r="K238">
            <v>0</v>
          </cell>
          <cell r="L238">
            <v>500</v>
          </cell>
          <cell r="M238">
            <v>57603</v>
          </cell>
        </row>
        <row r="239">
          <cell r="A239" t="str">
            <v>19.4.2</v>
          </cell>
          <cell r="B239" t="str">
            <v>Retirada, transporte e reinstalação de nobreak de 10kVA do Auto Atendimento</v>
          </cell>
          <cell r="C239" t="str">
            <v>un</v>
          </cell>
          <cell r="D239">
            <v>1</v>
          </cell>
          <cell r="E239">
            <v>500</v>
          </cell>
          <cell r="F239">
            <v>0</v>
          </cell>
          <cell r="G239">
            <v>500</v>
          </cell>
          <cell r="H239">
            <v>500</v>
          </cell>
          <cell r="I239">
            <v>0</v>
          </cell>
          <cell r="J239">
            <v>500</v>
          </cell>
          <cell r="K239">
            <v>0</v>
          </cell>
          <cell r="L239">
            <v>500</v>
          </cell>
          <cell r="M239">
            <v>500</v>
          </cell>
        </row>
        <row r="240">
          <cell r="A240" t="str">
            <v>19.4.3</v>
          </cell>
          <cell r="B240" t="str">
            <v>Retirada, manutenção preventiva com troca de baterias, transporte e reinstalação de nobreak de 10kVA a ser reirado da agência e instalado no Auto Atendimento</v>
          </cell>
          <cell r="C240" t="str">
            <v>un</v>
          </cell>
          <cell r="D240">
            <v>1</v>
          </cell>
          <cell r="E240">
            <v>500</v>
          </cell>
          <cell r="F240">
            <v>4000</v>
          </cell>
          <cell r="G240">
            <v>4500</v>
          </cell>
          <cell r="H240">
            <v>500</v>
          </cell>
          <cell r="I240">
            <v>4000</v>
          </cell>
          <cell r="J240">
            <v>4500</v>
          </cell>
          <cell r="K240">
            <v>0</v>
          </cell>
          <cell r="L240">
            <v>500</v>
          </cell>
          <cell r="M240">
            <v>4500</v>
          </cell>
        </row>
        <row r="242">
          <cell r="A242" t="str">
            <v>19.5</v>
          </cell>
          <cell r="B242" t="str">
            <v>Alarme de Incêndio</v>
          </cell>
          <cell r="H242">
            <v>6324.5436929999996</v>
          </cell>
          <cell r="I242">
            <v>21081.812310000001</v>
          </cell>
          <cell r="J242">
            <v>27406.356003000001</v>
          </cell>
          <cell r="K242">
            <v>0</v>
          </cell>
          <cell r="L242">
            <v>6324.5436929999996</v>
          </cell>
          <cell r="M242">
            <v>27406.356003000001</v>
          </cell>
        </row>
        <row r="243">
          <cell r="A243" t="str">
            <v>19.05.01</v>
          </cell>
          <cell r="B243" t="str">
            <v>Central de Incêndio com 1 laços, cada laço faz até 100 detectores  e 100 módulos</v>
          </cell>
          <cell r="C243" t="str">
            <v>un</v>
          </cell>
          <cell r="D243">
            <v>1</v>
          </cell>
          <cell r="E243">
            <v>1290</v>
          </cell>
          <cell r="F243">
            <v>4300</v>
          </cell>
          <cell r="G243">
            <v>5590</v>
          </cell>
          <cell r="H243">
            <v>1290</v>
          </cell>
          <cell r="I243">
            <v>4300</v>
          </cell>
          <cell r="J243">
            <v>5590</v>
          </cell>
          <cell r="K243">
            <v>0</v>
          </cell>
          <cell r="L243">
            <v>1290</v>
          </cell>
          <cell r="M243">
            <v>5590</v>
          </cell>
        </row>
        <row r="244">
          <cell r="A244" t="str">
            <v>19.05.02</v>
          </cell>
          <cell r="B244" t="str">
            <v>Software com placa de integração com telas graficas</v>
          </cell>
          <cell r="C244" t="str">
            <v>un</v>
          </cell>
          <cell r="D244">
            <v>1</v>
          </cell>
          <cell r="E244">
            <v>1140</v>
          </cell>
          <cell r="F244">
            <v>3800</v>
          </cell>
          <cell r="G244">
            <v>4940</v>
          </cell>
          <cell r="H244">
            <v>1140</v>
          </cell>
          <cell r="I244">
            <v>3800</v>
          </cell>
          <cell r="J244">
            <v>4940</v>
          </cell>
          <cell r="K244">
            <v>0</v>
          </cell>
          <cell r="L244">
            <v>1140</v>
          </cell>
          <cell r="M244">
            <v>4940</v>
          </cell>
        </row>
        <row r="245">
          <cell r="A245" t="str">
            <v>19.05.03</v>
          </cell>
          <cell r="B245" t="str">
            <v>Detector Analogico Endereçavel de Fumaça com base</v>
          </cell>
          <cell r="C245" t="str">
            <v>un</v>
          </cell>
          <cell r="D245">
            <v>44</v>
          </cell>
          <cell r="E245">
            <v>49.05</v>
          </cell>
          <cell r="F245">
            <v>163.5</v>
          </cell>
          <cell r="G245">
            <v>212.55</v>
          </cell>
          <cell r="H245">
            <v>2158.1999999999998</v>
          </cell>
          <cell r="I245">
            <v>7194</v>
          </cell>
          <cell r="J245">
            <v>9352.2000000000007</v>
          </cell>
          <cell r="K245">
            <v>0</v>
          </cell>
          <cell r="L245">
            <v>2158.1999999999998</v>
          </cell>
          <cell r="M245">
            <v>9352.2000000000007</v>
          </cell>
        </row>
        <row r="246">
          <cell r="A246" t="str">
            <v>19.05.04</v>
          </cell>
          <cell r="B246" t="str">
            <v>Detector analógico endereçavel Termovelocimétrico com base</v>
          </cell>
          <cell r="C246" t="str">
            <v>un</v>
          </cell>
          <cell r="D246">
            <v>4</v>
          </cell>
          <cell r="E246">
            <v>44.358000000000004</v>
          </cell>
          <cell r="F246">
            <v>147.86000000000001</v>
          </cell>
          <cell r="G246">
            <v>192.21800000000002</v>
          </cell>
          <cell r="H246">
            <v>177.43200000000002</v>
          </cell>
          <cell r="I246">
            <v>591.44000000000005</v>
          </cell>
          <cell r="J246">
            <v>768.87200000000007</v>
          </cell>
          <cell r="K246">
            <v>0</v>
          </cell>
          <cell r="L246">
            <v>177.43200000000002</v>
          </cell>
          <cell r="M246">
            <v>768.87200000000007</v>
          </cell>
        </row>
        <row r="247">
          <cell r="A247" t="str">
            <v>19.05.05</v>
          </cell>
          <cell r="B247" t="str">
            <v>Sirene Audio-visual</v>
          </cell>
          <cell r="C247" t="str">
            <v>un</v>
          </cell>
          <cell r="D247">
            <v>4</v>
          </cell>
          <cell r="E247">
            <v>32.573999999999998</v>
          </cell>
          <cell r="F247">
            <v>108.58</v>
          </cell>
          <cell r="G247">
            <v>141.154</v>
          </cell>
          <cell r="H247">
            <v>130.29599999999999</v>
          </cell>
          <cell r="I247">
            <v>434.32</v>
          </cell>
          <cell r="J247">
            <v>564.61599999999999</v>
          </cell>
          <cell r="K247">
            <v>0</v>
          </cell>
          <cell r="L247">
            <v>130.29599999999999</v>
          </cell>
          <cell r="M247">
            <v>564.61599999999999</v>
          </cell>
        </row>
        <row r="248">
          <cell r="A248" t="str">
            <v>19.05.06</v>
          </cell>
          <cell r="B248" t="str">
            <v>Acionador manual do tipo Quebre-o-Vidro</v>
          </cell>
          <cell r="C248" t="str">
            <v>un</v>
          </cell>
          <cell r="D248">
            <v>9</v>
          </cell>
          <cell r="E248">
            <v>17.888999999999999</v>
          </cell>
          <cell r="F248">
            <v>59.63</v>
          </cell>
          <cell r="G248">
            <v>77.519000000000005</v>
          </cell>
          <cell r="H248">
            <v>161.001</v>
          </cell>
          <cell r="I248">
            <v>536.67000000000007</v>
          </cell>
          <cell r="J248">
            <v>697.67100000000005</v>
          </cell>
          <cell r="K248">
            <v>0</v>
          </cell>
          <cell r="L248">
            <v>161.001</v>
          </cell>
          <cell r="M248">
            <v>697.67100000000005</v>
          </cell>
        </row>
        <row r="249">
          <cell r="A249" t="str">
            <v>19.05.07</v>
          </cell>
          <cell r="B249" t="str">
            <v>Módulo monitor para acionador manual</v>
          </cell>
          <cell r="C249" t="str">
            <v>un</v>
          </cell>
          <cell r="D249">
            <v>9</v>
          </cell>
          <cell r="E249">
            <v>35.625</v>
          </cell>
          <cell r="F249">
            <v>118.75</v>
          </cell>
          <cell r="G249">
            <v>154.375</v>
          </cell>
          <cell r="H249">
            <v>320.625</v>
          </cell>
          <cell r="I249">
            <v>1068.75</v>
          </cell>
          <cell r="J249">
            <v>1389.375</v>
          </cell>
          <cell r="K249">
            <v>0</v>
          </cell>
          <cell r="L249">
            <v>320.625</v>
          </cell>
          <cell r="M249">
            <v>1389.375</v>
          </cell>
        </row>
        <row r="250">
          <cell r="A250" t="str">
            <v>19.05.08</v>
          </cell>
          <cell r="B250" t="str">
            <v>Módulo de comando das sirenes</v>
          </cell>
          <cell r="C250" t="str">
            <v>un</v>
          </cell>
          <cell r="D250">
            <v>4</v>
          </cell>
          <cell r="E250">
            <v>42.6</v>
          </cell>
          <cell r="F250">
            <v>142</v>
          </cell>
          <cell r="G250">
            <v>184.6</v>
          </cell>
          <cell r="H250">
            <v>170.4</v>
          </cell>
          <cell r="I250">
            <v>568</v>
          </cell>
          <cell r="J250">
            <v>738.4</v>
          </cell>
          <cell r="K250">
            <v>0</v>
          </cell>
          <cell r="L250">
            <v>170.4</v>
          </cell>
          <cell r="M250">
            <v>738.4</v>
          </cell>
        </row>
        <row r="251">
          <cell r="A251" t="str">
            <v>19.05.09</v>
          </cell>
          <cell r="B251" t="str">
            <v>Módulo Isolador</v>
          </cell>
          <cell r="C251" t="str">
            <v>un</v>
          </cell>
          <cell r="D251">
            <v>4</v>
          </cell>
          <cell r="E251">
            <v>46.08</v>
          </cell>
          <cell r="F251">
            <v>153.6</v>
          </cell>
          <cell r="G251">
            <v>199.68</v>
          </cell>
          <cell r="H251">
            <v>184.32</v>
          </cell>
          <cell r="I251">
            <v>614.4</v>
          </cell>
          <cell r="J251">
            <v>798.72</v>
          </cell>
          <cell r="K251">
            <v>0</v>
          </cell>
          <cell r="L251">
            <v>184.32</v>
          </cell>
          <cell r="M251">
            <v>798.72</v>
          </cell>
        </row>
        <row r="252">
          <cell r="A252" t="str">
            <v>19.05.10</v>
          </cell>
          <cell r="B252" t="str">
            <v>Cabo de cobre isolado 2x1,5mm2, flexivel da Prysmian ou equivalente</v>
          </cell>
          <cell r="C252" t="str">
            <v>un</v>
          </cell>
          <cell r="D252">
            <v>460</v>
          </cell>
          <cell r="E252">
            <v>0.52500000000000002</v>
          </cell>
          <cell r="F252">
            <v>1.75</v>
          </cell>
          <cell r="G252">
            <v>2.2749999999999999</v>
          </cell>
          <cell r="H252">
            <v>241.5</v>
          </cell>
          <cell r="I252">
            <v>805</v>
          </cell>
          <cell r="J252">
            <v>1046.5</v>
          </cell>
          <cell r="K252">
            <v>0</v>
          </cell>
          <cell r="L252">
            <v>241.5</v>
          </cell>
          <cell r="M252">
            <v>1046.5</v>
          </cell>
        </row>
        <row r="253">
          <cell r="A253" t="str">
            <v>19.05.11</v>
          </cell>
          <cell r="B253" t="str">
            <v>Cabo de cobre isolado 2x2,5mm2, flexivel da Prysmian ou equivalente</v>
          </cell>
          <cell r="C253" t="str">
            <v>un</v>
          </cell>
          <cell r="D253">
            <v>280</v>
          </cell>
          <cell r="E253">
            <v>0.66</v>
          </cell>
          <cell r="F253">
            <v>2.2000000000000002</v>
          </cell>
          <cell r="G253">
            <v>2.8600000000000003</v>
          </cell>
          <cell r="H253">
            <v>184.8</v>
          </cell>
          <cell r="I253">
            <v>616</v>
          </cell>
          <cell r="J253">
            <v>800.8</v>
          </cell>
          <cell r="K253">
            <v>0</v>
          </cell>
          <cell r="L253">
            <v>184.8</v>
          </cell>
          <cell r="M253">
            <v>800.8</v>
          </cell>
        </row>
        <row r="254">
          <cell r="A254" t="str">
            <v>19.05.12</v>
          </cell>
          <cell r="B254" t="str">
            <v>Etiquetas de identificação em impressora térmica</v>
          </cell>
          <cell r="C254" t="str">
            <v>vb</v>
          </cell>
          <cell r="D254">
            <v>1</v>
          </cell>
          <cell r="E254">
            <v>45</v>
          </cell>
          <cell r="F254">
            <v>150</v>
          </cell>
          <cell r="G254">
            <v>195</v>
          </cell>
          <cell r="H254">
            <v>45</v>
          </cell>
          <cell r="I254">
            <v>150</v>
          </cell>
          <cell r="J254">
            <v>195</v>
          </cell>
          <cell r="K254">
            <v>0</v>
          </cell>
          <cell r="L254">
            <v>45</v>
          </cell>
          <cell r="M254">
            <v>195</v>
          </cell>
        </row>
        <row r="255">
          <cell r="A255" t="str">
            <v>19.05.13</v>
          </cell>
          <cell r="B255" t="str">
            <v xml:space="preserve">Conexões e acessórios </v>
          </cell>
          <cell r="C255" t="str">
            <v>vb</v>
          </cell>
          <cell r="D255">
            <v>1</v>
          </cell>
          <cell r="E255">
            <v>120.96969300000001</v>
          </cell>
          <cell r="F255">
            <v>403.23231000000004</v>
          </cell>
          <cell r="G255">
            <v>524.2020030000001</v>
          </cell>
          <cell r="H255">
            <v>120.96969300000001</v>
          </cell>
          <cell r="I255">
            <v>403.23231000000004</v>
          </cell>
          <cell r="J255">
            <v>524.2020030000001</v>
          </cell>
          <cell r="K255">
            <v>0</v>
          </cell>
          <cell r="L255">
            <v>120.96969300000001</v>
          </cell>
          <cell r="M255">
            <v>524.2020030000001</v>
          </cell>
        </row>
        <row r="257">
          <cell r="A257" t="str">
            <v>19.07</v>
          </cell>
          <cell r="B257" t="str">
            <v>Instalações de Cabeamento Estruturado</v>
          </cell>
          <cell r="H257">
            <v>6585.8709999999992</v>
          </cell>
          <cell r="I257">
            <v>22039.670000000002</v>
          </cell>
          <cell r="J257">
            <v>28625.540999999997</v>
          </cell>
          <cell r="K257">
            <v>0</v>
          </cell>
          <cell r="L257">
            <v>6585.8709999999992</v>
          </cell>
          <cell r="M257">
            <v>28625.540999999997</v>
          </cell>
        </row>
        <row r="258">
          <cell r="A258" t="str">
            <v>19.07.01</v>
          </cell>
          <cell r="B258" t="str">
            <v xml:space="preserve">Fornecimento de acessórios e montagem do DG-CPCT 80x80x20cm </v>
          </cell>
          <cell r="C258" t="str">
            <v>un</v>
          </cell>
          <cell r="D258">
            <v>1</v>
          </cell>
          <cell r="E258">
            <v>15</v>
          </cell>
          <cell r="F258">
            <v>50</v>
          </cell>
          <cell r="G258">
            <v>65</v>
          </cell>
          <cell r="H258">
            <v>15</v>
          </cell>
          <cell r="I258">
            <v>50</v>
          </cell>
          <cell r="J258">
            <v>65</v>
          </cell>
          <cell r="K258">
            <v>0</v>
          </cell>
          <cell r="L258">
            <v>15</v>
          </cell>
          <cell r="M258">
            <v>65</v>
          </cell>
        </row>
        <row r="259">
          <cell r="A259" t="str">
            <v>19.07.02</v>
          </cell>
          <cell r="B259" t="str">
            <v>Bloco BER 10 pares</v>
          </cell>
          <cell r="C259" t="str">
            <v>un</v>
          </cell>
          <cell r="D259">
            <v>5</v>
          </cell>
          <cell r="E259">
            <v>2.1809999999999996</v>
          </cell>
          <cell r="F259">
            <v>7.27</v>
          </cell>
          <cell r="G259">
            <v>9.4509999999999987</v>
          </cell>
          <cell r="H259">
            <v>10.904999999999998</v>
          </cell>
          <cell r="I259">
            <v>36.349999999999994</v>
          </cell>
          <cell r="J259">
            <v>47.254999999999995</v>
          </cell>
          <cell r="K259">
            <v>0</v>
          </cell>
          <cell r="L259">
            <v>10.904999999999998</v>
          </cell>
          <cell r="M259">
            <v>47.254999999999995</v>
          </cell>
        </row>
        <row r="260">
          <cell r="A260" t="str">
            <v>19.07.03</v>
          </cell>
          <cell r="B260" t="str">
            <v>Bloco COOK 10 pares c/ 10 MP-M</v>
          </cell>
          <cell r="C260" t="str">
            <v>un</v>
          </cell>
          <cell r="D260">
            <v>5</v>
          </cell>
          <cell r="E260">
            <v>3.27</v>
          </cell>
          <cell r="F260">
            <v>10.9</v>
          </cell>
          <cell r="G260">
            <v>14.17</v>
          </cell>
          <cell r="H260">
            <v>16.350000000000001</v>
          </cell>
          <cell r="I260">
            <v>54.5</v>
          </cell>
          <cell r="J260">
            <v>70.849999999999994</v>
          </cell>
          <cell r="K260">
            <v>0</v>
          </cell>
          <cell r="L260">
            <v>16.350000000000001</v>
          </cell>
          <cell r="M260">
            <v>70.849999999999994</v>
          </cell>
        </row>
        <row r="261">
          <cell r="A261" t="str">
            <v>19.07.04</v>
          </cell>
          <cell r="B261" t="str">
            <v xml:space="preserve">Aneis guia </v>
          </cell>
          <cell r="C261" t="str">
            <v>un</v>
          </cell>
          <cell r="D261">
            <v>12</v>
          </cell>
          <cell r="E261">
            <v>0.105</v>
          </cell>
          <cell r="F261">
            <v>0.35</v>
          </cell>
          <cell r="G261">
            <v>0.45499999999999996</v>
          </cell>
          <cell r="H261">
            <v>1.26</v>
          </cell>
          <cell r="I261">
            <v>4.1999999999999993</v>
          </cell>
          <cell r="J261">
            <v>5.4599999999999991</v>
          </cell>
          <cell r="K261">
            <v>0</v>
          </cell>
          <cell r="L261">
            <v>1.26</v>
          </cell>
          <cell r="M261">
            <v>5.4599999999999991</v>
          </cell>
        </row>
        <row r="262">
          <cell r="A262" t="str">
            <v>19.07.05</v>
          </cell>
          <cell r="B262" t="str">
            <v>Tampa p/ uma tomada RJ-45 p/ caixa 10x5x5cm linha comercial da siemens</v>
          </cell>
          <cell r="C262" t="str">
            <v>un</v>
          </cell>
          <cell r="D262">
            <v>6</v>
          </cell>
          <cell r="E262">
            <v>0.85199999999999998</v>
          </cell>
          <cell r="F262">
            <v>2.84</v>
          </cell>
          <cell r="G262">
            <v>3.6919999999999997</v>
          </cell>
          <cell r="H262">
            <v>5.1120000000000001</v>
          </cell>
          <cell r="I262">
            <v>17.04</v>
          </cell>
          <cell r="J262">
            <v>22.152000000000001</v>
          </cell>
          <cell r="K262">
            <v>0</v>
          </cell>
          <cell r="L262">
            <v>5.1120000000000001</v>
          </cell>
          <cell r="M262">
            <v>22.152000000000001</v>
          </cell>
        </row>
        <row r="263">
          <cell r="A263" t="str">
            <v>19.07.06</v>
          </cell>
          <cell r="B263" t="str">
            <v>Tampa p/ duas tomadas RJ-45 p/ caixa 10x10x5cm linha comercial da siemens</v>
          </cell>
          <cell r="C263" t="str">
            <v>un</v>
          </cell>
          <cell r="D263">
            <v>16</v>
          </cell>
          <cell r="E263">
            <v>2.94</v>
          </cell>
          <cell r="F263">
            <v>8.4</v>
          </cell>
          <cell r="G263">
            <v>11.34</v>
          </cell>
          <cell r="H263">
            <v>47.04</v>
          </cell>
          <cell r="I263">
            <v>134.4</v>
          </cell>
          <cell r="J263">
            <v>181.44</v>
          </cell>
          <cell r="K263">
            <v>0</v>
          </cell>
          <cell r="L263">
            <v>47.04</v>
          </cell>
          <cell r="M263">
            <v>181.44</v>
          </cell>
        </row>
        <row r="264">
          <cell r="A264" t="str">
            <v>19.07.07</v>
          </cell>
          <cell r="B264" t="str">
            <v>Tampa para caixa tipo condulet em aluminio para duas tomadas RJ-45 fêmea</v>
          </cell>
          <cell r="C264" t="str">
            <v>un</v>
          </cell>
          <cell r="D264">
            <v>20</v>
          </cell>
          <cell r="E264">
            <v>1.4</v>
          </cell>
          <cell r="F264">
            <v>4</v>
          </cell>
          <cell r="G264">
            <v>5.4</v>
          </cell>
          <cell r="H264">
            <v>28</v>
          </cell>
          <cell r="I264">
            <v>80</v>
          </cell>
          <cell r="J264">
            <v>108</v>
          </cell>
          <cell r="K264">
            <v>0</v>
          </cell>
          <cell r="L264">
            <v>28</v>
          </cell>
          <cell r="M264">
            <v>108</v>
          </cell>
        </row>
        <row r="265">
          <cell r="A265" t="str">
            <v>19.07.08</v>
          </cell>
          <cell r="B265" t="str">
            <v>Tomada lógica c/ 1 conector RJ-45 Fêmea cat. 5E</v>
          </cell>
          <cell r="C265" t="str">
            <v>un</v>
          </cell>
          <cell r="D265">
            <v>254</v>
          </cell>
          <cell r="E265">
            <v>3.2609999999999997</v>
          </cell>
          <cell r="F265">
            <v>10.87</v>
          </cell>
          <cell r="G265">
            <v>14.130999999999998</v>
          </cell>
          <cell r="H265">
            <v>828.29399999999987</v>
          </cell>
          <cell r="I265">
            <v>2760.98</v>
          </cell>
          <cell r="J265">
            <v>3589.2739999999999</v>
          </cell>
          <cell r="K265">
            <v>0</v>
          </cell>
          <cell r="L265">
            <v>828.29399999999987</v>
          </cell>
          <cell r="M265">
            <v>3589.2739999999999</v>
          </cell>
        </row>
        <row r="266">
          <cell r="A266" t="str">
            <v>19.07.09</v>
          </cell>
          <cell r="B266" t="str">
            <v>Cabo CI  50 10P</v>
          </cell>
          <cell r="C266" t="str">
            <v>m</v>
          </cell>
          <cell r="D266">
            <v>20</v>
          </cell>
          <cell r="E266">
            <v>0.69</v>
          </cell>
          <cell r="F266">
            <v>2.2999999999999998</v>
          </cell>
          <cell r="G266">
            <v>2.9899999999999998</v>
          </cell>
          <cell r="H266">
            <v>13.799999999999999</v>
          </cell>
          <cell r="I266">
            <v>46</v>
          </cell>
          <cell r="J266">
            <v>59.8</v>
          </cell>
          <cell r="K266">
            <v>0</v>
          </cell>
          <cell r="L266">
            <v>13.799999999999999</v>
          </cell>
          <cell r="M266">
            <v>59.8</v>
          </cell>
        </row>
        <row r="267">
          <cell r="A267" t="str">
            <v>19.07.10</v>
          </cell>
          <cell r="B267" t="str">
            <v>Cabo CI  50 30P</v>
          </cell>
          <cell r="C267" t="str">
            <v>m</v>
          </cell>
          <cell r="D267">
            <v>1</v>
          </cell>
          <cell r="E267">
            <v>0.91799999999999993</v>
          </cell>
          <cell r="F267">
            <v>3.06</v>
          </cell>
          <cell r="G267">
            <v>3.9779999999999998</v>
          </cell>
          <cell r="H267">
            <v>0.91799999999999993</v>
          </cell>
          <cell r="I267">
            <v>3.06</v>
          </cell>
          <cell r="J267">
            <v>3.9779999999999998</v>
          </cell>
          <cell r="K267">
            <v>0</v>
          </cell>
          <cell r="L267">
            <v>0.91799999999999993</v>
          </cell>
          <cell r="M267">
            <v>3.9779999999999998</v>
          </cell>
        </row>
        <row r="268">
          <cell r="A268" t="str">
            <v>19.07.11</v>
          </cell>
          <cell r="B268" t="str">
            <v>Cabo CI  50 50P</v>
          </cell>
          <cell r="C268" t="str">
            <v>m</v>
          </cell>
          <cell r="D268">
            <v>7</v>
          </cell>
          <cell r="E268">
            <v>3.2309999999999999</v>
          </cell>
          <cell r="F268">
            <v>10.77</v>
          </cell>
          <cell r="G268">
            <v>14.000999999999999</v>
          </cell>
          <cell r="H268">
            <v>22.616999999999997</v>
          </cell>
          <cell r="I268">
            <v>75.39</v>
          </cell>
          <cell r="J268">
            <v>98.007000000000005</v>
          </cell>
          <cell r="K268">
            <v>0</v>
          </cell>
          <cell r="L268">
            <v>22.616999999999997</v>
          </cell>
          <cell r="M268">
            <v>98.007000000000005</v>
          </cell>
        </row>
        <row r="269">
          <cell r="A269" t="str">
            <v>19.07.12</v>
          </cell>
          <cell r="B269" t="str">
            <v>Cabo CTP APL 50 50P</v>
          </cell>
          <cell r="C269" t="str">
            <v>m</v>
          </cell>
          <cell r="D269">
            <v>50</v>
          </cell>
          <cell r="E269">
            <v>5.0049999999999999</v>
          </cell>
          <cell r="F269">
            <v>14.3</v>
          </cell>
          <cell r="G269">
            <v>19.305</v>
          </cell>
          <cell r="H269">
            <v>250.25</v>
          </cell>
          <cell r="I269">
            <v>715</v>
          </cell>
          <cell r="J269">
            <v>965.25</v>
          </cell>
          <cell r="K269">
            <v>0</v>
          </cell>
          <cell r="L269">
            <v>250.25</v>
          </cell>
          <cell r="M269">
            <v>965.25</v>
          </cell>
        </row>
        <row r="270">
          <cell r="A270" t="str">
            <v>19.07.13</v>
          </cell>
          <cell r="B270" t="str">
            <v>Cabo de cobre nú #6mm²</v>
          </cell>
          <cell r="C270" t="str">
            <v>m</v>
          </cell>
          <cell r="D270">
            <v>60</v>
          </cell>
          <cell r="E270">
            <v>0.45599999999999996</v>
          </cell>
          <cell r="F270">
            <v>1.52</v>
          </cell>
          <cell r="G270">
            <v>1.976</v>
          </cell>
          <cell r="H270">
            <v>27.36</v>
          </cell>
          <cell r="I270">
            <v>91.2</v>
          </cell>
          <cell r="J270">
            <v>118.56</v>
          </cell>
          <cell r="K270">
            <v>0</v>
          </cell>
          <cell r="L270">
            <v>27.36</v>
          </cell>
          <cell r="M270">
            <v>118.56</v>
          </cell>
        </row>
        <row r="271">
          <cell r="A271" t="str">
            <v>19.07.14</v>
          </cell>
          <cell r="B271" t="str">
            <v>Cabo UTP 4 pares #24 AWG Cat. 5E</v>
          </cell>
          <cell r="C271" t="str">
            <v>m</v>
          </cell>
          <cell r="D271">
            <v>2500</v>
          </cell>
          <cell r="E271">
            <v>0.16</v>
          </cell>
          <cell r="F271">
            <v>0.63</v>
          </cell>
          <cell r="G271">
            <v>0.79</v>
          </cell>
          <cell r="H271">
            <v>400</v>
          </cell>
          <cell r="I271">
            <v>1575</v>
          </cell>
          <cell r="J271">
            <v>1975</v>
          </cell>
          <cell r="K271">
            <v>0</v>
          </cell>
          <cell r="L271">
            <v>400</v>
          </cell>
          <cell r="M271">
            <v>1975</v>
          </cell>
        </row>
        <row r="272">
          <cell r="A272" t="str">
            <v>19.07.15</v>
          </cell>
          <cell r="B272" t="str">
            <v>Path cord de 1,5 m com conector macho rígido RJ-45/RJ-45 com capa de proteção e certificação, p/ telefônia na cor verde</v>
          </cell>
          <cell r="C272" t="str">
            <v>un</v>
          </cell>
          <cell r="D272">
            <v>68</v>
          </cell>
          <cell r="E272">
            <v>2.9549999999999996</v>
          </cell>
          <cell r="F272">
            <v>9.85</v>
          </cell>
          <cell r="G272">
            <v>12.805</v>
          </cell>
          <cell r="H272">
            <v>200.93999999999997</v>
          </cell>
          <cell r="I272">
            <v>669.8</v>
          </cell>
          <cell r="J272">
            <v>870.7399999999999</v>
          </cell>
          <cell r="K272">
            <v>0</v>
          </cell>
          <cell r="L272">
            <v>200.93999999999997</v>
          </cell>
          <cell r="M272">
            <v>870.7399999999999</v>
          </cell>
        </row>
        <row r="273">
          <cell r="A273" t="str">
            <v>19.07.16</v>
          </cell>
          <cell r="B273" t="str">
            <v>Path cord de 1,5 m com conector macho rígido RJ-45/RJ-45 com capa de proteção e certificação, p/ dados na cor azul</v>
          </cell>
          <cell r="C273" t="str">
            <v>un</v>
          </cell>
          <cell r="D273">
            <v>186</v>
          </cell>
          <cell r="E273">
            <v>2.9549999999999996</v>
          </cell>
          <cell r="F273">
            <v>9.85</v>
          </cell>
          <cell r="G273">
            <v>12.805</v>
          </cell>
          <cell r="H273">
            <v>549.62999999999988</v>
          </cell>
          <cell r="I273">
            <v>1832.1</v>
          </cell>
          <cell r="J273">
            <v>2381.7299999999996</v>
          </cell>
          <cell r="K273">
            <v>0</v>
          </cell>
          <cell r="L273">
            <v>549.62999999999988</v>
          </cell>
          <cell r="M273">
            <v>2381.7299999999996</v>
          </cell>
        </row>
        <row r="274">
          <cell r="A274" t="str">
            <v>19.07.17</v>
          </cell>
          <cell r="B274" t="str">
            <v>Jumper cord de 2,5 m com conector macho RJ-45/RJ-45 com capa de proteção e certificação cor cinza</v>
          </cell>
          <cell r="C274" t="str">
            <v>un</v>
          </cell>
          <cell r="D274">
            <v>254</v>
          </cell>
          <cell r="E274">
            <v>3.6749999999999998</v>
          </cell>
          <cell r="F274">
            <v>12.25</v>
          </cell>
          <cell r="G274">
            <v>15.925000000000001</v>
          </cell>
          <cell r="H274">
            <v>933.44999999999993</v>
          </cell>
          <cell r="I274">
            <v>3111.5</v>
          </cell>
          <cell r="J274">
            <v>4044.95</v>
          </cell>
          <cell r="K274">
            <v>0</v>
          </cell>
          <cell r="L274">
            <v>933.44999999999993</v>
          </cell>
          <cell r="M274">
            <v>4044.95</v>
          </cell>
        </row>
        <row r="275">
          <cell r="A275" t="str">
            <v>19.07.18</v>
          </cell>
          <cell r="B275" t="str">
            <v>Rack de 40 U's 19"x570mm c/ parafusos</v>
          </cell>
          <cell r="C275" t="str">
            <v>un</v>
          </cell>
          <cell r="D275">
            <v>2</v>
          </cell>
          <cell r="E275">
            <v>397.73399999999998</v>
          </cell>
          <cell r="F275">
            <v>1325.78</v>
          </cell>
          <cell r="G275">
            <v>1723.5139999999999</v>
          </cell>
          <cell r="H275">
            <v>795.46799999999996</v>
          </cell>
          <cell r="I275">
            <v>2651.56</v>
          </cell>
          <cell r="J275">
            <v>3447.0279999999998</v>
          </cell>
          <cell r="K275">
            <v>0</v>
          </cell>
          <cell r="L275">
            <v>795.46799999999996</v>
          </cell>
          <cell r="M275">
            <v>3447.0279999999998</v>
          </cell>
        </row>
        <row r="276">
          <cell r="A276" t="str">
            <v>19.07.19</v>
          </cell>
          <cell r="B276" t="str">
            <v>Remoção e reinstalação de Rack de 20 U's do auto atendimento</v>
          </cell>
          <cell r="C276" t="str">
            <v>un</v>
          </cell>
          <cell r="D276">
            <v>1</v>
          </cell>
          <cell r="E276">
            <v>90</v>
          </cell>
          <cell r="F276">
            <v>300</v>
          </cell>
          <cell r="G276">
            <v>390</v>
          </cell>
          <cell r="H276">
            <v>90</v>
          </cell>
          <cell r="I276">
            <v>300</v>
          </cell>
          <cell r="J276">
            <v>390</v>
          </cell>
          <cell r="K276">
            <v>0</v>
          </cell>
          <cell r="L276">
            <v>90</v>
          </cell>
          <cell r="M276">
            <v>390</v>
          </cell>
        </row>
        <row r="277">
          <cell r="A277" t="str">
            <v>19.07.20</v>
          </cell>
          <cell r="B277" t="str">
            <v>Organizadores de cabos horizontais</v>
          </cell>
          <cell r="C277" t="str">
            <v>un</v>
          </cell>
          <cell r="D277">
            <v>44</v>
          </cell>
          <cell r="E277">
            <v>3</v>
          </cell>
          <cell r="F277">
            <v>10</v>
          </cell>
          <cell r="G277">
            <v>13</v>
          </cell>
          <cell r="H277">
            <v>132</v>
          </cell>
          <cell r="I277">
            <v>440</v>
          </cell>
          <cell r="J277">
            <v>572</v>
          </cell>
          <cell r="K277">
            <v>0</v>
          </cell>
          <cell r="L277">
            <v>132</v>
          </cell>
          <cell r="M277">
            <v>572</v>
          </cell>
        </row>
        <row r="278">
          <cell r="A278" t="str">
            <v>19.07.21</v>
          </cell>
          <cell r="B278" t="str">
            <v>Regua de tomadas com 8 tomadas</v>
          </cell>
          <cell r="C278" t="str">
            <v>un</v>
          </cell>
          <cell r="D278">
            <v>3</v>
          </cell>
          <cell r="E278">
            <v>13.5</v>
          </cell>
          <cell r="F278">
            <v>45</v>
          </cell>
          <cell r="G278">
            <v>58.5</v>
          </cell>
          <cell r="H278">
            <v>40.5</v>
          </cell>
          <cell r="I278">
            <v>135</v>
          </cell>
          <cell r="J278">
            <v>175.5</v>
          </cell>
          <cell r="K278">
            <v>0</v>
          </cell>
          <cell r="L278">
            <v>40.5</v>
          </cell>
          <cell r="M278">
            <v>175.5</v>
          </cell>
        </row>
        <row r="279">
          <cell r="A279" t="str">
            <v>19.07.22</v>
          </cell>
          <cell r="B279" t="str">
            <v>Bandeja para equipamentos, com parafuso nos quatro cantos</v>
          </cell>
          <cell r="C279" t="str">
            <v>un</v>
          </cell>
          <cell r="D279">
            <v>1</v>
          </cell>
          <cell r="E279">
            <v>9</v>
          </cell>
          <cell r="F279">
            <v>30</v>
          </cell>
          <cell r="G279">
            <v>39</v>
          </cell>
          <cell r="H279">
            <v>9</v>
          </cell>
          <cell r="I279">
            <v>30</v>
          </cell>
          <cell r="J279">
            <v>39</v>
          </cell>
          <cell r="K279">
            <v>0</v>
          </cell>
          <cell r="L279">
            <v>9</v>
          </cell>
          <cell r="M279">
            <v>39</v>
          </cell>
        </row>
        <row r="280">
          <cell r="A280" t="str">
            <v>19.07.23</v>
          </cell>
          <cell r="B280" t="str">
            <v>Path panel de 24 portas</v>
          </cell>
          <cell r="C280" t="str">
            <v>un</v>
          </cell>
          <cell r="D280">
            <v>14</v>
          </cell>
          <cell r="E280">
            <v>74.7</v>
          </cell>
          <cell r="F280">
            <v>249</v>
          </cell>
          <cell r="G280">
            <v>323.7</v>
          </cell>
          <cell r="H280">
            <v>1045.8</v>
          </cell>
          <cell r="I280">
            <v>3486</v>
          </cell>
          <cell r="J280">
            <v>4531.8</v>
          </cell>
          <cell r="K280">
            <v>0</v>
          </cell>
          <cell r="L280">
            <v>1045.8</v>
          </cell>
          <cell r="M280">
            <v>4531.8</v>
          </cell>
        </row>
        <row r="281">
          <cell r="A281" t="str">
            <v>19.07.24</v>
          </cell>
          <cell r="B281" t="str">
            <v xml:space="preserve">Adesivo de identificação em impressora termica </v>
          </cell>
          <cell r="C281" t="str">
            <v>vb</v>
          </cell>
          <cell r="D281">
            <v>1</v>
          </cell>
          <cell r="E281">
            <v>36</v>
          </cell>
          <cell r="F281">
            <v>120</v>
          </cell>
          <cell r="G281">
            <v>156</v>
          </cell>
          <cell r="H281">
            <v>36</v>
          </cell>
          <cell r="I281">
            <v>120</v>
          </cell>
          <cell r="J281">
            <v>156</v>
          </cell>
          <cell r="K281">
            <v>0</v>
          </cell>
          <cell r="L281">
            <v>36</v>
          </cell>
          <cell r="M281">
            <v>156</v>
          </cell>
        </row>
        <row r="282">
          <cell r="A282" t="str">
            <v>19.07.25</v>
          </cell>
          <cell r="B282" t="str">
            <v>Anilha de identificação</v>
          </cell>
          <cell r="C282" t="str">
            <v>vb</v>
          </cell>
          <cell r="D282">
            <v>1</v>
          </cell>
          <cell r="E282">
            <v>30</v>
          </cell>
          <cell r="F282">
            <v>100</v>
          </cell>
          <cell r="G282">
            <v>130</v>
          </cell>
          <cell r="H282">
            <v>30</v>
          </cell>
          <cell r="I282">
            <v>100</v>
          </cell>
          <cell r="J282">
            <v>130</v>
          </cell>
          <cell r="K282">
            <v>0</v>
          </cell>
          <cell r="L282">
            <v>30</v>
          </cell>
          <cell r="M282">
            <v>130</v>
          </cell>
        </row>
        <row r="283">
          <cell r="A283" t="str">
            <v>19.07.26</v>
          </cell>
          <cell r="B283" t="str">
            <v>Certificação de pontos</v>
          </cell>
          <cell r="C283" t="str">
            <v>un</v>
          </cell>
          <cell r="D283">
            <v>254</v>
          </cell>
          <cell r="E283">
            <v>3.5999999999999996</v>
          </cell>
          <cell r="F283">
            <v>12</v>
          </cell>
          <cell r="G283">
            <v>15.6</v>
          </cell>
          <cell r="H283">
            <v>914.39999999999986</v>
          </cell>
          <cell r="I283">
            <v>3048</v>
          </cell>
          <cell r="J283">
            <v>3962.3999999999996</v>
          </cell>
          <cell r="K283">
            <v>0</v>
          </cell>
          <cell r="L283">
            <v>914.39999999999986</v>
          </cell>
          <cell r="M283">
            <v>3962.3999999999996</v>
          </cell>
        </row>
        <row r="284">
          <cell r="A284" t="str">
            <v>19.07.27</v>
          </cell>
          <cell r="B284" t="str">
            <v>Conexões e acessórios</v>
          </cell>
          <cell r="C284" t="str">
            <v>vb</v>
          </cell>
          <cell r="D284">
            <v>1</v>
          </cell>
          <cell r="E284">
            <v>141.77699999999999</v>
          </cell>
          <cell r="F284">
            <v>472.59</v>
          </cell>
          <cell r="G284">
            <v>614.36699999999996</v>
          </cell>
          <cell r="H284">
            <v>141.77699999999999</v>
          </cell>
          <cell r="I284">
            <v>472.59</v>
          </cell>
          <cell r="J284">
            <v>614.36699999999996</v>
          </cell>
          <cell r="K284">
            <v>0</v>
          </cell>
          <cell r="L284">
            <v>141.77699999999999</v>
          </cell>
          <cell r="M284">
            <v>614.36699999999996</v>
          </cell>
        </row>
        <row r="286">
          <cell r="A286" t="str">
            <v>19-B</v>
          </cell>
          <cell r="B286" t="str">
            <v>INSTALAÇÕES ELÉTRICAS E DE CABEAMENTO ESTRUTURADO - AGENCIA SEGURA</v>
          </cell>
          <cell r="H286">
            <v>12292.514374499999</v>
          </cell>
          <cell r="I286">
            <v>39268.237914999998</v>
          </cell>
          <cell r="J286">
            <v>51560.7522895</v>
          </cell>
          <cell r="K286">
            <v>0</v>
          </cell>
          <cell r="L286">
            <v>12292.514374499999</v>
          </cell>
          <cell r="M286">
            <v>51560.7522895</v>
          </cell>
        </row>
        <row r="288">
          <cell r="A288" t="str">
            <v>19.08</v>
          </cell>
          <cell r="B288" t="str">
            <v>Instalações para agência segura</v>
          </cell>
          <cell r="H288">
            <v>12292.514374499999</v>
          </cell>
          <cell r="I288">
            <v>39268.237914999998</v>
          </cell>
          <cell r="J288">
            <v>51560.7522895</v>
          </cell>
          <cell r="K288">
            <v>0</v>
          </cell>
          <cell r="L288">
            <v>12292.514374499999</v>
          </cell>
          <cell r="M288">
            <v>51560.7522895</v>
          </cell>
        </row>
        <row r="289">
          <cell r="A289" t="str">
            <v>19.8.1</v>
          </cell>
          <cell r="B289" t="str">
            <v>Instalações  elétricas</v>
          </cell>
          <cell r="H289">
            <v>1038.9641819999999</v>
          </cell>
          <cell r="I289">
            <v>3261.2039399999999</v>
          </cell>
          <cell r="J289">
            <v>4300.168122</v>
          </cell>
          <cell r="K289">
            <v>0</v>
          </cell>
          <cell r="L289">
            <v>1038.9641819999999</v>
          </cell>
          <cell r="M289">
            <v>4300.168122</v>
          </cell>
        </row>
        <row r="290">
          <cell r="A290" t="str">
            <v>19.8.1.1</v>
          </cell>
          <cell r="B290" t="str">
            <v>Fornecim. de acessórios e montagem do quadro de distribuição 60x100x20cm</v>
          </cell>
          <cell r="C290" t="str">
            <v>un</v>
          </cell>
          <cell r="D290">
            <v>2</v>
          </cell>
          <cell r="E290">
            <v>39</v>
          </cell>
          <cell r="F290">
            <v>130</v>
          </cell>
          <cell r="G290">
            <v>169</v>
          </cell>
          <cell r="H290">
            <v>78</v>
          </cell>
          <cell r="I290">
            <v>260</v>
          </cell>
          <cell r="J290">
            <v>338</v>
          </cell>
          <cell r="K290">
            <v>0</v>
          </cell>
          <cell r="L290">
            <v>78</v>
          </cell>
          <cell r="M290">
            <v>338</v>
          </cell>
        </row>
        <row r="291">
          <cell r="A291" t="str">
            <v>19.8.1.2</v>
          </cell>
          <cell r="B291" t="str">
            <v>Tampa acrílica para proteção do quadro 600 x 1000 mm</v>
          </cell>
          <cell r="C291" t="str">
            <v>un</v>
          </cell>
          <cell r="D291">
            <v>2</v>
          </cell>
          <cell r="E291">
            <v>54</v>
          </cell>
          <cell r="F291">
            <v>180</v>
          </cell>
          <cell r="G291">
            <v>234</v>
          </cell>
          <cell r="H291">
            <v>108</v>
          </cell>
          <cell r="I291">
            <v>360</v>
          </cell>
          <cell r="J291">
            <v>468</v>
          </cell>
          <cell r="K291">
            <v>0</v>
          </cell>
          <cell r="L291">
            <v>108</v>
          </cell>
          <cell r="M291">
            <v>468</v>
          </cell>
        </row>
        <row r="292">
          <cell r="A292" t="str">
            <v>19.8.1.3</v>
          </cell>
          <cell r="B292" t="str">
            <v>Disjuntor termo. monopolar 10 A, Linha N, Siemens ou equivalente</v>
          </cell>
          <cell r="C292" t="str">
            <v>un</v>
          </cell>
          <cell r="D292">
            <v>25</v>
          </cell>
          <cell r="E292">
            <v>2.25</v>
          </cell>
          <cell r="F292">
            <v>7.5</v>
          </cell>
          <cell r="G292">
            <v>9.75</v>
          </cell>
          <cell r="H292">
            <v>56.25</v>
          </cell>
          <cell r="I292">
            <v>187.5</v>
          </cell>
          <cell r="J292">
            <v>243.75</v>
          </cell>
          <cell r="K292">
            <v>0</v>
          </cell>
          <cell r="L292">
            <v>56.25</v>
          </cell>
          <cell r="M292">
            <v>243.75</v>
          </cell>
        </row>
        <row r="293">
          <cell r="A293" t="str">
            <v>19.8.1.4</v>
          </cell>
          <cell r="B293" t="str">
            <v>Disjuntor termo. monopolar 32 A, Linha N, Siemens ou equivalente</v>
          </cell>
          <cell r="C293" t="str">
            <v>un</v>
          </cell>
          <cell r="D293">
            <v>3</v>
          </cell>
          <cell r="E293">
            <v>2.25</v>
          </cell>
          <cell r="F293">
            <v>7.5</v>
          </cell>
          <cell r="G293">
            <v>9.75</v>
          </cell>
          <cell r="H293">
            <v>6.75</v>
          </cell>
          <cell r="I293">
            <v>22.5</v>
          </cell>
          <cell r="J293">
            <v>29.25</v>
          </cell>
          <cell r="K293">
            <v>0</v>
          </cell>
          <cell r="L293">
            <v>6.75</v>
          </cell>
          <cell r="M293">
            <v>29.25</v>
          </cell>
        </row>
        <row r="294">
          <cell r="A294" t="str">
            <v>19.8.1.5</v>
          </cell>
          <cell r="B294" t="str">
            <v>Contator CT Multi 9 - Referência 16144 - Acion. 220V - 1 Pólo 25A - 1 NA, Merlin Gerin</v>
          </cell>
          <cell r="C294" t="str">
            <v>un</v>
          </cell>
          <cell r="D294">
            <v>9</v>
          </cell>
          <cell r="E294">
            <v>25.7775</v>
          </cell>
          <cell r="F294">
            <v>73.650000000000006</v>
          </cell>
          <cell r="G294">
            <v>99.427500000000009</v>
          </cell>
          <cell r="H294">
            <v>231.9975</v>
          </cell>
          <cell r="I294">
            <v>662.85</v>
          </cell>
          <cell r="J294">
            <v>894.84750000000008</v>
          </cell>
          <cell r="K294">
            <v>0</v>
          </cell>
          <cell r="L294">
            <v>231.9975</v>
          </cell>
          <cell r="M294">
            <v>894.84750000000008</v>
          </cell>
        </row>
        <row r="295">
          <cell r="A295" t="str">
            <v>19.8.1.6</v>
          </cell>
          <cell r="B295" t="str">
            <v>Botão com retenção modelo 3SB32 02-0AA11, Siemens</v>
          </cell>
          <cell r="C295" t="str">
            <v>un</v>
          </cell>
          <cell r="D295">
            <v>9</v>
          </cell>
          <cell r="E295">
            <v>18.441499999999998</v>
          </cell>
          <cell r="F295">
            <v>52.69</v>
          </cell>
          <cell r="G295">
            <v>71.131499999999988</v>
          </cell>
          <cell r="H295">
            <v>165.97349999999997</v>
          </cell>
          <cell r="I295">
            <v>474.21</v>
          </cell>
          <cell r="J295">
            <v>640.18349999999998</v>
          </cell>
          <cell r="K295">
            <v>0</v>
          </cell>
          <cell r="L295">
            <v>165.97349999999997</v>
          </cell>
          <cell r="M295">
            <v>640.18349999999998</v>
          </cell>
        </row>
        <row r="296">
          <cell r="A296" t="str">
            <v>19.8.1.7</v>
          </cell>
          <cell r="B296" t="str">
            <v>Lampada sinalizadora para quadro de automatismo</v>
          </cell>
          <cell r="C296" t="str">
            <v>cj</v>
          </cell>
          <cell r="D296">
            <v>5</v>
          </cell>
          <cell r="E296">
            <v>5.25</v>
          </cell>
          <cell r="F296">
            <v>15</v>
          </cell>
          <cell r="G296">
            <v>20.25</v>
          </cell>
          <cell r="H296">
            <v>26.25</v>
          </cell>
          <cell r="I296">
            <v>75</v>
          </cell>
          <cell r="J296">
            <v>101.25</v>
          </cell>
          <cell r="K296">
            <v>0</v>
          </cell>
          <cell r="L296">
            <v>26.25</v>
          </cell>
          <cell r="M296">
            <v>101.25</v>
          </cell>
        </row>
        <row r="297">
          <cell r="A297" t="str">
            <v>19.8.1.8</v>
          </cell>
          <cell r="B297" t="str">
            <v>Timer digiatal programável ref.: RTST/12 Coel</v>
          </cell>
          <cell r="C297" t="str">
            <v>un</v>
          </cell>
          <cell r="D297">
            <v>3</v>
          </cell>
          <cell r="E297">
            <v>37.167000000000002</v>
          </cell>
          <cell r="F297">
            <v>123.89</v>
          </cell>
          <cell r="G297">
            <v>161.05700000000002</v>
          </cell>
          <cell r="H297">
            <v>111.501</v>
          </cell>
          <cell r="I297">
            <v>371.67</v>
          </cell>
          <cell r="J297">
            <v>483.17100000000005</v>
          </cell>
          <cell r="K297">
            <v>0</v>
          </cell>
          <cell r="L297">
            <v>111.501</v>
          </cell>
          <cell r="M297">
            <v>483.17100000000005</v>
          </cell>
        </row>
        <row r="298">
          <cell r="A298" t="str">
            <v>19.8.1.9</v>
          </cell>
          <cell r="B298" t="str">
            <v>Protetor de surtos 280/20 KA, clamper</v>
          </cell>
          <cell r="C298" t="str">
            <v>un</v>
          </cell>
          <cell r="D298">
            <v>1</v>
          </cell>
          <cell r="E298">
            <v>34.65</v>
          </cell>
          <cell r="F298">
            <v>115.5</v>
          </cell>
          <cell r="G298">
            <v>150.15</v>
          </cell>
          <cell r="H298">
            <v>34.65</v>
          </cell>
          <cell r="I298">
            <v>115.5</v>
          </cell>
          <cell r="J298">
            <v>150.15</v>
          </cell>
          <cell r="K298">
            <v>0</v>
          </cell>
          <cell r="L298">
            <v>34.65</v>
          </cell>
          <cell r="M298">
            <v>150.15</v>
          </cell>
        </row>
        <row r="299">
          <cell r="A299" t="str">
            <v>19.8.1.10</v>
          </cell>
          <cell r="B299" t="str">
            <v>Barramento 1/2" x 1/16" de cobre eletrolítico</v>
          </cell>
          <cell r="C299" t="str">
            <v>m</v>
          </cell>
          <cell r="D299">
            <v>2</v>
          </cell>
          <cell r="E299">
            <v>3.2250000000000001</v>
          </cell>
          <cell r="F299">
            <v>10.75</v>
          </cell>
          <cell r="G299">
            <v>13.975</v>
          </cell>
          <cell r="H299">
            <v>6.45</v>
          </cell>
          <cell r="I299">
            <v>21.5</v>
          </cell>
          <cell r="J299">
            <v>27.95</v>
          </cell>
          <cell r="K299">
            <v>0</v>
          </cell>
          <cell r="L299">
            <v>6.45</v>
          </cell>
          <cell r="M299">
            <v>27.95</v>
          </cell>
        </row>
        <row r="300">
          <cell r="A300" t="str">
            <v>19.8.1.11</v>
          </cell>
          <cell r="B300" t="str">
            <v>Chave reversora U-3 32 A Semitrans ou equivalente (3 posições)</v>
          </cell>
          <cell r="C300" t="str">
            <v>un</v>
          </cell>
          <cell r="D300">
            <v>1</v>
          </cell>
          <cell r="E300">
            <v>41.834999999999994</v>
          </cell>
          <cell r="F300">
            <v>139.44999999999999</v>
          </cell>
          <cell r="G300">
            <v>181.28499999999997</v>
          </cell>
          <cell r="H300">
            <v>41.834999999999994</v>
          </cell>
          <cell r="I300">
            <v>139.44999999999999</v>
          </cell>
          <cell r="J300">
            <v>181.28499999999997</v>
          </cell>
          <cell r="K300">
            <v>0</v>
          </cell>
          <cell r="L300">
            <v>41.834999999999994</v>
          </cell>
          <cell r="M300">
            <v>181.28499999999997</v>
          </cell>
        </row>
        <row r="301">
          <cell r="A301" t="str">
            <v>19.8.1.12</v>
          </cell>
          <cell r="B301" t="str">
            <v>Conjunto composto de um plug e uma tomada 2P+T universal para ligação das cameras, controles de acesso, etc.</v>
          </cell>
          <cell r="C301" t="str">
            <v>un</v>
          </cell>
          <cell r="D301">
            <v>56</v>
          </cell>
          <cell r="E301">
            <v>2.61</v>
          </cell>
          <cell r="F301">
            <v>8.6999999999999993</v>
          </cell>
          <cell r="G301">
            <v>11.309999999999999</v>
          </cell>
          <cell r="H301">
            <v>146.16</v>
          </cell>
          <cell r="I301">
            <v>487.19999999999993</v>
          </cell>
          <cell r="J301">
            <v>633.3599999999999</v>
          </cell>
          <cell r="K301">
            <v>0</v>
          </cell>
          <cell r="L301">
            <v>146.16</v>
          </cell>
          <cell r="M301">
            <v>633.3599999999999</v>
          </cell>
        </row>
        <row r="302">
          <cell r="A302" t="str">
            <v>19.8.1.13</v>
          </cell>
          <cell r="B302" t="str">
            <v xml:space="preserve">Conexões, acessórios e fita isolante </v>
          </cell>
          <cell r="C302" t="str">
            <v>vb</v>
          </cell>
          <cell r="D302">
            <v>1</v>
          </cell>
          <cell r="E302">
            <v>25.147182000000001</v>
          </cell>
          <cell r="F302">
            <v>83.823940000000007</v>
          </cell>
          <cell r="G302">
            <v>108.97112200000001</v>
          </cell>
          <cell r="H302">
            <v>25.147182000000001</v>
          </cell>
          <cell r="I302">
            <v>83.823940000000007</v>
          </cell>
          <cell r="J302">
            <v>108.97112200000001</v>
          </cell>
          <cell r="K302">
            <v>0</v>
          </cell>
          <cell r="L302">
            <v>25.147182000000001</v>
          </cell>
          <cell r="M302">
            <v>108.97112200000001</v>
          </cell>
        </row>
        <row r="304">
          <cell r="A304" t="str">
            <v>19.8.2</v>
          </cell>
          <cell r="B304" t="str">
            <v>Nobreak</v>
          </cell>
          <cell r="E304">
            <v>500</v>
          </cell>
          <cell r="F304">
            <v>4500</v>
          </cell>
          <cell r="G304">
            <v>5000</v>
          </cell>
          <cell r="H304">
            <v>500</v>
          </cell>
          <cell r="I304">
            <v>4500</v>
          </cell>
          <cell r="J304">
            <v>5000</v>
          </cell>
          <cell r="K304">
            <v>0</v>
          </cell>
          <cell r="L304">
            <v>500</v>
          </cell>
          <cell r="M304">
            <v>5000</v>
          </cell>
        </row>
        <row r="305">
          <cell r="A305" t="str">
            <v>19.8.2.1</v>
          </cell>
          <cell r="B305" t="str">
            <v>Fornecimento de mão de obra e materiais para manutenção preventiva, em nobreak de 5kVA existente na unidade. Troca de baterias e acrescicmo na autonomia do mesmo para 1hora.</v>
          </cell>
          <cell r="C305" t="str">
            <v>un</v>
          </cell>
          <cell r="D305">
            <v>1</v>
          </cell>
          <cell r="E305">
            <v>500</v>
          </cell>
          <cell r="F305">
            <v>4500</v>
          </cell>
          <cell r="G305">
            <v>5000</v>
          </cell>
          <cell r="H305">
            <v>500</v>
          </cell>
          <cell r="I305">
            <v>4500</v>
          </cell>
          <cell r="J305">
            <v>5000</v>
          </cell>
          <cell r="K305">
            <v>0</v>
          </cell>
          <cell r="L305">
            <v>500</v>
          </cell>
          <cell r="M305">
            <v>5000</v>
          </cell>
        </row>
        <row r="307">
          <cell r="A307" t="str">
            <v>19.8.3</v>
          </cell>
          <cell r="B307" t="str">
            <v>Iluminação</v>
          </cell>
          <cell r="H307">
            <v>4258.7999999999993</v>
          </cell>
          <cell r="I307">
            <v>14196</v>
          </cell>
          <cell r="J307">
            <v>18454.8</v>
          </cell>
          <cell r="K307">
            <v>0</v>
          </cell>
          <cell r="L307">
            <v>4258.7999999999993</v>
          </cell>
          <cell r="M307">
            <v>18454.8</v>
          </cell>
        </row>
        <row r="308">
          <cell r="A308" t="str">
            <v>19.8.3.1</v>
          </cell>
          <cell r="B308" t="str">
            <v>Luminária para lâmpada fluorescente compacta 2x36W, ref. Ambar da Itaim ou equivalente de embutir, completa</v>
          </cell>
          <cell r="C308" t="str">
            <v>un</v>
          </cell>
          <cell r="D308">
            <v>31</v>
          </cell>
          <cell r="E308">
            <v>39</v>
          </cell>
          <cell r="F308">
            <v>130</v>
          </cell>
          <cell r="G308">
            <v>169</v>
          </cell>
          <cell r="H308">
            <v>1209</v>
          </cell>
          <cell r="I308">
            <v>4030</v>
          </cell>
          <cell r="J308">
            <v>5239</v>
          </cell>
          <cell r="K308">
            <v>0</v>
          </cell>
          <cell r="L308">
            <v>1209</v>
          </cell>
          <cell r="M308">
            <v>5239</v>
          </cell>
        </row>
        <row r="309">
          <cell r="A309" t="str">
            <v>19.8.3.2</v>
          </cell>
          <cell r="B309" t="str">
            <v>Cabo flexível Pirelli ou Siemens, com isolamento 750 V # 2,5 mm²</v>
          </cell>
          <cell r="C309" t="str">
            <v>m</v>
          </cell>
          <cell r="D309">
            <v>1150</v>
          </cell>
          <cell r="E309">
            <v>0.24</v>
          </cell>
          <cell r="F309">
            <v>0.8</v>
          </cell>
          <cell r="G309">
            <v>1.04</v>
          </cell>
          <cell r="H309">
            <v>276</v>
          </cell>
          <cell r="I309">
            <v>920</v>
          </cell>
          <cell r="J309">
            <v>1196</v>
          </cell>
          <cell r="K309">
            <v>0</v>
          </cell>
          <cell r="L309">
            <v>276</v>
          </cell>
          <cell r="M309">
            <v>1196</v>
          </cell>
        </row>
        <row r="310">
          <cell r="A310" t="str">
            <v>19.8.3.3</v>
          </cell>
          <cell r="B310" t="str">
            <v>Refletor orientavel com corpo na cor branca e refletor em aluminio polido para lampada halógena palito de 50w</v>
          </cell>
          <cell r="C310" t="str">
            <v>un</v>
          </cell>
          <cell r="D310">
            <v>30</v>
          </cell>
          <cell r="E310">
            <v>92.46</v>
          </cell>
          <cell r="F310">
            <v>308.2</v>
          </cell>
          <cell r="G310">
            <v>400.65999999999997</v>
          </cell>
          <cell r="H310">
            <v>2773.7999999999997</v>
          </cell>
          <cell r="I310">
            <v>9246</v>
          </cell>
          <cell r="J310">
            <v>12019.8</v>
          </cell>
          <cell r="K310">
            <v>0</v>
          </cell>
          <cell r="L310">
            <v>2773.7999999999997</v>
          </cell>
          <cell r="M310">
            <v>12019.8</v>
          </cell>
        </row>
        <row r="312">
          <cell r="A312" t="str">
            <v>19.8.4</v>
          </cell>
          <cell r="B312" t="str">
            <v>CFTV/Alarme</v>
          </cell>
          <cell r="E312">
            <v>1763.7396925</v>
          </cell>
          <cell r="F312">
            <v>5250.8239750000002</v>
          </cell>
          <cell r="G312">
            <v>7014.5636674999996</v>
          </cell>
          <cell r="H312">
            <v>10753.550192499999</v>
          </cell>
          <cell r="I312">
            <v>31507.033974999998</v>
          </cell>
          <cell r="J312">
            <v>42260.584167499997</v>
          </cell>
          <cell r="K312">
            <v>0</v>
          </cell>
          <cell r="L312">
            <v>10753.550192499999</v>
          </cell>
          <cell r="M312">
            <v>42260.584167499997</v>
          </cell>
        </row>
        <row r="313">
          <cell r="A313" t="str">
            <v>19.8.4.1</v>
          </cell>
          <cell r="B313" t="str">
            <v>Tampa cega p/ caixa 10x10x5cm, na parede</v>
          </cell>
          <cell r="C313" t="str">
            <v>un</v>
          </cell>
          <cell r="D313">
            <v>12</v>
          </cell>
          <cell r="E313">
            <v>0.55800000000000005</v>
          </cell>
          <cell r="F313">
            <v>1.86</v>
          </cell>
          <cell r="G313">
            <v>2.4180000000000001</v>
          </cell>
          <cell r="H313">
            <v>6.6960000000000006</v>
          </cell>
          <cell r="I313">
            <v>22.32</v>
          </cell>
          <cell r="J313">
            <v>29.016000000000002</v>
          </cell>
          <cell r="K313">
            <v>0</v>
          </cell>
          <cell r="L313">
            <v>6.6960000000000006</v>
          </cell>
          <cell r="M313">
            <v>29.016000000000002</v>
          </cell>
        </row>
        <row r="314">
          <cell r="A314" t="str">
            <v>19.8.4.2</v>
          </cell>
          <cell r="B314" t="str">
            <v>Tampa cega p/ caixa 10x10x5cm, no teto</v>
          </cell>
          <cell r="C314" t="str">
            <v>un</v>
          </cell>
          <cell r="D314">
            <v>56</v>
          </cell>
          <cell r="E314">
            <v>0.55800000000000005</v>
          </cell>
          <cell r="F314">
            <v>1.86</v>
          </cell>
          <cell r="G314">
            <v>2.4180000000000001</v>
          </cell>
          <cell r="H314">
            <v>31.248000000000005</v>
          </cell>
          <cell r="I314">
            <v>104.16000000000001</v>
          </cell>
          <cell r="J314">
            <v>135.40800000000002</v>
          </cell>
          <cell r="K314">
            <v>0</v>
          </cell>
          <cell r="L314">
            <v>31.248000000000005</v>
          </cell>
          <cell r="M314">
            <v>135.40800000000002</v>
          </cell>
        </row>
        <row r="315">
          <cell r="A315" t="str">
            <v>19.8.4.3</v>
          </cell>
          <cell r="B315" t="str">
            <v>Copex metálico 1"</v>
          </cell>
          <cell r="C315" t="str">
            <v>m</v>
          </cell>
          <cell r="D315">
            <v>3</v>
          </cell>
          <cell r="E315">
            <v>1.95</v>
          </cell>
          <cell r="F315">
            <v>6.5</v>
          </cell>
          <cell r="G315">
            <v>8.4499999999999993</v>
          </cell>
          <cell r="H315">
            <v>5.85</v>
          </cell>
          <cell r="I315">
            <v>19.5</v>
          </cell>
          <cell r="J315">
            <v>25.35</v>
          </cell>
          <cell r="K315">
            <v>0</v>
          </cell>
          <cell r="L315">
            <v>5.85</v>
          </cell>
          <cell r="M315">
            <v>25.35</v>
          </cell>
        </row>
        <row r="316">
          <cell r="A316" t="str">
            <v>19.8.4.4</v>
          </cell>
          <cell r="B316" t="str">
            <v>Box Reto 1"</v>
          </cell>
          <cell r="C316" t="str">
            <v>un</v>
          </cell>
          <cell r="D316">
            <v>6</v>
          </cell>
          <cell r="E316">
            <v>0.75</v>
          </cell>
          <cell r="F316">
            <v>2.5</v>
          </cell>
          <cell r="G316">
            <v>3.25</v>
          </cell>
          <cell r="H316">
            <v>4.5</v>
          </cell>
          <cell r="I316">
            <v>15</v>
          </cell>
          <cell r="J316">
            <v>19.5</v>
          </cell>
          <cell r="K316">
            <v>0</v>
          </cell>
          <cell r="L316">
            <v>4.5</v>
          </cell>
          <cell r="M316">
            <v>19.5</v>
          </cell>
        </row>
        <row r="317">
          <cell r="A317" t="str">
            <v>19.8.4.5</v>
          </cell>
          <cell r="B317" t="str">
            <v>Cabo CI  50 2P</v>
          </cell>
          <cell r="C317" t="str">
            <v>m</v>
          </cell>
          <cell r="D317">
            <v>1900</v>
          </cell>
          <cell r="E317">
            <v>0.16200000000000001</v>
          </cell>
          <cell r="F317">
            <v>0.54</v>
          </cell>
          <cell r="G317">
            <v>0.70200000000000007</v>
          </cell>
          <cell r="H317">
            <v>307.8</v>
          </cell>
          <cell r="I317">
            <v>1026</v>
          </cell>
          <cell r="J317">
            <v>1333.8</v>
          </cell>
          <cell r="K317">
            <v>0</v>
          </cell>
          <cell r="L317">
            <v>307.8</v>
          </cell>
          <cell r="M317">
            <v>1333.8</v>
          </cell>
        </row>
        <row r="318">
          <cell r="A318" t="str">
            <v>19.8.4.6</v>
          </cell>
          <cell r="B318" t="str">
            <v>Cabo CI  50 4P</v>
          </cell>
          <cell r="C318" t="str">
            <v>m</v>
          </cell>
          <cell r="D318">
            <v>25</v>
          </cell>
          <cell r="E318">
            <v>0.19500000000000001</v>
          </cell>
          <cell r="F318">
            <v>0.65</v>
          </cell>
          <cell r="G318">
            <v>0.84499999999999997</v>
          </cell>
          <cell r="H318">
            <v>4.875</v>
          </cell>
          <cell r="I318">
            <v>16.25</v>
          </cell>
          <cell r="J318">
            <v>21.125</v>
          </cell>
          <cell r="K318">
            <v>0</v>
          </cell>
          <cell r="L318">
            <v>4.875</v>
          </cell>
          <cell r="M318">
            <v>21.125</v>
          </cell>
        </row>
        <row r="319">
          <cell r="A319" t="str">
            <v>19.8.4.7</v>
          </cell>
          <cell r="B319" t="str">
            <v>Cabo Coaxial RG 59, 75 Ohm e #90%</v>
          </cell>
          <cell r="C319" t="str">
            <v>m</v>
          </cell>
          <cell r="D319">
            <v>1750</v>
          </cell>
          <cell r="E319">
            <v>0.56999999999999995</v>
          </cell>
          <cell r="F319">
            <v>1.9</v>
          </cell>
          <cell r="G319">
            <v>2.4699999999999998</v>
          </cell>
          <cell r="H319">
            <v>997.49999999999989</v>
          </cell>
          <cell r="I319">
            <v>3325</v>
          </cell>
          <cell r="J319">
            <v>4322.5</v>
          </cell>
          <cell r="K319">
            <v>0</v>
          </cell>
          <cell r="L319">
            <v>997.49999999999989</v>
          </cell>
          <cell r="M319">
            <v>4322.5</v>
          </cell>
        </row>
        <row r="320">
          <cell r="A320" t="str">
            <v>19.8.4.8</v>
          </cell>
          <cell r="B320" t="str">
            <v>Cabo UTP 4 pares #24 AWG Cat. 5E</v>
          </cell>
          <cell r="C320" t="str">
            <v>m</v>
          </cell>
          <cell r="D320">
            <v>150</v>
          </cell>
          <cell r="E320">
            <v>0.17699999999999999</v>
          </cell>
          <cell r="F320">
            <v>0.59</v>
          </cell>
          <cell r="G320">
            <v>0.7669999999999999</v>
          </cell>
          <cell r="H320">
            <v>26.549999999999997</v>
          </cell>
          <cell r="I320">
            <v>88.5</v>
          </cell>
          <cell r="J320">
            <v>115.05</v>
          </cell>
          <cell r="K320">
            <v>0</v>
          </cell>
          <cell r="L320">
            <v>26.549999999999997</v>
          </cell>
          <cell r="M320">
            <v>115.05</v>
          </cell>
        </row>
        <row r="321">
          <cell r="A321" t="str">
            <v>19.8.4.9</v>
          </cell>
          <cell r="B321" t="str">
            <v xml:space="preserve">Cabo Manga </v>
          </cell>
          <cell r="C321" t="str">
            <v>m</v>
          </cell>
          <cell r="D321">
            <v>80</v>
          </cell>
          <cell r="E321">
            <v>0.47399999999999998</v>
          </cell>
          <cell r="F321">
            <v>1.58</v>
          </cell>
          <cell r="G321">
            <v>2.0540000000000003</v>
          </cell>
          <cell r="H321">
            <v>37.92</v>
          </cell>
          <cell r="I321">
            <v>126.4</v>
          </cell>
          <cell r="J321">
            <v>164.32</v>
          </cell>
          <cell r="K321">
            <v>0</v>
          </cell>
          <cell r="L321">
            <v>37.92</v>
          </cell>
          <cell r="M321">
            <v>164.32</v>
          </cell>
        </row>
        <row r="322">
          <cell r="A322" t="str">
            <v>19.8.4.10</v>
          </cell>
          <cell r="B322" t="str">
            <v>Cabo PP 3#2,5mm</v>
          </cell>
          <cell r="C322" t="str">
            <v>m</v>
          </cell>
          <cell r="D322">
            <v>1750</v>
          </cell>
          <cell r="E322">
            <v>1.1220000000000001</v>
          </cell>
          <cell r="F322">
            <v>3.74</v>
          </cell>
          <cell r="G322">
            <v>4.8620000000000001</v>
          </cell>
          <cell r="H322">
            <v>1963.5000000000002</v>
          </cell>
          <cell r="I322">
            <v>6545</v>
          </cell>
          <cell r="J322">
            <v>8508.5</v>
          </cell>
          <cell r="K322">
            <v>0</v>
          </cell>
          <cell r="L322">
            <v>1963.5000000000002</v>
          </cell>
          <cell r="M322">
            <v>8508.5</v>
          </cell>
        </row>
        <row r="323">
          <cell r="A323" t="str">
            <v>19.8.4.11</v>
          </cell>
          <cell r="B323" t="str">
            <v>Organizadores de cabos horizontais</v>
          </cell>
          <cell r="C323" t="str">
            <v>un</v>
          </cell>
          <cell r="D323">
            <v>11</v>
          </cell>
          <cell r="E323">
            <v>60</v>
          </cell>
          <cell r="F323">
            <v>10</v>
          </cell>
          <cell r="G323">
            <v>70</v>
          </cell>
          <cell r="H323">
            <v>660</v>
          </cell>
          <cell r="I323">
            <v>110</v>
          </cell>
          <cell r="J323">
            <v>770</v>
          </cell>
          <cell r="K323">
            <v>0</v>
          </cell>
          <cell r="L323">
            <v>660</v>
          </cell>
          <cell r="M323">
            <v>770</v>
          </cell>
        </row>
        <row r="324">
          <cell r="A324" t="str">
            <v>19.8.4.12</v>
          </cell>
          <cell r="B324" t="str">
            <v>Regua de tomadas com 8 tomadas</v>
          </cell>
          <cell r="C324" t="str">
            <v>un</v>
          </cell>
          <cell r="D324">
            <v>2</v>
          </cell>
          <cell r="E324">
            <v>13.5</v>
          </cell>
          <cell r="F324">
            <v>45</v>
          </cell>
          <cell r="G324">
            <v>58.5</v>
          </cell>
          <cell r="H324">
            <v>27</v>
          </cell>
          <cell r="I324">
            <v>90</v>
          </cell>
          <cell r="J324">
            <v>117</v>
          </cell>
          <cell r="K324">
            <v>0</v>
          </cell>
          <cell r="L324">
            <v>27</v>
          </cell>
          <cell r="M324">
            <v>117</v>
          </cell>
        </row>
        <row r="325">
          <cell r="A325" t="str">
            <v>19.8.4.13</v>
          </cell>
          <cell r="B325" t="str">
            <v>Tomada monofásica (2P+T Universal) na cor vermalha Linha comercial Siemens ou equivalente</v>
          </cell>
          <cell r="C325" t="str">
            <v>un</v>
          </cell>
          <cell r="D325">
            <v>56</v>
          </cell>
          <cell r="E325">
            <v>1.851</v>
          </cell>
          <cell r="F325">
            <v>6.17</v>
          </cell>
          <cell r="G325">
            <v>8.0210000000000008</v>
          </cell>
          <cell r="H325">
            <v>103.65600000000001</v>
          </cell>
          <cell r="I325">
            <v>345.52</v>
          </cell>
          <cell r="J325">
            <v>449.17599999999999</v>
          </cell>
          <cell r="K325">
            <v>0</v>
          </cell>
          <cell r="L325">
            <v>103.65600000000001</v>
          </cell>
          <cell r="M325">
            <v>449.17599999999999</v>
          </cell>
        </row>
        <row r="326">
          <cell r="A326" t="str">
            <v>19.8.4.14</v>
          </cell>
          <cell r="B326" t="str">
            <v>Bandeja para equipamentos, com parafuso nos quatro cantos</v>
          </cell>
          <cell r="C326" t="str">
            <v>un</v>
          </cell>
          <cell r="D326">
            <v>6</v>
          </cell>
          <cell r="E326">
            <v>9</v>
          </cell>
          <cell r="F326">
            <v>30</v>
          </cell>
          <cell r="G326">
            <v>39</v>
          </cell>
          <cell r="H326">
            <v>54</v>
          </cell>
          <cell r="I326">
            <v>180</v>
          </cell>
          <cell r="J326">
            <v>234</v>
          </cell>
          <cell r="K326">
            <v>0</v>
          </cell>
          <cell r="L326">
            <v>54</v>
          </cell>
          <cell r="M326">
            <v>234</v>
          </cell>
        </row>
        <row r="327">
          <cell r="A327" t="str">
            <v>19.8.4.15</v>
          </cell>
          <cell r="B327" t="str">
            <v>Path panel de 24 portas</v>
          </cell>
          <cell r="C327" t="str">
            <v>un</v>
          </cell>
          <cell r="D327">
            <v>1</v>
          </cell>
          <cell r="E327">
            <v>74.7</v>
          </cell>
          <cell r="F327">
            <v>249</v>
          </cell>
          <cell r="G327">
            <v>323.7</v>
          </cell>
          <cell r="H327">
            <v>74.7</v>
          </cell>
          <cell r="I327">
            <v>249</v>
          </cell>
          <cell r="J327">
            <v>323.7</v>
          </cell>
          <cell r="K327">
            <v>0</v>
          </cell>
          <cell r="L327">
            <v>74.7</v>
          </cell>
          <cell r="M327">
            <v>323.7</v>
          </cell>
        </row>
        <row r="328">
          <cell r="A328" t="str">
            <v>19.8.4.16</v>
          </cell>
          <cell r="B328" t="str">
            <v>Path cord de 1,5 m com conector macho rígido RJ-45/RJ-45 com capa de proteção e certificação, na cor azul</v>
          </cell>
          <cell r="C328" t="str">
            <v>un</v>
          </cell>
          <cell r="D328">
            <v>8</v>
          </cell>
          <cell r="E328">
            <v>3.4474999999999998</v>
          </cell>
          <cell r="F328">
            <v>9.85</v>
          </cell>
          <cell r="G328">
            <v>13.297499999999999</v>
          </cell>
          <cell r="H328">
            <v>27.58</v>
          </cell>
          <cell r="I328">
            <v>78.8</v>
          </cell>
          <cell r="J328">
            <v>106.38</v>
          </cell>
          <cell r="K328">
            <v>0</v>
          </cell>
          <cell r="L328">
            <v>27.58</v>
          </cell>
          <cell r="M328">
            <v>106.38</v>
          </cell>
        </row>
        <row r="329">
          <cell r="A329" t="str">
            <v>19.8.4.17</v>
          </cell>
          <cell r="B329" t="str">
            <v>Path cord de 2,5 m com conector macho rígido BNC/BNC</v>
          </cell>
          <cell r="C329" t="str">
            <v>un</v>
          </cell>
          <cell r="D329">
            <v>56</v>
          </cell>
          <cell r="E329">
            <v>3.69</v>
          </cell>
          <cell r="F329">
            <v>12.3</v>
          </cell>
          <cell r="G329">
            <v>15.99</v>
          </cell>
          <cell r="H329">
            <v>206.64</v>
          </cell>
          <cell r="I329">
            <v>688.80000000000007</v>
          </cell>
          <cell r="J329">
            <v>895.44</v>
          </cell>
          <cell r="K329">
            <v>0</v>
          </cell>
          <cell r="L329">
            <v>206.64</v>
          </cell>
          <cell r="M329">
            <v>895.44</v>
          </cell>
        </row>
        <row r="330">
          <cell r="A330" t="str">
            <v>19.8.4.18</v>
          </cell>
          <cell r="B330" t="str">
            <v>Fonte retificadora  127 Vca/12 Vcc para ligação paralela ativa redundante, de 500w, fab. Siemens ou equivalente</v>
          </cell>
          <cell r="C330" t="str">
            <v>un</v>
          </cell>
          <cell r="D330">
            <v>2</v>
          </cell>
          <cell r="E330">
            <v>105</v>
          </cell>
          <cell r="F330">
            <v>350</v>
          </cell>
          <cell r="G330">
            <v>455</v>
          </cell>
          <cell r="H330">
            <v>210</v>
          </cell>
          <cell r="I330">
            <v>700</v>
          </cell>
          <cell r="J330">
            <v>910</v>
          </cell>
          <cell r="K330">
            <v>0</v>
          </cell>
          <cell r="L330">
            <v>210</v>
          </cell>
          <cell r="M330">
            <v>910</v>
          </cell>
        </row>
        <row r="331">
          <cell r="A331" t="str">
            <v>19.8.4.19</v>
          </cell>
          <cell r="B331" t="str">
            <v>Auto transformador de 1500W 127/220 Volts</v>
          </cell>
          <cell r="C331" t="str">
            <v>un</v>
          </cell>
          <cell r="D331">
            <v>2</v>
          </cell>
          <cell r="E331">
            <v>36</v>
          </cell>
          <cell r="F331">
            <v>120</v>
          </cell>
          <cell r="G331">
            <v>156</v>
          </cell>
          <cell r="H331">
            <v>72</v>
          </cell>
          <cell r="I331">
            <v>240</v>
          </cell>
          <cell r="J331">
            <v>312</v>
          </cell>
          <cell r="K331">
            <v>0</v>
          </cell>
          <cell r="L331">
            <v>72</v>
          </cell>
          <cell r="M331">
            <v>312</v>
          </cell>
        </row>
        <row r="332">
          <cell r="A332" t="str">
            <v>19.8.4.20</v>
          </cell>
          <cell r="B332" t="str">
            <v>Cotator monopolar, 20A - acionamento 12 Vcc</v>
          </cell>
          <cell r="C332" t="str">
            <v>un</v>
          </cell>
          <cell r="D332">
            <v>9</v>
          </cell>
          <cell r="E332">
            <v>54</v>
          </cell>
          <cell r="F332">
            <v>180</v>
          </cell>
          <cell r="G332">
            <v>234</v>
          </cell>
          <cell r="H332">
            <v>486</v>
          </cell>
          <cell r="I332">
            <v>1620</v>
          </cell>
          <cell r="J332">
            <v>2106</v>
          </cell>
          <cell r="K332">
            <v>0</v>
          </cell>
          <cell r="L332">
            <v>486</v>
          </cell>
          <cell r="M332">
            <v>2106</v>
          </cell>
        </row>
        <row r="333">
          <cell r="A333" t="str">
            <v>19.8.4.21</v>
          </cell>
          <cell r="B333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33" t="str">
            <v>un</v>
          </cell>
          <cell r="D333">
            <v>9</v>
          </cell>
          <cell r="E333">
            <v>33</v>
          </cell>
          <cell r="F333">
            <v>110</v>
          </cell>
          <cell r="G333">
            <v>143</v>
          </cell>
          <cell r="H333">
            <v>297</v>
          </cell>
          <cell r="I333">
            <v>990</v>
          </cell>
          <cell r="J333">
            <v>1287</v>
          </cell>
          <cell r="K333">
            <v>0</v>
          </cell>
          <cell r="L333">
            <v>297</v>
          </cell>
          <cell r="M333">
            <v>1287</v>
          </cell>
        </row>
        <row r="334">
          <cell r="A334" t="str">
            <v>19.8.4.22</v>
          </cell>
          <cell r="B334" t="str">
            <v>Contato auxiliar NF para contator monopolar - acionamento-Vac</v>
          </cell>
          <cell r="C334" t="str">
            <v>un</v>
          </cell>
          <cell r="D334">
            <v>3</v>
          </cell>
          <cell r="E334">
            <v>4.5</v>
          </cell>
          <cell r="F334">
            <v>15</v>
          </cell>
          <cell r="G334">
            <v>19.5</v>
          </cell>
          <cell r="H334">
            <v>13.5</v>
          </cell>
          <cell r="I334">
            <v>45</v>
          </cell>
          <cell r="J334">
            <v>58.5</v>
          </cell>
          <cell r="K334">
            <v>0</v>
          </cell>
          <cell r="L334">
            <v>13.5</v>
          </cell>
          <cell r="M334">
            <v>58.5</v>
          </cell>
        </row>
        <row r="335">
          <cell r="A335" t="str">
            <v>19.8.4.23</v>
          </cell>
          <cell r="B335" t="str">
            <v>Fechadura eletromecanica para controle de acesso com botoeira e sinalizador de abertura ref.: BCA da VBN</v>
          </cell>
          <cell r="C335" t="str">
            <v>un</v>
          </cell>
          <cell r="D335">
            <v>1</v>
          </cell>
          <cell r="E335">
            <v>135</v>
          </cell>
          <cell r="F335">
            <v>450</v>
          </cell>
          <cell r="G335">
            <v>585</v>
          </cell>
          <cell r="H335">
            <v>135</v>
          </cell>
          <cell r="I335">
            <v>450</v>
          </cell>
          <cell r="J335">
            <v>585</v>
          </cell>
          <cell r="K335">
            <v>0</v>
          </cell>
          <cell r="L335">
            <v>135</v>
          </cell>
          <cell r="M335">
            <v>585</v>
          </cell>
        </row>
        <row r="336">
          <cell r="A336" t="str">
            <v>19.8.4.24</v>
          </cell>
          <cell r="B336" t="str">
            <v>Kit de controle de acesso com 01 botoeira de acionamento (interno), 01 fechadura magnética, 02 sinalizadores de abertura (interno e externo), 01 teclado micro processado para controle de acesso (externo) e chave de acionamento(externa), ref.: senha digita</v>
          </cell>
          <cell r="C336" t="str">
            <v>un</v>
          </cell>
          <cell r="D336">
            <v>14</v>
          </cell>
          <cell r="E336">
            <v>290.5</v>
          </cell>
          <cell r="F336">
            <v>830</v>
          </cell>
          <cell r="G336">
            <v>1120.5</v>
          </cell>
          <cell r="H336">
            <v>4067</v>
          </cell>
          <cell r="I336">
            <v>11620</v>
          </cell>
          <cell r="J336">
            <v>15687</v>
          </cell>
          <cell r="K336">
            <v>0</v>
          </cell>
          <cell r="L336">
            <v>4067</v>
          </cell>
          <cell r="M336">
            <v>15687</v>
          </cell>
        </row>
        <row r="337">
          <cell r="A337" t="str">
            <v>19.8.4.25</v>
          </cell>
          <cell r="B337" t="str">
            <v>Kit de controle de acesso com 01 botoeira de emergência (interno), 01 fechadura solenoide (interno), 03 sinalizadores de abertura (interno e externo), 02 botões de chamada(interno e externo) e 01 botoeira de acionamento, para porta PSA - Portas com divisó</v>
          </cell>
          <cell r="C337" t="str">
            <v>un</v>
          </cell>
          <cell r="D337">
            <v>1</v>
          </cell>
          <cell r="E337">
            <v>234.49999999999997</v>
          </cell>
          <cell r="F337">
            <v>670</v>
          </cell>
          <cell r="G337">
            <v>904.5</v>
          </cell>
          <cell r="H337">
            <v>234.49999999999997</v>
          </cell>
          <cell r="I337">
            <v>670</v>
          </cell>
          <cell r="J337">
            <v>904.5</v>
          </cell>
          <cell r="K337">
            <v>0</v>
          </cell>
          <cell r="L337">
            <v>234.49999999999997</v>
          </cell>
          <cell r="M337">
            <v>904.5</v>
          </cell>
        </row>
        <row r="338">
          <cell r="A338" t="str">
            <v>19.8.4.26</v>
          </cell>
          <cell r="B338" t="str">
            <v>Kit de controle de acesso com 02 teclados micro processado para controle de acesso (interno e externo), 01 botoeira de emergência (interno), 01 fechadura solenoide (interno), 02 sinalizadores de abertura (interno e externo) e 01 chave de acionamento (exte</v>
          </cell>
          <cell r="C338" t="str">
            <v>un</v>
          </cell>
          <cell r="D338">
            <v>1</v>
          </cell>
          <cell r="E338">
            <v>392</v>
          </cell>
          <cell r="F338">
            <v>1120</v>
          </cell>
          <cell r="G338">
            <v>1512</v>
          </cell>
          <cell r="H338">
            <v>392</v>
          </cell>
          <cell r="I338">
            <v>1120</v>
          </cell>
          <cell r="J338">
            <v>1512</v>
          </cell>
          <cell r="K338">
            <v>0</v>
          </cell>
          <cell r="L338">
            <v>392</v>
          </cell>
          <cell r="M338">
            <v>1512</v>
          </cell>
        </row>
        <row r="339">
          <cell r="A339" t="str">
            <v>19.8.4.27</v>
          </cell>
          <cell r="B339" t="str">
            <v xml:space="preserve">Adesivo de identificação em impressora termica </v>
          </cell>
          <cell r="C339" t="str">
            <v>vb</v>
          </cell>
          <cell r="D339">
            <v>1</v>
          </cell>
          <cell r="E339">
            <v>75</v>
          </cell>
          <cell r="F339">
            <v>250</v>
          </cell>
          <cell r="G339">
            <v>325</v>
          </cell>
          <cell r="H339">
            <v>75</v>
          </cell>
          <cell r="I339">
            <v>250</v>
          </cell>
          <cell r="J339">
            <v>325</v>
          </cell>
          <cell r="K339">
            <v>0</v>
          </cell>
          <cell r="L339">
            <v>75</v>
          </cell>
          <cell r="M339">
            <v>325</v>
          </cell>
        </row>
        <row r="340">
          <cell r="A340" t="str">
            <v>19.8.4.28</v>
          </cell>
          <cell r="B340" t="str">
            <v>Anilha de identificação</v>
          </cell>
          <cell r="C340" t="str">
            <v>vb</v>
          </cell>
          <cell r="D340">
            <v>1</v>
          </cell>
          <cell r="E340">
            <v>45</v>
          </cell>
          <cell r="F340">
            <v>150</v>
          </cell>
          <cell r="G340">
            <v>195</v>
          </cell>
          <cell r="H340">
            <v>45</v>
          </cell>
          <cell r="I340">
            <v>150</v>
          </cell>
          <cell r="J340">
            <v>195</v>
          </cell>
          <cell r="K340">
            <v>0</v>
          </cell>
          <cell r="L340">
            <v>45</v>
          </cell>
          <cell r="M340">
            <v>195</v>
          </cell>
        </row>
        <row r="341">
          <cell r="A341" t="str">
            <v>19.8.4.29</v>
          </cell>
          <cell r="B341" t="str">
            <v>Conexões e acessórios diversos</v>
          </cell>
          <cell r="C341" t="str">
            <v>vb</v>
          </cell>
          <cell r="D341">
            <v>1</v>
          </cell>
          <cell r="E341">
            <v>186.53519249999997</v>
          </cell>
          <cell r="F341">
            <v>621.78397499999994</v>
          </cell>
          <cell r="G341">
            <v>808.31916749999993</v>
          </cell>
          <cell r="H341">
            <v>186.53519249999997</v>
          </cell>
          <cell r="I341">
            <v>621.78397499999994</v>
          </cell>
          <cell r="J341">
            <v>808.31916749999993</v>
          </cell>
          <cell r="K341">
            <v>0</v>
          </cell>
          <cell r="L341">
            <v>186.53519249999997</v>
          </cell>
          <cell r="M341">
            <v>808.31916749999993</v>
          </cell>
        </row>
        <row r="343">
          <cell r="A343" t="str">
            <v>19-C</v>
          </cell>
          <cell r="B343" t="str">
            <v>INSTALAÇÕES ELÉTRICAS E DE CABEAMENTO ESTRUTURADO - ACESSIBILIDADE</v>
          </cell>
          <cell r="H343">
            <v>148</v>
          </cell>
          <cell r="I343">
            <v>370</v>
          </cell>
          <cell r="J343">
            <v>518</v>
          </cell>
          <cell r="K343">
            <v>0</v>
          </cell>
          <cell r="L343">
            <v>148</v>
          </cell>
          <cell r="M343">
            <v>518</v>
          </cell>
        </row>
        <row r="344">
          <cell r="A344" t="str">
            <v>19.09</v>
          </cell>
          <cell r="B344" t="str">
            <v>Instalações Energia Normal e Estabilizada</v>
          </cell>
          <cell r="E344">
            <v>148</v>
          </cell>
          <cell r="F344">
            <v>370</v>
          </cell>
          <cell r="G344">
            <v>518</v>
          </cell>
          <cell r="H344">
            <v>148</v>
          </cell>
          <cell r="I344">
            <v>370</v>
          </cell>
          <cell r="J344">
            <v>518</v>
          </cell>
          <cell r="K344">
            <v>0</v>
          </cell>
          <cell r="L344">
            <v>148</v>
          </cell>
          <cell r="M344">
            <v>518</v>
          </cell>
        </row>
        <row r="345">
          <cell r="A345" t="str">
            <v>19.09.01</v>
          </cell>
          <cell r="B345" t="str">
            <v>Fornecimento e instalação de alarme audio-visual sem fio para sanitário com acionador e receptor e botoeira de fabricação HB Alarmes</v>
          </cell>
          <cell r="C345" t="str">
            <v>un</v>
          </cell>
          <cell r="D345">
            <v>1</v>
          </cell>
          <cell r="E345">
            <v>148</v>
          </cell>
          <cell r="F345">
            <v>370</v>
          </cell>
          <cell r="G345">
            <v>518</v>
          </cell>
          <cell r="H345">
            <v>148</v>
          </cell>
          <cell r="I345">
            <v>370</v>
          </cell>
          <cell r="J345">
            <v>518</v>
          </cell>
          <cell r="K345">
            <v>0</v>
          </cell>
          <cell r="L345">
            <v>148</v>
          </cell>
          <cell r="M345">
            <v>518</v>
          </cell>
        </row>
        <row r="347">
          <cell r="A347" t="str">
            <v>20</v>
          </cell>
          <cell r="B347" t="str">
            <v>PINTURA</v>
          </cell>
          <cell r="H347">
            <v>1906.9642000000003</v>
          </cell>
          <cell r="I347">
            <v>1758.1837</v>
          </cell>
          <cell r="J347">
            <v>3665.1479000000004</v>
          </cell>
          <cell r="K347">
            <v>0</v>
          </cell>
          <cell r="L347">
            <v>1906.9642000000003</v>
          </cell>
          <cell r="M347">
            <v>3665.1479000000004</v>
          </cell>
        </row>
        <row r="348">
          <cell r="A348" t="str">
            <v>20-A</v>
          </cell>
          <cell r="B348" t="str">
            <v>PINTURA - IMPLANTAÇÃO NOVA AGÊNCIA</v>
          </cell>
          <cell r="H348">
            <v>1697.0432000000003</v>
          </cell>
          <cell r="I348">
            <v>1554.1287</v>
          </cell>
          <cell r="J348">
            <v>3251.1719000000003</v>
          </cell>
          <cell r="K348">
            <v>0</v>
          </cell>
          <cell r="L348">
            <v>1697.0432000000003</v>
          </cell>
          <cell r="M348">
            <v>3251.1719000000003</v>
          </cell>
        </row>
        <row r="349">
          <cell r="A349" t="str">
            <v>20.01</v>
          </cell>
          <cell r="B349" t="str">
            <v>Pintura em paredes  internas/externas</v>
          </cell>
          <cell r="H349">
            <v>1482.2924000000003</v>
          </cell>
          <cell r="I349">
            <v>1287.8519999999999</v>
          </cell>
          <cell r="J349">
            <v>2770.1444000000001</v>
          </cell>
          <cell r="K349">
            <v>0</v>
          </cell>
          <cell r="L349">
            <v>1482.2924000000003</v>
          </cell>
          <cell r="M349">
            <v>2770.1444000000001</v>
          </cell>
        </row>
        <row r="350">
          <cell r="A350" t="str">
            <v>20.01.01</v>
          </cell>
          <cell r="B350" t="str">
            <v xml:space="preserve">Emassamento de paredes de gesso acartonado </v>
          </cell>
          <cell r="C350" t="str">
            <v>m²</v>
          </cell>
          <cell r="D350">
            <v>252.52</v>
          </cell>
          <cell r="E350">
            <v>3.31</v>
          </cell>
          <cell r="F350">
            <v>2.0499999999999998</v>
          </cell>
          <cell r="G350">
            <v>5.3599999999999994</v>
          </cell>
          <cell r="H350">
            <v>835.84120000000007</v>
          </cell>
          <cell r="I350">
            <v>517.66599999999994</v>
          </cell>
          <cell r="J350">
            <v>1353.5072</v>
          </cell>
          <cell r="K350">
            <v>0</v>
          </cell>
          <cell r="L350">
            <v>835.84120000000007</v>
          </cell>
          <cell r="M350">
            <v>1353.5072</v>
          </cell>
        </row>
        <row r="351">
          <cell r="A351" t="str">
            <v>20.01.02</v>
          </cell>
          <cell r="B351" t="str">
            <v>Acrílica acetinada F-164 em paredes de gesso acartonado</v>
          </cell>
          <cell r="C351" t="str">
            <v>m²</v>
          </cell>
          <cell r="D351">
            <v>252.52</v>
          </cell>
          <cell r="E351">
            <v>2.56</v>
          </cell>
          <cell r="F351">
            <v>3.05</v>
          </cell>
          <cell r="G351">
            <v>5.6099999999999994</v>
          </cell>
          <cell r="H351">
            <v>646.45120000000009</v>
          </cell>
          <cell r="I351">
            <v>770.18600000000004</v>
          </cell>
          <cell r="J351">
            <v>1416.6372000000001</v>
          </cell>
          <cell r="K351">
            <v>0</v>
          </cell>
          <cell r="L351">
            <v>646.45120000000009</v>
          </cell>
          <cell r="M351">
            <v>1416.6372000000001</v>
          </cell>
        </row>
        <row r="353">
          <cell r="A353" t="str">
            <v>20.02</v>
          </cell>
          <cell r="B353" t="str">
            <v>Pintura em forro de gesso/laje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>Serviço de responsabilidade do proprietário do imóvel</v>
          </cell>
        </row>
        <row r="356">
          <cell r="A356" t="str">
            <v>20.03</v>
          </cell>
          <cell r="B356" t="str">
            <v>Pintura em estruturas metálicas do Auto Atendimento</v>
          </cell>
          <cell r="H356">
            <v>177.60600000000002</v>
          </cell>
          <cell r="I356">
            <v>238.15350000000004</v>
          </cell>
          <cell r="J356">
            <v>415.75950000000006</v>
          </cell>
          <cell r="K356">
            <v>0</v>
          </cell>
          <cell r="L356">
            <v>177.60600000000002</v>
          </cell>
          <cell r="M356">
            <v>415.75950000000006</v>
          </cell>
        </row>
        <row r="357">
          <cell r="A357" t="str">
            <v>20.03.01</v>
          </cell>
          <cell r="B357" t="str">
            <v>Pintura automotiva prata fosco ref. 0718/94, duco, Mercedes Benz em perfis do Auto Atendimento</v>
          </cell>
          <cell r="C357" t="str">
            <v>m²</v>
          </cell>
          <cell r="D357">
            <v>80.73</v>
          </cell>
          <cell r="E357">
            <v>2.2000000000000002</v>
          </cell>
          <cell r="F357">
            <v>2.95</v>
          </cell>
          <cell r="G357">
            <v>5.15</v>
          </cell>
          <cell r="H357">
            <v>177.60600000000002</v>
          </cell>
          <cell r="I357">
            <v>238.15350000000004</v>
          </cell>
          <cell r="J357">
            <v>415.75950000000006</v>
          </cell>
          <cell r="K357">
            <v>0</v>
          </cell>
          <cell r="L357">
            <v>177.60600000000002</v>
          </cell>
          <cell r="M357">
            <v>415.75950000000006</v>
          </cell>
        </row>
        <row r="359">
          <cell r="A359" t="str">
            <v>20.04</v>
          </cell>
          <cell r="B359" t="str">
            <v>Pintura em esquadrias de madeira/metálicas</v>
          </cell>
          <cell r="H359">
            <v>37.144800000000004</v>
          </cell>
          <cell r="I359">
            <v>28.123200000000001</v>
          </cell>
          <cell r="J359">
            <v>65.268000000000001</v>
          </cell>
          <cell r="K359">
            <v>0</v>
          </cell>
          <cell r="L359">
            <v>37.144800000000004</v>
          </cell>
          <cell r="M359">
            <v>65.268000000000001</v>
          </cell>
        </row>
        <row r="360">
          <cell r="A360" t="str">
            <v>20.04.01</v>
          </cell>
          <cell r="B360" t="str">
            <v>Tinta esmalte sintético cinza platina em esquadria de madeira com duas demãos e massa corrida</v>
          </cell>
          <cell r="C360" t="str">
            <v>m²</v>
          </cell>
          <cell r="D360">
            <v>5.04</v>
          </cell>
          <cell r="E360">
            <v>7.37</v>
          </cell>
          <cell r="F360">
            <v>5.58</v>
          </cell>
          <cell r="G360">
            <v>12.95</v>
          </cell>
          <cell r="H360">
            <v>37.144800000000004</v>
          </cell>
          <cell r="I360">
            <v>28.123200000000001</v>
          </cell>
          <cell r="J360">
            <v>65.268000000000001</v>
          </cell>
          <cell r="K360">
            <v>0</v>
          </cell>
          <cell r="L360">
            <v>37.144800000000004</v>
          </cell>
          <cell r="M360">
            <v>65.268000000000001</v>
          </cell>
        </row>
        <row r="362">
          <cell r="A362" t="str">
            <v>20-B</v>
          </cell>
          <cell r="B362" t="str">
            <v>PINTURA - AGÊNCIA SEGURA</v>
          </cell>
          <cell r="H362">
            <v>29.325000000000003</v>
          </cell>
          <cell r="I362">
            <v>69.207000000000008</v>
          </cell>
          <cell r="J362">
            <v>98.532000000000011</v>
          </cell>
          <cell r="K362">
            <v>0</v>
          </cell>
          <cell r="L362">
            <v>29.325000000000003</v>
          </cell>
          <cell r="M362">
            <v>98.532000000000011</v>
          </cell>
        </row>
        <row r="363">
          <cell r="A363" t="str">
            <v>20.02</v>
          </cell>
          <cell r="B363" t="str">
            <v>Pintura em estruturas metálicas do Auto Atendimento</v>
          </cell>
          <cell r="H363">
            <v>29.325000000000003</v>
          </cell>
          <cell r="I363">
            <v>69.207000000000008</v>
          </cell>
          <cell r="J363">
            <v>98.532000000000011</v>
          </cell>
          <cell r="K363">
            <v>0</v>
          </cell>
          <cell r="L363">
            <v>29.325000000000003</v>
          </cell>
          <cell r="M363">
            <v>98.532000000000011</v>
          </cell>
        </row>
        <row r="364">
          <cell r="A364" t="str">
            <v>20.02.01</v>
          </cell>
          <cell r="B364" t="str">
            <v>Pintura automotiva prata fosco ref. 0718/94, duco, Mercedes Benz em perfis do Auto Atendimento</v>
          </cell>
          <cell r="C364" t="str">
            <v>m²</v>
          </cell>
          <cell r="D364">
            <v>23.46</v>
          </cell>
          <cell r="E364">
            <v>1.25</v>
          </cell>
          <cell r="F364">
            <v>2.95</v>
          </cell>
          <cell r="G364">
            <v>4.2</v>
          </cell>
          <cell r="H364">
            <v>29.325000000000003</v>
          </cell>
          <cell r="I364">
            <v>69.207000000000008</v>
          </cell>
          <cell r="J364">
            <v>98.532000000000011</v>
          </cell>
          <cell r="K364">
            <v>0</v>
          </cell>
          <cell r="L364">
            <v>29.325000000000003</v>
          </cell>
          <cell r="M364">
            <v>98.532000000000011</v>
          </cell>
        </row>
        <row r="366">
          <cell r="A366" t="str">
            <v>20-C</v>
          </cell>
          <cell r="B366" t="str">
            <v>PINTURA - ACESSIBILIDADE</v>
          </cell>
          <cell r="H366">
            <v>180.596</v>
          </cell>
          <cell r="I366">
            <v>134.84800000000001</v>
          </cell>
          <cell r="J366">
            <v>315.44399999999996</v>
          </cell>
          <cell r="K366">
            <v>0</v>
          </cell>
          <cell r="L366">
            <v>180.596</v>
          </cell>
          <cell r="M366">
            <v>315.44399999999996</v>
          </cell>
        </row>
        <row r="367">
          <cell r="A367" t="str">
            <v>20.04</v>
          </cell>
          <cell r="B367" t="str">
            <v>Pintura da demarcação das vagas de estacionamento e para segurança da passagem do deficiente físico</v>
          </cell>
          <cell r="H367">
            <v>180.596</v>
          </cell>
          <cell r="I367">
            <v>134.84800000000001</v>
          </cell>
          <cell r="J367">
            <v>315.44399999999996</v>
          </cell>
          <cell r="K367">
            <v>0</v>
          </cell>
          <cell r="L367">
            <v>180.596</v>
          </cell>
          <cell r="M367">
            <v>315.44399999999996</v>
          </cell>
        </row>
        <row r="368">
          <cell r="A368" t="str">
            <v>20.04.01</v>
          </cell>
          <cell r="B368" t="str">
            <v xml:space="preserve">Demarcação de vagas com tinta acrílica com refletorização </v>
          </cell>
          <cell r="C368" t="str">
            <v>m</v>
          </cell>
          <cell r="D368">
            <v>31.7</v>
          </cell>
          <cell r="E368">
            <v>2.57</v>
          </cell>
          <cell r="F368">
            <v>1.92</v>
          </cell>
          <cell r="G368">
            <v>4.49</v>
          </cell>
          <cell r="H368">
            <v>81.468999999999994</v>
          </cell>
          <cell r="I368">
            <v>60.863999999999997</v>
          </cell>
          <cell r="J368">
            <v>142.333</v>
          </cell>
          <cell r="K368">
            <v>0</v>
          </cell>
          <cell r="L368">
            <v>81.468999999999994</v>
          </cell>
          <cell r="M368">
            <v>142.333</v>
          </cell>
        </row>
        <row r="369">
          <cell r="A369" t="str">
            <v>21.04.02</v>
          </cell>
          <cell r="B369" t="str">
            <v xml:space="preserve">Sinalização pictograma com tinta acrílica com refletorização </v>
          </cell>
          <cell r="C369" t="str">
            <v>m²</v>
          </cell>
          <cell r="D369">
            <v>5.78</v>
          </cell>
          <cell r="E369">
            <v>17.149999999999999</v>
          </cell>
          <cell r="F369">
            <v>12.8</v>
          </cell>
          <cell r="G369">
            <v>29.95</v>
          </cell>
          <cell r="H369">
            <v>99.126999999999995</v>
          </cell>
          <cell r="I369">
            <v>73.984000000000009</v>
          </cell>
          <cell r="J369">
            <v>173.11099999999999</v>
          </cell>
          <cell r="K369">
            <v>0</v>
          </cell>
          <cell r="L369">
            <v>99.126999999999995</v>
          </cell>
          <cell r="M369">
            <v>173.11099999999999</v>
          </cell>
        </row>
        <row r="371">
          <cell r="A371" t="str">
            <v>21</v>
          </cell>
          <cell r="B371" t="str">
            <v>SERVIÇOS COMPLEMENTARES</v>
          </cell>
          <cell r="H371">
            <v>2813.1800000000003</v>
          </cell>
          <cell r="I371">
            <v>6851.8180000000002</v>
          </cell>
          <cell r="J371">
            <v>9664.9979999999996</v>
          </cell>
          <cell r="K371">
            <v>0</v>
          </cell>
          <cell r="L371">
            <v>2813.1800000000003</v>
          </cell>
          <cell r="M371">
            <v>9664.9979999999996</v>
          </cell>
        </row>
        <row r="372">
          <cell r="A372" t="str">
            <v>21-A</v>
          </cell>
          <cell r="B372" t="str">
            <v>SERVIÇOS COMPLEMENTARES - IMPLANTAÇÃO NOVA AGÊNCIA</v>
          </cell>
          <cell r="H372">
            <v>2363.1800000000003</v>
          </cell>
          <cell r="I372">
            <v>6201.8180000000002</v>
          </cell>
          <cell r="J372">
            <v>8564.9979999999996</v>
          </cell>
          <cell r="K372">
            <v>0</v>
          </cell>
          <cell r="L372">
            <v>2363.1800000000003</v>
          </cell>
          <cell r="M372">
            <v>8564.9979999999996</v>
          </cell>
        </row>
        <row r="373">
          <cell r="A373" t="str">
            <v>21.01</v>
          </cell>
          <cell r="B373" t="str">
            <v>Limpeza geral e final da obra</v>
          </cell>
          <cell r="C373" t="str">
            <v>m²</v>
          </cell>
          <cell r="D373">
            <v>2236.36</v>
          </cell>
          <cell r="E373">
            <v>0.5</v>
          </cell>
          <cell r="F373">
            <v>0.05</v>
          </cell>
          <cell r="G373">
            <v>0.55000000000000004</v>
          </cell>
          <cell r="H373">
            <v>1118.18</v>
          </cell>
          <cell r="I373">
            <v>111.81800000000001</v>
          </cell>
          <cell r="J373">
            <v>1229.998</v>
          </cell>
          <cell r="K373">
            <v>0</v>
          </cell>
          <cell r="L373">
            <v>1118.18</v>
          </cell>
          <cell r="M373">
            <v>1229.998</v>
          </cell>
        </row>
        <row r="374">
          <cell r="A374" t="str">
            <v>21.02</v>
          </cell>
          <cell r="B374" t="str">
            <v>Capacho em fibra sintética Nomad da 3M com dimensões conforme projeto</v>
          </cell>
          <cell r="C374" t="str">
            <v>m</v>
          </cell>
          <cell r="D374">
            <v>1</v>
          </cell>
          <cell r="E374">
            <v>0</v>
          </cell>
          <cell r="F374">
            <v>950</v>
          </cell>
          <cell r="G374">
            <v>950</v>
          </cell>
          <cell r="H374">
            <v>0</v>
          </cell>
          <cell r="I374">
            <v>950</v>
          </cell>
          <cell r="J374">
            <v>950</v>
          </cell>
          <cell r="K374">
            <v>0</v>
          </cell>
          <cell r="L374">
            <v>0</v>
          </cell>
          <cell r="M374">
            <v>950</v>
          </cell>
        </row>
        <row r="375">
          <cell r="A375" t="str">
            <v>21.03</v>
          </cell>
          <cell r="B375" t="str">
            <v>Armário 1,20x1,60x0,60m em fórmica texturizada branca - Área de Serviço</v>
          </cell>
          <cell r="C375" t="str">
            <v>un</v>
          </cell>
          <cell r="D375">
            <v>1</v>
          </cell>
          <cell r="E375">
            <v>170</v>
          </cell>
          <cell r="F375">
            <v>790</v>
          </cell>
          <cell r="G375">
            <v>960</v>
          </cell>
          <cell r="H375">
            <v>170</v>
          </cell>
          <cell r="I375">
            <v>790</v>
          </cell>
          <cell r="J375">
            <v>960</v>
          </cell>
          <cell r="K375">
            <v>0</v>
          </cell>
          <cell r="L375">
            <v>170</v>
          </cell>
          <cell r="M375">
            <v>960</v>
          </cell>
        </row>
        <row r="376">
          <cell r="A376" t="str">
            <v>21.04</v>
          </cell>
          <cell r="B376" t="str">
            <v>Armário 4,50x0,70x0,60m em fórmica texturizada branca - Pia</v>
          </cell>
          <cell r="C376" t="str">
            <v>un</v>
          </cell>
          <cell r="D376">
            <v>1</v>
          </cell>
          <cell r="E376">
            <v>275</v>
          </cell>
          <cell r="F376">
            <v>1300</v>
          </cell>
          <cell r="G376">
            <v>1575</v>
          </cell>
          <cell r="H376">
            <v>275</v>
          </cell>
          <cell r="I376">
            <v>1300</v>
          </cell>
          <cell r="J376">
            <v>1575</v>
          </cell>
          <cell r="K376">
            <v>0</v>
          </cell>
          <cell r="L376">
            <v>275</v>
          </cell>
          <cell r="M376">
            <v>1575</v>
          </cell>
        </row>
        <row r="377">
          <cell r="A377" t="str">
            <v>21.05</v>
          </cell>
          <cell r="B377" t="str">
            <v>Armário 3,90x1,90x0,60m em fórmica texturizada branca – Copa</v>
          </cell>
          <cell r="C377" t="str">
            <v>un</v>
          </cell>
          <cell r="D377">
            <v>1</v>
          </cell>
          <cell r="E377">
            <v>750</v>
          </cell>
          <cell r="F377">
            <v>2950</v>
          </cell>
          <cell r="G377">
            <v>3700</v>
          </cell>
          <cell r="H377">
            <v>750</v>
          </cell>
          <cell r="I377">
            <v>2950</v>
          </cell>
          <cell r="J377">
            <v>3700</v>
          </cell>
          <cell r="K377">
            <v>0</v>
          </cell>
          <cell r="L377">
            <v>750</v>
          </cell>
          <cell r="M377">
            <v>3700</v>
          </cell>
        </row>
        <row r="378">
          <cell r="A378" t="str">
            <v>21.06</v>
          </cell>
          <cell r="B378" t="str">
            <v>Fixação de equipamentos  e tótem no Auto Atendimento</v>
          </cell>
          <cell r="C378" t="str">
            <v>vb</v>
          </cell>
          <cell r="D378">
            <v>1</v>
          </cell>
          <cell r="E378">
            <v>50</v>
          </cell>
          <cell r="F378">
            <v>100</v>
          </cell>
          <cell r="G378">
            <v>150</v>
          </cell>
          <cell r="H378">
            <v>50</v>
          </cell>
          <cell r="I378">
            <v>100</v>
          </cell>
          <cell r="J378">
            <v>150</v>
          </cell>
          <cell r="K378">
            <v>0</v>
          </cell>
          <cell r="L378">
            <v>50</v>
          </cell>
          <cell r="M378">
            <v>150</v>
          </cell>
        </row>
        <row r="379">
          <cell r="A379" t="str">
            <v>21-B</v>
          </cell>
          <cell r="B379" t="str">
            <v>SERVIÇOS COMPLEMENTARES - AGÊNCIA SEGURA</v>
          </cell>
          <cell r="H379">
            <v>450</v>
          </cell>
          <cell r="I379">
            <v>650</v>
          </cell>
          <cell r="J379">
            <v>1100</v>
          </cell>
          <cell r="K379">
            <v>0</v>
          </cell>
          <cell r="L379">
            <v>450</v>
          </cell>
          <cell r="M379">
            <v>1100</v>
          </cell>
        </row>
        <row r="380">
          <cell r="A380" t="str">
            <v>21.12</v>
          </cell>
          <cell r="B380" t="str">
            <v>Plataforma móvel, com dimensões 1,00x1,00x0,45m,  conforme especificações e projeto</v>
          </cell>
          <cell r="C380" t="str">
            <v>un</v>
          </cell>
          <cell r="D380">
            <v>1</v>
          </cell>
          <cell r="E380">
            <v>200</v>
          </cell>
          <cell r="F380">
            <v>300</v>
          </cell>
          <cell r="G380">
            <v>500</v>
          </cell>
          <cell r="H380">
            <v>200</v>
          </cell>
          <cell r="I380">
            <v>300</v>
          </cell>
          <cell r="J380">
            <v>500</v>
          </cell>
          <cell r="K380">
            <v>0</v>
          </cell>
          <cell r="L380">
            <v>200</v>
          </cell>
          <cell r="M380">
            <v>500</v>
          </cell>
        </row>
        <row r="381">
          <cell r="A381" t="str">
            <v>21.13</v>
          </cell>
          <cell r="B381" t="str">
            <v>Plataforma móvel, com dimensões 1,00x1,00x0,45m, com rodízios giratórios conforme especificações e projeto</v>
          </cell>
          <cell r="C381" t="str">
            <v>un</v>
          </cell>
          <cell r="D381">
            <v>1</v>
          </cell>
          <cell r="E381">
            <v>250</v>
          </cell>
          <cell r="F381">
            <v>350</v>
          </cell>
          <cell r="G381">
            <v>600</v>
          </cell>
          <cell r="H381">
            <v>250</v>
          </cell>
          <cell r="I381">
            <v>350</v>
          </cell>
          <cell r="J381">
            <v>600</v>
          </cell>
          <cell r="K381">
            <v>0</v>
          </cell>
          <cell r="L381">
            <v>250</v>
          </cell>
          <cell r="M381">
            <v>600</v>
          </cell>
        </row>
        <row r="382">
          <cell r="A382" t="str">
            <v>22</v>
          </cell>
          <cell r="B382" t="str">
            <v>INSTALAÇÕES DE AR CONDICIONADO</v>
          </cell>
          <cell r="H382">
            <v>37295</v>
          </cell>
          <cell r="I382">
            <v>266372.91000000003</v>
          </cell>
          <cell r="J382">
            <v>303667.91000000003</v>
          </cell>
          <cell r="K382">
            <v>0</v>
          </cell>
          <cell r="L382">
            <v>37295</v>
          </cell>
          <cell r="M382">
            <v>303667.91000000003</v>
          </cell>
        </row>
        <row r="383">
          <cell r="A383" t="str">
            <v>22 - A</v>
          </cell>
          <cell r="B383" t="str">
            <v>INSTALAÇÕES DE AR CONDICIONADO - IMPLANTAÇÃO NOVA AGÊNCIA</v>
          </cell>
          <cell r="H383">
            <v>36890</v>
          </cell>
          <cell r="I383">
            <v>264752.91000000003</v>
          </cell>
          <cell r="J383">
            <v>301642.91000000003</v>
          </cell>
          <cell r="K383">
            <v>0</v>
          </cell>
          <cell r="L383">
            <v>36890</v>
          </cell>
          <cell r="M383">
            <v>301642.91000000003</v>
          </cell>
        </row>
        <row r="384">
          <cell r="A384" t="str">
            <v>2201</v>
          </cell>
          <cell r="B384" t="str">
            <v>Equipamentos</v>
          </cell>
          <cell r="H384">
            <v>0</v>
          </cell>
          <cell r="I384">
            <v>136545</v>
          </cell>
          <cell r="J384">
            <v>136545</v>
          </cell>
          <cell r="K384">
            <v>0</v>
          </cell>
          <cell r="L384">
            <v>0</v>
          </cell>
          <cell r="M384">
            <v>136545</v>
          </cell>
        </row>
        <row r="385">
          <cell r="A385" t="str">
            <v>22.01.01</v>
          </cell>
          <cell r="B385" t="str">
            <v>Unidade Climatizadora de ar, tipo Multisplit, marca Springer Carrier Mod. 40MZB480VH/2x38ABA240, capacidade térmica de 40,0 TR's - com filtro G3 com etiqueta Nacional de Conservação de Energia – ENCE, Selo PROCEL A</v>
          </cell>
          <cell r="C385" t="str">
            <v>un</v>
          </cell>
          <cell r="D385">
            <v>2</v>
          </cell>
          <cell r="E385">
            <v>0</v>
          </cell>
          <cell r="F385">
            <v>31345</v>
          </cell>
          <cell r="G385">
            <v>31345</v>
          </cell>
          <cell r="H385">
            <v>0</v>
          </cell>
          <cell r="I385">
            <v>62690</v>
          </cell>
          <cell r="J385">
            <v>62690</v>
          </cell>
          <cell r="K385">
            <v>0</v>
          </cell>
          <cell r="L385">
            <v>0</v>
          </cell>
          <cell r="M385">
            <v>62690</v>
          </cell>
        </row>
        <row r="386">
          <cell r="A386" t="str">
            <v>22.01.02</v>
          </cell>
          <cell r="B386" t="str">
            <v>Unidade Climatizadora de ar, tipo Multisplit, marca Springer Carrier Mod. 40MZB390VH/38ABA390, capacidade térmica de 32,5 TR's - com filtro G3 e etiqueta Nacional de Conservação de Energia – ENCE, Selo PROCEL A</v>
          </cell>
          <cell r="C386" t="str">
            <v>un</v>
          </cell>
          <cell r="D386">
            <v>1</v>
          </cell>
          <cell r="E386">
            <v>0</v>
          </cell>
          <cell r="F386">
            <v>26520</v>
          </cell>
          <cell r="G386">
            <v>26520</v>
          </cell>
          <cell r="H386">
            <v>0</v>
          </cell>
          <cell r="I386">
            <v>26520</v>
          </cell>
          <cell r="J386">
            <v>26520</v>
          </cell>
          <cell r="K386">
            <v>0</v>
          </cell>
          <cell r="L386">
            <v>0</v>
          </cell>
          <cell r="M386">
            <v>26520</v>
          </cell>
        </row>
        <row r="387">
          <cell r="A387" t="str">
            <v>22.01.03</v>
          </cell>
          <cell r="B387" t="str">
            <v>Unidade Climatizadora de ar, tipo Multisplit, marca Springer Carrier Mod. 40MZB300VS/38ABA300, capacidade térmica de 25,0 TR's - com filtro G3 e etiqueta Nacional de Conservação de Energia – ENCE, Selo PROCEL A</v>
          </cell>
          <cell r="C387" t="str">
            <v>un</v>
          </cell>
          <cell r="D387">
            <v>1</v>
          </cell>
          <cell r="E387">
            <v>0</v>
          </cell>
          <cell r="F387">
            <v>22560</v>
          </cell>
          <cell r="G387">
            <v>22560</v>
          </cell>
          <cell r="H387">
            <v>0</v>
          </cell>
          <cell r="I387">
            <v>22560</v>
          </cell>
          <cell r="J387">
            <v>22560</v>
          </cell>
          <cell r="K387">
            <v>0</v>
          </cell>
          <cell r="L387">
            <v>0</v>
          </cell>
          <cell r="M387">
            <v>22560</v>
          </cell>
        </row>
        <row r="388">
          <cell r="A388" t="str">
            <v>22.01.04</v>
          </cell>
          <cell r="B388" t="str">
            <v>Unidade Climatizadora de ar, tipo Multisplit, marca Springer Carrier Mod. 40MSC060/1x38CCC060, capacidade térmica de 5,0 TR's com etiqueta Nacional de Conservação de Energia – ENCE, Selo PROCEL A</v>
          </cell>
          <cell r="C388" t="str">
            <v>un</v>
          </cell>
          <cell r="D388">
            <v>1</v>
          </cell>
          <cell r="E388">
            <v>0</v>
          </cell>
          <cell r="F388">
            <v>6040</v>
          </cell>
          <cell r="G388">
            <v>6040</v>
          </cell>
          <cell r="H388">
            <v>0</v>
          </cell>
          <cell r="I388">
            <v>6040</v>
          </cell>
          <cell r="J388">
            <v>6040</v>
          </cell>
          <cell r="K388">
            <v>0</v>
          </cell>
          <cell r="L388">
            <v>0</v>
          </cell>
          <cell r="M388">
            <v>6040</v>
          </cell>
        </row>
        <row r="389">
          <cell r="A389" t="str">
            <v>22.01.05</v>
          </cell>
          <cell r="B389" t="str">
            <v>Unidade Climatizadora de ar, tipo Split Space, com condensador remoto, marca Springer Carrier Mod. 40XQA036/38XCB036, capacidade térmica 36.000 Btu/h com etiqueta Nacional de Conservação de Energia – ENCE, Selo PROCEL A</v>
          </cell>
          <cell r="C389" t="str">
            <v>un</v>
          </cell>
          <cell r="D389">
            <v>2</v>
          </cell>
          <cell r="E389">
            <v>0</v>
          </cell>
          <cell r="F389">
            <v>3525</v>
          </cell>
          <cell r="G389">
            <v>3525</v>
          </cell>
          <cell r="H389">
            <v>0</v>
          </cell>
          <cell r="I389">
            <v>7050</v>
          </cell>
          <cell r="J389">
            <v>7050</v>
          </cell>
          <cell r="K389">
            <v>0</v>
          </cell>
          <cell r="L389">
            <v>0</v>
          </cell>
          <cell r="M389">
            <v>7050</v>
          </cell>
        </row>
        <row r="390">
          <cell r="A390" t="str">
            <v>22.01.06</v>
          </cell>
          <cell r="B390" t="str">
            <v>Unidade Climatizadora de ar, tipo Split Space, com condensador remoto, marca Springer Carrier Mod. 40XQA030/38XCB030, capacidade térmica 30.000 Btu/h com etiqueta Nacional de Conservação de Energia – ENCE, Selo PROCEL A</v>
          </cell>
          <cell r="C390" t="str">
            <v>un</v>
          </cell>
          <cell r="D390">
            <v>2</v>
          </cell>
          <cell r="E390">
            <v>0</v>
          </cell>
          <cell r="F390">
            <v>3415</v>
          </cell>
          <cell r="G390">
            <v>3415</v>
          </cell>
          <cell r="H390">
            <v>0</v>
          </cell>
          <cell r="I390">
            <v>6830</v>
          </cell>
          <cell r="J390">
            <v>6830</v>
          </cell>
          <cell r="K390">
            <v>0</v>
          </cell>
          <cell r="L390">
            <v>0</v>
          </cell>
          <cell r="M390">
            <v>6830</v>
          </cell>
        </row>
        <row r="391">
          <cell r="A391" t="str">
            <v>22.01.07</v>
          </cell>
          <cell r="B391" t="str">
            <v>Unidade Climatizadora de ar, tipo Split Space, com condensador remoto, marca Springer Carrier Mod. 42MCA018/38XCB018, capacidade térmica 18.000 Btu/h com etiqueta Nacional de Conservação de Energia – ENCE, Selo PROCEL A</v>
          </cell>
          <cell r="C391" t="str">
            <v>un</v>
          </cell>
          <cell r="D391">
            <v>1</v>
          </cell>
          <cell r="E391">
            <v>0</v>
          </cell>
          <cell r="F391">
            <v>2505</v>
          </cell>
          <cell r="G391">
            <v>2505</v>
          </cell>
          <cell r="H391">
            <v>0</v>
          </cell>
          <cell r="I391">
            <v>2505</v>
          </cell>
          <cell r="J391">
            <v>2505</v>
          </cell>
          <cell r="K391">
            <v>0</v>
          </cell>
          <cell r="L391">
            <v>0</v>
          </cell>
          <cell r="M391">
            <v>2505</v>
          </cell>
        </row>
        <row r="392">
          <cell r="A392" t="str">
            <v>22.01.08</v>
          </cell>
          <cell r="B392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392" t="str">
            <v>un</v>
          </cell>
          <cell r="D392">
            <v>2</v>
          </cell>
          <cell r="E392">
            <v>0</v>
          </cell>
          <cell r="F392">
            <v>1175</v>
          </cell>
          <cell r="G392">
            <v>1175</v>
          </cell>
          <cell r="H392">
            <v>0</v>
          </cell>
          <cell r="I392">
            <v>2350</v>
          </cell>
          <cell r="J392">
            <v>2350</v>
          </cell>
          <cell r="K392">
            <v>0</v>
          </cell>
          <cell r="L392">
            <v>0</v>
          </cell>
          <cell r="M392">
            <v>2350</v>
          </cell>
        </row>
        <row r="394">
          <cell r="A394" t="str">
            <v>22.02</v>
          </cell>
          <cell r="B394" t="str">
            <v>Grelhas e difusores</v>
          </cell>
          <cell r="H394">
            <v>2368</v>
          </cell>
          <cell r="I394">
            <v>23456</v>
          </cell>
          <cell r="J394">
            <v>25824</v>
          </cell>
          <cell r="K394">
            <v>0</v>
          </cell>
          <cell r="L394">
            <v>2368</v>
          </cell>
          <cell r="M394">
            <v>25824</v>
          </cell>
        </row>
        <row r="395">
          <cell r="A395" t="str">
            <v>22.02.01</v>
          </cell>
          <cell r="B395" t="str">
            <v>RHN - 1200x300mm RGA</v>
          </cell>
          <cell r="C395" t="str">
            <v>un</v>
          </cell>
          <cell r="D395">
            <v>5</v>
          </cell>
          <cell r="E395">
            <v>30</v>
          </cell>
          <cell r="F395">
            <v>230</v>
          </cell>
          <cell r="G395">
            <v>260</v>
          </cell>
          <cell r="H395">
            <v>150</v>
          </cell>
          <cell r="I395">
            <v>1150</v>
          </cell>
          <cell r="J395">
            <v>1300</v>
          </cell>
          <cell r="K395">
            <v>0</v>
          </cell>
          <cell r="L395">
            <v>150</v>
          </cell>
          <cell r="M395">
            <v>1300</v>
          </cell>
        </row>
        <row r="396">
          <cell r="A396" t="str">
            <v>22.02.02</v>
          </cell>
          <cell r="B396" t="str">
            <v>VSH2M 400x500mm</v>
          </cell>
          <cell r="C396" t="str">
            <v>un</v>
          </cell>
          <cell r="D396">
            <v>1</v>
          </cell>
          <cell r="E396">
            <v>30</v>
          </cell>
          <cell r="F396">
            <v>160</v>
          </cell>
          <cell r="G396">
            <v>190</v>
          </cell>
          <cell r="H396">
            <v>30</v>
          </cell>
          <cell r="I396">
            <v>160</v>
          </cell>
          <cell r="J396">
            <v>190</v>
          </cell>
          <cell r="K396">
            <v>0</v>
          </cell>
          <cell r="L396">
            <v>30</v>
          </cell>
          <cell r="M396">
            <v>190</v>
          </cell>
        </row>
        <row r="397">
          <cell r="A397" t="str">
            <v>22.02.03</v>
          </cell>
          <cell r="B397" t="str">
            <v>VSH2M 400x400mm</v>
          </cell>
          <cell r="C397" t="str">
            <v>un</v>
          </cell>
          <cell r="D397">
            <v>5</v>
          </cell>
          <cell r="E397">
            <v>30</v>
          </cell>
          <cell r="F397">
            <v>135</v>
          </cell>
          <cell r="G397">
            <v>165</v>
          </cell>
          <cell r="H397">
            <v>150</v>
          </cell>
          <cell r="I397">
            <v>675</v>
          </cell>
          <cell r="J397">
            <v>825</v>
          </cell>
          <cell r="K397">
            <v>0</v>
          </cell>
          <cell r="L397">
            <v>150</v>
          </cell>
          <cell r="M397">
            <v>825</v>
          </cell>
        </row>
        <row r="398">
          <cell r="A398" t="str">
            <v>22.02.04</v>
          </cell>
          <cell r="B398" t="str">
            <v>VSH2M 300x400mm</v>
          </cell>
          <cell r="C398" t="str">
            <v>un</v>
          </cell>
          <cell r="D398">
            <v>1</v>
          </cell>
          <cell r="E398">
            <v>30</v>
          </cell>
          <cell r="F398">
            <v>108</v>
          </cell>
          <cell r="G398">
            <v>138</v>
          </cell>
          <cell r="H398">
            <v>30</v>
          </cell>
          <cell r="I398">
            <v>108</v>
          </cell>
          <cell r="J398">
            <v>138</v>
          </cell>
          <cell r="K398">
            <v>0</v>
          </cell>
          <cell r="L398">
            <v>30</v>
          </cell>
          <cell r="M398">
            <v>138</v>
          </cell>
        </row>
        <row r="399">
          <cell r="A399" t="str">
            <v>22.02.05</v>
          </cell>
          <cell r="B399" t="str">
            <v>VSC 500x500mm</v>
          </cell>
          <cell r="C399" t="str">
            <v>un</v>
          </cell>
          <cell r="D399">
            <v>4</v>
          </cell>
          <cell r="E399">
            <v>30</v>
          </cell>
          <cell r="F399">
            <v>123</v>
          </cell>
          <cell r="G399">
            <v>153</v>
          </cell>
          <cell r="H399">
            <v>120</v>
          </cell>
          <cell r="I399">
            <v>492</v>
          </cell>
          <cell r="J399">
            <v>612</v>
          </cell>
          <cell r="K399">
            <v>0</v>
          </cell>
          <cell r="L399">
            <v>120</v>
          </cell>
          <cell r="M399">
            <v>612</v>
          </cell>
        </row>
        <row r="400">
          <cell r="A400" t="str">
            <v>22.02.06</v>
          </cell>
          <cell r="B400" t="str">
            <v>TAE 1500x750mm COMPLETA + FILTRO G3</v>
          </cell>
          <cell r="C400" t="str">
            <v>un</v>
          </cell>
          <cell r="D400">
            <v>1</v>
          </cell>
          <cell r="E400">
            <v>30</v>
          </cell>
          <cell r="F400">
            <v>817</v>
          </cell>
          <cell r="G400">
            <v>847</v>
          </cell>
          <cell r="H400">
            <v>30</v>
          </cell>
          <cell r="I400">
            <v>817</v>
          </cell>
          <cell r="J400">
            <v>847</v>
          </cell>
          <cell r="K400">
            <v>0</v>
          </cell>
          <cell r="L400">
            <v>30</v>
          </cell>
          <cell r="M400">
            <v>847</v>
          </cell>
        </row>
        <row r="401">
          <cell r="A401" t="str">
            <v>22.02.07</v>
          </cell>
          <cell r="B401" t="str">
            <v>TAE 800x600mm COMPLETA + FILTRO G3</v>
          </cell>
          <cell r="C401" t="str">
            <v>un</v>
          </cell>
          <cell r="D401">
            <v>1</v>
          </cell>
          <cell r="E401">
            <v>30</v>
          </cell>
          <cell r="F401">
            <v>390</v>
          </cell>
          <cell r="G401">
            <v>420</v>
          </cell>
          <cell r="H401">
            <v>30</v>
          </cell>
          <cell r="I401">
            <v>390</v>
          </cell>
          <cell r="J401">
            <v>420</v>
          </cell>
          <cell r="K401">
            <v>0</v>
          </cell>
          <cell r="L401">
            <v>30</v>
          </cell>
          <cell r="M401">
            <v>420</v>
          </cell>
        </row>
        <row r="402">
          <cell r="A402" t="str">
            <v>22.02.08</v>
          </cell>
          <cell r="B402" t="str">
            <v>DCV 1550x400mm</v>
          </cell>
          <cell r="C402" t="str">
            <v>un</v>
          </cell>
          <cell r="D402">
            <v>1</v>
          </cell>
          <cell r="E402">
            <v>30</v>
          </cell>
          <cell r="F402">
            <v>387</v>
          </cell>
          <cell r="G402">
            <v>417</v>
          </cell>
          <cell r="H402">
            <v>30</v>
          </cell>
          <cell r="I402">
            <v>387</v>
          </cell>
          <cell r="J402">
            <v>417</v>
          </cell>
          <cell r="K402">
            <v>0</v>
          </cell>
          <cell r="L402">
            <v>30</v>
          </cell>
          <cell r="M402">
            <v>417</v>
          </cell>
        </row>
        <row r="403">
          <cell r="A403" t="str">
            <v>22.02.09</v>
          </cell>
          <cell r="B403" t="str">
            <v>DCV 1850x400mm</v>
          </cell>
          <cell r="C403" t="str">
            <v>un</v>
          </cell>
          <cell r="D403">
            <v>2</v>
          </cell>
          <cell r="E403">
            <v>30</v>
          </cell>
          <cell r="F403">
            <v>453</v>
          </cell>
          <cell r="G403">
            <v>483</v>
          </cell>
          <cell r="H403">
            <v>60</v>
          </cell>
          <cell r="I403">
            <v>906</v>
          </cell>
          <cell r="J403">
            <v>966</v>
          </cell>
          <cell r="K403">
            <v>0</v>
          </cell>
          <cell r="L403">
            <v>60</v>
          </cell>
          <cell r="M403">
            <v>966</v>
          </cell>
        </row>
        <row r="404">
          <cell r="A404" t="str">
            <v>22.02.10</v>
          </cell>
          <cell r="B404" t="str">
            <v>DCV 1800x700mm</v>
          </cell>
          <cell r="C404" t="str">
            <v>un</v>
          </cell>
          <cell r="D404">
            <v>1</v>
          </cell>
          <cell r="E404">
            <v>22</v>
          </cell>
          <cell r="F404">
            <v>631</v>
          </cell>
          <cell r="G404">
            <v>653</v>
          </cell>
          <cell r="H404">
            <v>22</v>
          </cell>
          <cell r="I404">
            <v>631</v>
          </cell>
          <cell r="J404">
            <v>653</v>
          </cell>
          <cell r="K404">
            <v>0</v>
          </cell>
          <cell r="L404">
            <v>22</v>
          </cell>
          <cell r="M404">
            <v>653</v>
          </cell>
        </row>
        <row r="405">
          <cell r="A405" t="str">
            <v>22.02.11</v>
          </cell>
          <cell r="B405" t="str">
            <v>DCV 900x700mm</v>
          </cell>
          <cell r="C405" t="str">
            <v>un</v>
          </cell>
          <cell r="D405">
            <v>1</v>
          </cell>
          <cell r="E405">
            <v>22</v>
          </cell>
          <cell r="F405">
            <v>355</v>
          </cell>
          <cell r="G405">
            <v>377</v>
          </cell>
          <cell r="H405">
            <v>22</v>
          </cell>
          <cell r="I405">
            <v>355</v>
          </cell>
          <cell r="J405">
            <v>377</v>
          </cell>
          <cell r="K405">
            <v>0</v>
          </cell>
          <cell r="L405">
            <v>22</v>
          </cell>
          <cell r="M405">
            <v>377</v>
          </cell>
        </row>
        <row r="406">
          <cell r="A406" t="str">
            <v>22.02.12</v>
          </cell>
          <cell r="B406" t="str">
            <v>DCV 1250x550mm</v>
          </cell>
          <cell r="C406" t="str">
            <v>un</v>
          </cell>
          <cell r="D406">
            <v>1</v>
          </cell>
          <cell r="E406">
            <v>22</v>
          </cell>
          <cell r="F406">
            <v>392</v>
          </cell>
          <cell r="G406">
            <v>414</v>
          </cell>
          <cell r="H406">
            <v>22</v>
          </cell>
          <cell r="I406">
            <v>392</v>
          </cell>
          <cell r="J406">
            <v>414</v>
          </cell>
          <cell r="K406">
            <v>0</v>
          </cell>
          <cell r="L406">
            <v>22</v>
          </cell>
          <cell r="M406">
            <v>414</v>
          </cell>
        </row>
        <row r="407">
          <cell r="A407" t="str">
            <v>22.02.13</v>
          </cell>
          <cell r="B407" t="str">
            <v>DCV 800x550mm</v>
          </cell>
          <cell r="C407" t="str">
            <v>un</v>
          </cell>
          <cell r="D407">
            <v>1</v>
          </cell>
          <cell r="E407">
            <v>22</v>
          </cell>
          <cell r="F407">
            <v>274</v>
          </cell>
          <cell r="G407">
            <v>296</v>
          </cell>
          <cell r="H407">
            <v>22</v>
          </cell>
          <cell r="I407">
            <v>274</v>
          </cell>
          <cell r="J407">
            <v>296</v>
          </cell>
          <cell r="K407">
            <v>0</v>
          </cell>
          <cell r="L407">
            <v>22</v>
          </cell>
          <cell r="M407">
            <v>296</v>
          </cell>
        </row>
        <row r="408">
          <cell r="A408" t="str">
            <v>22.02.14</v>
          </cell>
          <cell r="B408" t="str">
            <v>DCV 800x400mm</v>
          </cell>
          <cell r="C408" t="str">
            <v>un</v>
          </cell>
          <cell r="D408">
            <v>1</v>
          </cell>
          <cell r="E408">
            <v>22</v>
          </cell>
          <cell r="F408">
            <v>224</v>
          </cell>
          <cell r="G408">
            <v>246</v>
          </cell>
          <cell r="H408">
            <v>22</v>
          </cell>
          <cell r="I408">
            <v>224</v>
          </cell>
          <cell r="J408">
            <v>246</v>
          </cell>
          <cell r="K408">
            <v>0</v>
          </cell>
          <cell r="L408">
            <v>22</v>
          </cell>
          <cell r="M408">
            <v>246</v>
          </cell>
        </row>
        <row r="409">
          <cell r="A409" t="str">
            <v>22.02.15</v>
          </cell>
          <cell r="B409" t="str">
            <v>RHN - 1200x500mm RGA</v>
          </cell>
          <cell r="C409" t="str">
            <v>un</v>
          </cell>
          <cell r="D409">
            <v>13</v>
          </cell>
          <cell r="E409">
            <v>22</v>
          </cell>
          <cell r="F409">
            <v>336</v>
          </cell>
          <cell r="G409">
            <v>358</v>
          </cell>
          <cell r="H409">
            <v>286</v>
          </cell>
          <cell r="I409">
            <v>4368</v>
          </cell>
          <cell r="J409">
            <v>4654</v>
          </cell>
          <cell r="K409">
            <v>0</v>
          </cell>
          <cell r="L409">
            <v>286</v>
          </cell>
          <cell r="M409">
            <v>4654</v>
          </cell>
        </row>
        <row r="410">
          <cell r="A410" t="str">
            <v>22.02.16</v>
          </cell>
          <cell r="B410" t="str">
            <v>RHN - 1200x300mm RGA</v>
          </cell>
          <cell r="C410" t="str">
            <v>un</v>
          </cell>
          <cell r="D410">
            <v>5</v>
          </cell>
          <cell r="E410">
            <v>22</v>
          </cell>
          <cell r="F410">
            <v>229</v>
          </cell>
          <cell r="G410">
            <v>251</v>
          </cell>
          <cell r="H410">
            <v>110</v>
          </cell>
          <cell r="I410">
            <v>1145</v>
          </cell>
          <cell r="J410">
            <v>1255</v>
          </cell>
          <cell r="K410">
            <v>0</v>
          </cell>
          <cell r="L410">
            <v>110</v>
          </cell>
          <cell r="M410">
            <v>1255</v>
          </cell>
        </row>
        <row r="411">
          <cell r="A411" t="str">
            <v>22.02.17</v>
          </cell>
          <cell r="B411" t="str">
            <v>RHN - 1000x500mm RGA</v>
          </cell>
          <cell r="C411" t="str">
            <v>un</v>
          </cell>
          <cell r="D411">
            <v>1</v>
          </cell>
          <cell r="E411">
            <v>22</v>
          </cell>
          <cell r="F411">
            <v>285</v>
          </cell>
          <cell r="G411">
            <v>307</v>
          </cell>
          <cell r="H411">
            <v>22</v>
          </cell>
          <cell r="I411">
            <v>285</v>
          </cell>
          <cell r="J411">
            <v>307</v>
          </cell>
          <cell r="K411">
            <v>0</v>
          </cell>
          <cell r="L411">
            <v>22</v>
          </cell>
          <cell r="M411">
            <v>307</v>
          </cell>
        </row>
        <row r="412">
          <cell r="A412" t="str">
            <v>22.02.18</v>
          </cell>
          <cell r="B412" t="str">
            <v>RHN - 500x500mm RGA</v>
          </cell>
          <cell r="C412" t="str">
            <v>un</v>
          </cell>
          <cell r="D412">
            <v>2</v>
          </cell>
          <cell r="E412">
            <v>22</v>
          </cell>
          <cell r="F412">
            <v>154</v>
          </cell>
          <cell r="G412">
            <v>176</v>
          </cell>
          <cell r="H412">
            <v>44</v>
          </cell>
          <cell r="I412">
            <v>308</v>
          </cell>
          <cell r="J412">
            <v>352</v>
          </cell>
          <cell r="K412">
            <v>0</v>
          </cell>
          <cell r="L412">
            <v>44</v>
          </cell>
          <cell r="M412">
            <v>352</v>
          </cell>
        </row>
        <row r="413">
          <cell r="A413" t="str">
            <v>22.02.19</v>
          </cell>
          <cell r="B413" t="str">
            <v>DI 41 - 21"x21" + RGA</v>
          </cell>
          <cell r="C413" t="str">
            <v>un</v>
          </cell>
          <cell r="D413">
            <v>17</v>
          </cell>
          <cell r="E413">
            <v>22</v>
          </cell>
          <cell r="F413">
            <v>253</v>
          </cell>
          <cell r="G413">
            <v>275</v>
          </cell>
          <cell r="H413">
            <v>374</v>
          </cell>
          <cell r="I413">
            <v>4301</v>
          </cell>
          <cell r="J413">
            <v>4675</v>
          </cell>
          <cell r="K413">
            <v>0</v>
          </cell>
          <cell r="L413">
            <v>374</v>
          </cell>
          <cell r="M413">
            <v>4675</v>
          </cell>
        </row>
        <row r="414">
          <cell r="A414" t="str">
            <v>22.02.20</v>
          </cell>
          <cell r="B414" t="str">
            <v>DI 41 - 18"x18" + RGA</v>
          </cell>
          <cell r="C414" t="str">
            <v>un</v>
          </cell>
          <cell r="D414">
            <v>23</v>
          </cell>
          <cell r="E414">
            <v>22</v>
          </cell>
          <cell r="F414">
            <v>200</v>
          </cell>
          <cell r="G414">
            <v>222</v>
          </cell>
          <cell r="H414">
            <v>506</v>
          </cell>
          <cell r="I414">
            <v>4600</v>
          </cell>
          <cell r="J414">
            <v>5106</v>
          </cell>
          <cell r="K414">
            <v>0</v>
          </cell>
          <cell r="L414">
            <v>506</v>
          </cell>
          <cell r="M414">
            <v>5106</v>
          </cell>
        </row>
        <row r="415">
          <cell r="A415" t="str">
            <v>22.02.21</v>
          </cell>
          <cell r="B415" t="str">
            <v>DI 41 - 12"x12" + RGA</v>
          </cell>
          <cell r="C415" t="str">
            <v>un</v>
          </cell>
          <cell r="D415">
            <v>6</v>
          </cell>
          <cell r="E415">
            <v>22</v>
          </cell>
          <cell r="F415">
            <v>115</v>
          </cell>
          <cell r="G415">
            <v>137</v>
          </cell>
          <cell r="H415">
            <v>132</v>
          </cell>
          <cell r="I415">
            <v>690</v>
          </cell>
          <cell r="J415">
            <v>822</v>
          </cell>
          <cell r="K415">
            <v>0</v>
          </cell>
          <cell r="L415">
            <v>132</v>
          </cell>
          <cell r="M415">
            <v>822</v>
          </cell>
        </row>
        <row r="416">
          <cell r="A416" t="str">
            <v>22.02.22</v>
          </cell>
          <cell r="B416" t="str">
            <v>DI 31 - 12"x12" + RGA</v>
          </cell>
          <cell r="C416" t="str">
            <v>un</v>
          </cell>
          <cell r="D416">
            <v>7</v>
          </cell>
          <cell r="E416">
            <v>22</v>
          </cell>
          <cell r="F416">
            <v>114</v>
          </cell>
          <cell r="G416">
            <v>136</v>
          </cell>
          <cell r="H416">
            <v>154</v>
          </cell>
          <cell r="I416">
            <v>798</v>
          </cell>
          <cell r="J416">
            <v>952</v>
          </cell>
          <cell r="K416">
            <v>0</v>
          </cell>
          <cell r="L416">
            <v>154</v>
          </cell>
          <cell r="M416">
            <v>952</v>
          </cell>
        </row>
        <row r="418">
          <cell r="A418" t="str">
            <v>22.03</v>
          </cell>
          <cell r="B418" t="str">
            <v>Interligações Elétricas / Frigorígenas/Gases</v>
          </cell>
          <cell r="H418">
            <v>5395</v>
          </cell>
          <cell r="I418">
            <v>10550</v>
          </cell>
          <cell r="J418">
            <v>15945</v>
          </cell>
          <cell r="K418">
            <v>0</v>
          </cell>
          <cell r="L418">
            <v>5395</v>
          </cell>
          <cell r="M418">
            <v>15945</v>
          </cell>
        </row>
        <row r="419">
          <cell r="A419" t="str">
            <v>22.03.01</v>
          </cell>
          <cell r="B419" t="str">
            <v>Interligação elétrica de força para Multisplit 40TR</v>
          </cell>
          <cell r="C419" t="str">
            <v>un</v>
          </cell>
          <cell r="D419">
            <v>2</v>
          </cell>
          <cell r="E419">
            <v>150</v>
          </cell>
          <cell r="F419">
            <v>245</v>
          </cell>
          <cell r="G419">
            <v>395</v>
          </cell>
          <cell r="H419">
            <v>300</v>
          </cell>
          <cell r="I419">
            <v>490</v>
          </cell>
          <cell r="J419">
            <v>790</v>
          </cell>
          <cell r="K419">
            <v>0</v>
          </cell>
          <cell r="L419">
            <v>300</v>
          </cell>
          <cell r="M419">
            <v>790</v>
          </cell>
        </row>
        <row r="420">
          <cell r="A420" t="str">
            <v>22.03.02</v>
          </cell>
          <cell r="B420" t="str">
            <v>Interligações elétricas / frigorígenas Multisplit 40TR</v>
          </cell>
          <cell r="C420" t="str">
            <v>un</v>
          </cell>
          <cell r="D420">
            <v>2</v>
          </cell>
          <cell r="E420">
            <v>710</v>
          </cell>
          <cell r="F420">
            <v>1540</v>
          </cell>
          <cell r="G420">
            <v>2250</v>
          </cell>
          <cell r="H420">
            <v>1420</v>
          </cell>
          <cell r="I420">
            <v>3080</v>
          </cell>
          <cell r="J420">
            <v>4500</v>
          </cell>
          <cell r="K420">
            <v>0</v>
          </cell>
          <cell r="L420">
            <v>1420</v>
          </cell>
          <cell r="M420">
            <v>4500</v>
          </cell>
        </row>
        <row r="421">
          <cell r="A421" t="str">
            <v>22.03.03</v>
          </cell>
          <cell r="B421" t="str">
            <v>Interligação elétrica de força para Multisplit 32,5TR</v>
          </cell>
          <cell r="C421" t="str">
            <v>un</v>
          </cell>
          <cell r="D421">
            <v>1</v>
          </cell>
          <cell r="E421">
            <v>150</v>
          </cell>
          <cell r="F421">
            <v>245</v>
          </cell>
          <cell r="G421">
            <v>395</v>
          </cell>
          <cell r="H421">
            <v>150</v>
          </cell>
          <cell r="I421">
            <v>245</v>
          </cell>
          <cell r="J421">
            <v>395</v>
          </cell>
          <cell r="K421">
            <v>0</v>
          </cell>
          <cell r="L421">
            <v>150</v>
          </cell>
          <cell r="M421">
            <v>395</v>
          </cell>
        </row>
        <row r="422">
          <cell r="A422" t="str">
            <v>22.03.04</v>
          </cell>
          <cell r="B422" t="str">
            <v>Interligações elétricas / frigorígenas Multisplit 32,5TR</v>
          </cell>
          <cell r="C422" t="str">
            <v>un</v>
          </cell>
          <cell r="D422">
            <v>1</v>
          </cell>
          <cell r="E422">
            <v>710</v>
          </cell>
          <cell r="F422">
            <v>1540</v>
          </cell>
          <cell r="G422">
            <v>2250</v>
          </cell>
          <cell r="H422">
            <v>710</v>
          </cell>
          <cell r="I422">
            <v>1540</v>
          </cell>
          <cell r="J422">
            <v>2250</v>
          </cell>
          <cell r="K422">
            <v>0</v>
          </cell>
          <cell r="L422">
            <v>710</v>
          </cell>
          <cell r="M422">
            <v>2250</v>
          </cell>
        </row>
        <row r="423">
          <cell r="A423" t="str">
            <v>22.03.05</v>
          </cell>
          <cell r="B423" t="str">
            <v>Interligação elétrica de força para Multisplit 25TR</v>
          </cell>
          <cell r="C423" t="str">
            <v>un</v>
          </cell>
          <cell r="D423">
            <v>1</v>
          </cell>
          <cell r="E423">
            <v>150</v>
          </cell>
          <cell r="F423">
            <v>205</v>
          </cell>
          <cell r="G423">
            <v>355</v>
          </cell>
          <cell r="H423">
            <v>150</v>
          </cell>
          <cell r="I423">
            <v>205</v>
          </cell>
          <cell r="J423">
            <v>355</v>
          </cell>
          <cell r="K423">
            <v>0</v>
          </cell>
          <cell r="L423">
            <v>150</v>
          </cell>
          <cell r="M423">
            <v>355</v>
          </cell>
        </row>
        <row r="424">
          <cell r="A424" t="str">
            <v>22.03.06</v>
          </cell>
          <cell r="B424" t="str">
            <v>Interligações elétricas / frigorígenas Multisplit 25TR</v>
          </cell>
          <cell r="C424" t="str">
            <v>un</v>
          </cell>
          <cell r="D424">
            <v>1</v>
          </cell>
          <cell r="E424">
            <v>710</v>
          </cell>
          <cell r="F424">
            <v>1540</v>
          </cell>
          <cell r="G424">
            <v>2250</v>
          </cell>
          <cell r="H424">
            <v>710</v>
          </cell>
          <cell r="I424">
            <v>1540</v>
          </cell>
          <cell r="J424">
            <v>2250</v>
          </cell>
          <cell r="K424">
            <v>0</v>
          </cell>
          <cell r="L424">
            <v>710</v>
          </cell>
          <cell r="M424">
            <v>2250</v>
          </cell>
        </row>
        <row r="425">
          <cell r="A425" t="str">
            <v>22.03.07</v>
          </cell>
          <cell r="B425" t="str">
            <v>Interligação elétrica de força para Multisplit 5,2TR</v>
          </cell>
          <cell r="C425" t="str">
            <v>un</v>
          </cell>
          <cell r="D425">
            <v>1</v>
          </cell>
          <cell r="E425">
            <v>80</v>
          </cell>
          <cell r="F425">
            <v>125</v>
          </cell>
          <cell r="G425">
            <v>205</v>
          </cell>
          <cell r="H425">
            <v>80</v>
          </cell>
          <cell r="I425">
            <v>125</v>
          </cell>
          <cell r="J425">
            <v>205</v>
          </cell>
          <cell r="K425">
            <v>0</v>
          </cell>
          <cell r="L425">
            <v>80</v>
          </cell>
          <cell r="M425">
            <v>205</v>
          </cell>
        </row>
        <row r="426">
          <cell r="A426" t="str">
            <v>22.03.08</v>
          </cell>
          <cell r="B426" t="str">
            <v>Interligações elétricas / frigorígenas Multisplit 5,0TR</v>
          </cell>
          <cell r="C426" t="str">
            <v>un</v>
          </cell>
          <cell r="D426">
            <v>1</v>
          </cell>
          <cell r="E426">
            <v>365</v>
          </cell>
          <cell r="F426">
            <v>765</v>
          </cell>
          <cell r="G426">
            <v>1130</v>
          </cell>
          <cell r="H426">
            <v>365</v>
          </cell>
          <cell r="I426">
            <v>765</v>
          </cell>
          <cell r="J426">
            <v>1130</v>
          </cell>
          <cell r="K426">
            <v>0</v>
          </cell>
          <cell r="L426">
            <v>365</v>
          </cell>
          <cell r="M426">
            <v>1130</v>
          </cell>
        </row>
        <row r="427">
          <cell r="A427" t="str">
            <v>22.03.09</v>
          </cell>
          <cell r="B427" t="str">
            <v>Interligações elétricas / frigorígenas Split 36.000BTU/H</v>
          </cell>
          <cell r="C427" t="str">
            <v>un</v>
          </cell>
          <cell r="D427">
            <v>2</v>
          </cell>
          <cell r="E427">
            <v>180</v>
          </cell>
          <cell r="F427">
            <v>260</v>
          </cell>
          <cell r="G427">
            <v>440</v>
          </cell>
          <cell r="H427">
            <v>360</v>
          </cell>
          <cell r="I427">
            <v>520</v>
          </cell>
          <cell r="J427">
            <v>880</v>
          </cell>
          <cell r="K427">
            <v>0</v>
          </cell>
          <cell r="L427">
            <v>360</v>
          </cell>
          <cell r="M427">
            <v>880</v>
          </cell>
        </row>
        <row r="428">
          <cell r="A428" t="str">
            <v>22.03.10</v>
          </cell>
          <cell r="B428" t="str">
            <v>Interligações elétricas / frigorígenas Split 30.000BTU/H</v>
          </cell>
          <cell r="C428" t="str">
            <v>un</v>
          </cell>
          <cell r="D428">
            <v>2</v>
          </cell>
          <cell r="E428">
            <v>180</v>
          </cell>
          <cell r="F428">
            <v>260</v>
          </cell>
          <cell r="G428">
            <v>440</v>
          </cell>
          <cell r="H428">
            <v>360</v>
          </cell>
          <cell r="I428">
            <v>520</v>
          </cell>
          <cell r="J428">
            <v>880</v>
          </cell>
          <cell r="K428">
            <v>0</v>
          </cell>
          <cell r="L428">
            <v>360</v>
          </cell>
          <cell r="M428">
            <v>880</v>
          </cell>
        </row>
        <row r="429">
          <cell r="A429" t="str">
            <v>22.03.11</v>
          </cell>
          <cell r="B429" t="str">
            <v>Interligações elétricas / frigorígenas Split 18.000BTU/H</v>
          </cell>
          <cell r="C429" t="str">
            <v>un</v>
          </cell>
          <cell r="D429">
            <v>1</v>
          </cell>
          <cell r="E429">
            <v>180</v>
          </cell>
          <cell r="F429">
            <v>260</v>
          </cell>
          <cell r="G429">
            <v>440</v>
          </cell>
          <cell r="H429">
            <v>180</v>
          </cell>
          <cell r="I429">
            <v>260</v>
          </cell>
          <cell r="J429">
            <v>440</v>
          </cell>
          <cell r="K429">
            <v>0</v>
          </cell>
          <cell r="L429">
            <v>180</v>
          </cell>
          <cell r="M429">
            <v>440</v>
          </cell>
        </row>
        <row r="430">
          <cell r="A430" t="str">
            <v>22.03.12</v>
          </cell>
          <cell r="B430" t="str">
            <v>Interligações elétricas / frigorígenas Split 12.000BTU/H</v>
          </cell>
          <cell r="C430" t="str">
            <v>un</v>
          </cell>
          <cell r="D430">
            <v>2</v>
          </cell>
          <cell r="E430">
            <v>165</v>
          </cell>
          <cell r="F430">
            <v>205</v>
          </cell>
          <cell r="G430">
            <v>370</v>
          </cell>
          <cell r="H430">
            <v>330</v>
          </cell>
          <cell r="I430">
            <v>410</v>
          </cell>
          <cell r="J430">
            <v>740</v>
          </cell>
          <cell r="K430">
            <v>0</v>
          </cell>
          <cell r="L430">
            <v>330</v>
          </cell>
          <cell r="M430">
            <v>740</v>
          </cell>
        </row>
        <row r="431">
          <cell r="A431" t="str">
            <v>22.03.13</v>
          </cell>
          <cell r="B431" t="str">
            <v>Suportes Splits</v>
          </cell>
          <cell r="C431" t="str">
            <v>un</v>
          </cell>
          <cell r="D431">
            <v>10</v>
          </cell>
          <cell r="E431">
            <v>20</v>
          </cell>
          <cell r="F431">
            <v>65</v>
          </cell>
          <cell r="G431">
            <v>85</v>
          </cell>
          <cell r="H431">
            <v>200</v>
          </cell>
          <cell r="I431">
            <v>650</v>
          </cell>
          <cell r="J431">
            <v>850</v>
          </cell>
          <cell r="K431">
            <v>0</v>
          </cell>
          <cell r="L431">
            <v>200</v>
          </cell>
          <cell r="M431">
            <v>850</v>
          </cell>
        </row>
        <row r="432">
          <cell r="A432" t="str">
            <v>22.03.14</v>
          </cell>
          <cell r="B432" t="str">
            <v>Conexões, acessórios e materiais diversos</v>
          </cell>
          <cell r="C432" t="str">
            <v>vb</v>
          </cell>
          <cell r="D432">
            <v>1</v>
          </cell>
          <cell r="E432">
            <v>80</v>
          </cell>
          <cell r="F432">
            <v>200</v>
          </cell>
          <cell r="G432">
            <v>280</v>
          </cell>
          <cell r="H432">
            <v>80</v>
          </cell>
          <cell r="I432">
            <v>200</v>
          </cell>
          <cell r="J432">
            <v>280</v>
          </cell>
          <cell r="K432">
            <v>0</v>
          </cell>
          <cell r="L432">
            <v>80</v>
          </cell>
          <cell r="M432">
            <v>280</v>
          </cell>
        </row>
        <row r="435">
          <cell r="A435" t="str">
            <v>22.04</v>
          </cell>
          <cell r="B435" t="str">
            <v>Rede de Dutos</v>
          </cell>
          <cell r="H435">
            <v>22827</v>
          </cell>
          <cell r="I435">
            <v>89701.91</v>
          </cell>
          <cell r="J435">
            <v>112528.91</v>
          </cell>
          <cell r="K435">
            <v>0</v>
          </cell>
          <cell r="L435">
            <v>22827</v>
          </cell>
          <cell r="M435">
            <v>112528.91</v>
          </cell>
        </row>
        <row r="436">
          <cell r="A436" t="str">
            <v>22.04.01</v>
          </cell>
          <cell r="B436" t="str">
            <v>Chapa de aço galvanizada</v>
          </cell>
          <cell r="C436" t="str">
            <v>kg</v>
          </cell>
          <cell r="D436">
            <v>13210</v>
          </cell>
          <cell r="E436">
            <v>1.5</v>
          </cell>
          <cell r="F436">
            <v>5.6</v>
          </cell>
          <cell r="G436">
            <v>7.1</v>
          </cell>
          <cell r="H436">
            <v>19815</v>
          </cell>
          <cell r="I436">
            <v>73976</v>
          </cell>
          <cell r="J436">
            <v>93791</v>
          </cell>
          <cell r="K436">
            <v>0</v>
          </cell>
          <cell r="L436">
            <v>19815</v>
          </cell>
          <cell r="M436">
            <v>93791</v>
          </cell>
        </row>
        <row r="437">
          <cell r="A437" t="str">
            <v>22.04.02</v>
          </cell>
          <cell r="B437" t="str">
            <v>Ferro chato 7/8"x1/8"</v>
          </cell>
          <cell r="C437" t="str">
            <v>br</v>
          </cell>
          <cell r="D437">
            <v>19</v>
          </cell>
          <cell r="E437">
            <v>7</v>
          </cell>
          <cell r="F437">
            <v>11.5</v>
          </cell>
          <cell r="G437">
            <v>18.5</v>
          </cell>
          <cell r="H437">
            <v>133</v>
          </cell>
          <cell r="I437">
            <v>218.5</v>
          </cell>
          <cell r="J437">
            <v>351.5</v>
          </cell>
          <cell r="K437">
            <v>0</v>
          </cell>
          <cell r="L437">
            <v>133</v>
          </cell>
          <cell r="M437">
            <v>351.5</v>
          </cell>
        </row>
        <row r="438">
          <cell r="A438" t="str">
            <v>22.04.03</v>
          </cell>
          <cell r="B438" t="str">
            <v>Ferro cantoneira 1"x1/8"</v>
          </cell>
          <cell r="C438" t="str">
            <v>br</v>
          </cell>
          <cell r="D438">
            <v>68</v>
          </cell>
          <cell r="E438">
            <v>7</v>
          </cell>
          <cell r="F438">
            <v>24.85</v>
          </cell>
          <cell r="G438">
            <v>31.85</v>
          </cell>
          <cell r="H438">
            <v>476</v>
          </cell>
          <cell r="I438">
            <v>1689.8000000000002</v>
          </cell>
          <cell r="J438">
            <v>2165.8000000000002</v>
          </cell>
          <cell r="K438">
            <v>0</v>
          </cell>
          <cell r="L438">
            <v>476</v>
          </cell>
          <cell r="M438">
            <v>2165.8000000000002</v>
          </cell>
        </row>
        <row r="439">
          <cell r="A439" t="str">
            <v>22.04.04</v>
          </cell>
          <cell r="B439" t="str">
            <v>Ferro cantoneira 1 1/4x3/16"</v>
          </cell>
          <cell r="C439" t="str">
            <v>br</v>
          </cell>
          <cell r="D439">
            <v>45</v>
          </cell>
          <cell r="E439">
            <v>7</v>
          </cell>
          <cell r="F439">
            <v>47.15</v>
          </cell>
          <cell r="G439">
            <v>54.15</v>
          </cell>
          <cell r="H439">
            <v>315</v>
          </cell>
          <cell r="I439">
            <v>2121.75</v>
          </cell>
          <cell r="J439">
            <v>2436.75</v>
          </cell>
          <cell r="K439">
            <v>0</v>
          </cell>
          <cell r="L439">
            <v>315</v>
          </cell>
          <cell r="M439">
            <v>2436.75</v>
          </cell>
        </row>
        <row r="440">
          <cell r="A440" t="str">
            <v>22.04.05</v>
          </cell>
          <cell r="B440" t="str">
            <v>Ferro cantoneira 1 1/2x3/16"</v>
          </cell>
          <cell r="C440" t="str">
            <v>br</v>
          </cell>
          <cell r="D440">
            <v>17</v>
          </cell>
          <cell r="E440">
            <v>7</v>
          </cell>
          <cell r="F440">
            <v>56.58</v>
          </cell>
          <cell r="G440">
            <v>63.58</v>
          </cell>
          <cell r="H440">
            <v>119</v>
          </cell>
          <cell r="I440">
            <v>961.86</v>
          </cell>
          <cell r="J440">
            <v>1080.8600000000001</v>
          </cell>
          <cell r="K440">
            <v>0</v>
          </cell>
          <cell r="L440">
            <v>119</v>
          </cell>
          <cell r="M440">
            <v>1080.8600000000001</v>
          </cell>
        </row>
        <row r="441">
          <cell r="A441" t="str">
            <v>22.04.06</v>
          </cell>
          <cell r="B441" t="str">
            <v>Isopor tipo F1 1"</v>
          </cell>
          <cell r="C441" t="str">
            <v>m²</v>
          </cell>
          <cell r="D441">
            <v>705</v>
          </cell>
          <cell r="E441">
            <v>0.8</v>
          </cell>
          <cell r="F441">
            <v>6.8</v>
          </cell>
          <cell r="G441">
            <v>7.6</v>
          </cell>
          <cell r="H441">
            <v>564</v>
          </cell>
          <cell r="I441">
            <v>4794</v>
          </cell>
          <cell r="J441">
            <v>5358</v>
          </cell>
          <cell r="K441">
            <v>0</v>
          </cell>
          <cell r="L441">
            <v>564</v>
          </cell>
          <cell r="M441">
            <v>5358</v>
          </cell>
        </row>
        <row r="442">
          <cell r="A442" t="str">
            <v>22.04.07</v>
          </cell>
          <cell r="B442" t="str">
            <v>Isopor tipo F1 1/2"</v>
          </cell>
          <cell r="C442" t="str">
            <v>m²</v>
          </cell>
          <cell r="D442">
            <v>1150</v>
          </cell>
          <cell r="E442">
            <v>0.8</v>
          </cell>
          <cell r="F442">
            <v>4.0999999999999996</v>
          </cell>
          <cell r="G442">
            <v>4.8999999999999995</v>
          </cell>
          <cell r="H442">
            <v>920</v>
          </cell>
          <cell r="I442">
            <v>4715</v>
          </cell>
          <cell r="J442">
            <v>5635</v>
          </cell>
          <cell r="K442">
            <v>0</v>
          </cell>
          <cell r="L442">
            <v>920</v>
          </cell>
          <cell r="M442">
            <v>5635</v>
          </cell>
        </row>
        <row r="443">
          <cell r="A443" t="str">
            <v>22.04.08</v>
          </cell>
          <cell r="B443" t="str">
            <v>Registro regulador de vazão tipo spliter</v>
          </cell>
          <cell r="C443" t="str">
            <v>un</v>
          </cell>
          <cell r="D443">
            <v>5</v>
          </cell>
          <cell r="E443">
            <v>7</v>
          </cell>
          <cell r="F443">
            <v>15</v>
          </cell>
          <cell r="G443">
            <v>22</v>
          </cell>
          <cell r="H443">
            <v>35</v>
          </cell>
          <cell r="I443">
            <v>75</v>
          </cell>
          <cell r="J443">
            <v>110</v>
          </cell>
          <cell r="K443">
            <v>0</v>
          </cell>
          <cell r="L443">
            <v>35</v>
          </cell>
          <cell r="M443">
            <v>110</v>
          </cell>
        </row>
        <row r="444">
          <cell r="A444" t="str">
            <v>22.04.09</v>
          </cell>
          <cell r="B444" t="str">
            <v>Materiais Diversos</v>
          </cell>
          <cell r="C444" t="str">
            <v>vb</v>
          </cell>
          <cell r="D444">
            <v>1</v>
          </cell>
          <cell r="E444">
            <v>450</v>
          </cell>
          <cell r="F444">
            <v>1150</v>
          </cell>
          <cell r="G444">
            <v>1600</v>
          </cell>
          <cell r="H444">
            <v>450</v>
          </cell>
          <cell r="I444">
            <v>1150</v>
          </cell>
          <cell r="J444">
            <v>1600</v>
          </cell>
          <cell r="K444">
            <v>0</v>
          </cell>
          <cell r="L444">
            <v>450</v>
          </cell>
          <cell r="M444">
            <v>1600</v>
          </cell>
        </row>
        <row r="446">
          <cell r="A446" t="str">
            <v>22.05</v>
          </cell>
          <cell r="B446" t="str">
            <v>Transportes / Estadias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>Os custos deste item estão previstos no BDI</v>
          </cell>
        </row>
        <row r="449">
          <cell r="A449" t="str">
            <v>22.06</v>
          </cell>
          <cell r="B449" t="str">
            <v>Manutenção anual</v>
          </cell>
          <cell r="H449">
            <v>6300</v>
          </cell>
          <cell r="I449">
            <v>4500</v>
          </cell>
          <cell r="J449">
            <v>10800</v>
          </cell>
          <cell r="K449">
            <v>0</v>
          </cell>
          <cell r="L449">
            <v>6300</v>
          </cell>
          <cell r="M449">
            <v>10800</v>
          </cell>
        </row>
        <row r="450">
          <cell r="A450" t="str">
            <v>22.06.01</v>
          </cell>
          <cell r="B450" t="str">
            <v>Manutenção anual</v>
          </cell>
          <cell r="C450" t="str">
            <v>mês</v>
          </cell>
          <cell r="D450">
            <v>12</v>
          </cell>
          <cell r="E450">
            <v>525</v>
          </cell>
          <cell r="F450">
            <v>375</v>
          </cell>
          <cell r="G450">
            <v>900</v>
          </cell>
          <cell r="H450">
            <v>6300</v>
          </cell>
          <cell r="I450">
            <v>4500</v>
          </cell>
          <cell r="J450">
            <v>10800</v>
          </cell>
          <cell r="K450">
            <v>0</v>
          </cell>
          <cell r="L450">
            <v>6300</v>
          </cell>
          <cell r="M450">
            <v>10800</v>
          </cell>
        </row>
        <row r="452">
          <cell r="A452" t="str">
            <v>22-B</v>
          </cell>
          <cell r="B452" t="str">
            <v>INSTALAÇÕES DE AR CONDICIONADO - AGÊNCIA SEGURA</v>
          </cell>
          <cell r="H452">
            <v>405</v>
          </cell>
          <cell r="I452">
            <v>1620</v>
          </cell>
          <cell r="J452">
            <v>2025</v>
          </cell>
          <cell r="K452">
            <v>0</v>
          </cell>
          <cell r="L452">
            <v>405</v>
          </cell>
          <cell r="M452">
            <v>2025</v>
          </cell>
        </row>
        <row r="453">
          <cell r="A453" t="str">
            <v>22.01</v>
          </cell>
          <cell r="B453" t="str">
            <v>Equipamentos</v>
          </cell>
          <cell r="H453">
            <v>0</v>
          </cell>
          <cell r="I453">
            <v>1175</v>
          </cell>
          <cell r="J453">
            <v>1175</v>
          </cell>
          <cell r="K453">
            <v>0</v>
          </cell>
          <cell r="L453">
            <v>0</v>
          </cell>
          <cell r="M453">
            <v>1175</v>
          </cell>
        </row>
        <row r="454">
          <cell r="A454" t="str">
            <v>22.01.06</v>
          </cell>
          <cell r="B454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454" t="str">
            <v>un</v>
          </cell>
          <cell r="D454">
            <v>1</v>
          </cell>
          <cell r="E454">
            <v>0</v>
          </cell>
          <cell r="F454">
            <v>1175</v>
          </cell>
          <cell r="G454">
            <v>1175</v>
          </cell>
          <cell r="H454">
            <v>0</v>
          </cell>
          <cell r="I454">
            <v>1175</v>
          </cell>
          <cell r="J454">
            <v>1175</v>
          </cell>
          <cell r="K454">
            <v>0</v>
          </cell>
          <cell r="L454">
            <v>0</v>
          </cell>
          <cell r="M454">
            <v>1175</v>
          </cell>
        </row>
        <row r="456">
          <cell r="A456" t="str">
            <v>22.03</v>
          </cell>
          <cell r="B456" t="str">
            <v>Interligações Elétricas / Frigorígenas/Gases</v>
          </cell>
          <cell r="H456">
            <v>165</v>
          </cell>
          <cell r="I456">
            <v>205</v>
          </cell>
          <cell r="J456">
            <v>370</v>
          </cell>
          <cell r="K456">
            <v>0</v>
          </cell>
          <cell r="L456">
            <v>165</v>
          </cell>
          <cell r="M456">
            <v>370</v>
          </cell>
        </row>
        <row r="457">
          <cell r="A457" t="str">
            <v>22.03.04</v>
          </cell>
          <cell r="B457" t="str">
            <v>Interligações elétricas / frigorígenas Split 12.000BTU/H</v>
          </cell>
          <cell r="C457" t="str">
            <v>un</v>
          </cell>
          <cell r="D457">
            <v>1</v>
          </cell>
          <cell r="E457">
            <v>165</v>
          </cell>
          <cell r="F457">
            <v>205</v>
          </cell>
          <cell r="G457">
            <v>370</v>
          </cell>
          <cell r="H457">
            <v>165</v>
          </cell>
          <cell r="I457">
            <v>205</v>
          </cell>
          <cell r="J457">
            <v>370</v>
          </cell>
          <cell r="K457">
            <v>0</v>
          </cell>
          <cell r="L457">
            <v>165</v>
          </cell>
          <cell r="M457">
            <v>370</v>
          </cell>
        </row>
        <row r="459">
          <cell r="A459" t="str">
            <v>22.06</v>
          </cell>
          <cell r="B459" t="str">
            <v>Manutenção anual</v>
          </cell>
          <cell r="H459">
            <v>240</v>
          </cell>
          <cell r="I459">
            <v>240</v>
          </cell>
          <cell r="J459">
            <v>480</v>
          </cell>
          <cell r="K459">
            <v>0</v>
          </cell>
          <cell r="L459">
            <v>240</v>
          </cell>
          <cell r="M459">
            <v>480</v>
          </cell>
        </row>
        <row r="460">
          <cell r="A460" t="str">
            <v>22.06.01</v>
          </cell>
          <cell r="B460" t="str">
            <v>Manutenção anual</v>
          </cell>
          <cell r="C460" t="str">
            <v>mês</v>
          </cell>
          <cell r="D460">
            <v>12</v>
          </cell>
          <cell r="E460">
            <v>20</v>
          </cell>
          <cell r="F460">
            <v>20</v>
          </cell>
          <cell r="G460">
            <v>40</v>
          </cell>
          <cell r="H460">
            <v>240</v>
          </cell>
          <cell r="I460">
            <v>240</v>
          </cell>
          <cell r="J460">
            <v>480</v>
          </cell>
          <cell r="K460">
            <v>0</v>
          </cell>
          <cell r="L460">
            <v>240</v>
          </cell>
          <cell r="M460">
            <v>480</v>
          </cell>
        </row>
        <row r="461">
          <cell r="A461" t="str">
            <v>23</v>
          </cell>
          <cell r="B461" t="str">
            <v>INSTALAÇÕES ESPECIAIS</v>
          </cell>
          <cell r="H461">
            <v>412.5</v>
          </cell>
          <cell r="I461">
            <v>6619.8</v>
          </cell>
          <cell r="J461">
            <v>7032.3</v>
          </cell>
          <cell r="K461">
            <v>0</v>
          </cell>
          <cell r="L461">
            <v>412.5</v>
          </cell>
          <cell r="M461">
            <v>7032.3</v>
          </cell>
        </row>
        <row r="462">
          <cell r="A462" t="str">
            <v>23.01</v>
          </cell>
          <cell r="B462" t="str">
            <v>Extintor Pó químico seco (20B:C - 06 Kg)</v>
          </cell>
          <cell r="C462" t="str">
            <v>un</v>
          </cell>
          <cell r="D462">
            <v>1</v>
          </cell>
          <cell r="E462">
            <v>0</v>
          </cell>
          <cell r="F462">
            <v>104.9</v>
          </cell>
          <cell r="G462">
            <v>104.9</v>
          </cell>
          <cell r="H462">
            <v>0</v>
          </cell>
          <cell r="I462">
            <v>104.9</v>
          </cell>
          <cell r="J462">
            <v>104.9</v>
          </cell>
          <cell r="K462">
            <v>0</v>
          </cell>
          <cell r="L462">
            <v>0</v>
          </cell>
          <cell r="M462">
            <v>104.9</v>
          </cell>
        </row>
        <row r="463">
          <cell r="A463" t="str">
            <v>23.02</v>
          </cell>
          <cell r="B463" t="str">
            <v>Extintor Gás carbônico (5BC - 06 Kg)</v>
          </cell>
          <cell r="C463" t="str">
            <v>un</v>
          </cell>
          <cell r="D463">
            <v>13</v>
          </cell>
          <cell r="E463">
            <v>0</v>
          </cell>
          <cell r="F463">
            <v>400</v>
          </cell>
          <cell r="G463">
            <v>400</v>
          </cell>
          <cell r="H463">
            <v>0</v>
          </cell>
          <cell r="I463">
            <v>5200</v>
          </cell>
          <cell r="J463">
            <v>5200</v>
          </cell>
          <cell r="K463">
            <v>0</v>
          </cell>
          <cell r="L463">
            <v>0</v>
          </cell>
          <cell r="M463">
            <v>5200</v>
          </cell>
        </row>
        <row r="464">
          <cell r="A464" t="str">
            <v>23.03</v>
          </cell>
          <cell r="B464" t="str">
            <v>Extintor Água pressurizada (2A:10B - 10 Lts)</v>
          </cell>
          <cell r="C464" t="str">
            <v>un</v>
          </cell>
          <cell r="D464">
            <v>1</v>
          </cell>
          <cell r="E464">
            <v>0</v>
          </cell>
          <cell r="F464">
            <v>93.3</v>
          </cell>
          <cell r="G464">
            <v>93.3</v>
          </cell>
          <cell r="H464">
            <v>0</v>
          </cell>
          <cell r="I464">
            <v>93.3</v>
          </cell>
          <cell r="J464">
            <v>93.3</v>
          </cell>
          <cell r="K464">
            <v>0</v>
          </cell>
          <cell r="L464">
            <v>0</v>
          </cell>
          <cell r="M464">
            <v>93.3</v>
          </cell>
        </row>
        <row r="465">
          <cell r="A465" t="str">
            <v>23.04</v>
          </cell>
          <cell r="B465" t="str">
            <v>Fita adesiva da 3M ou equivalente, na cor vermelha com espessura de 5 cm.</v>
          </cell>
          <cell r="C465" t="str">
            <v>ml</v>
          </cell>
          <cell r="D465">
            <v>60</v>
          </cell>
          <cell r="E465">
            <v>2.5</v>
          </cell>
          <cell r="F465">
            <v>4.5999999999999996</v>
          </cell>
          <cell r="G465">
            <v>7.1</v>
          </cell>
          <cell r="H465">
            <v>150</v>
          </cell>
          <cell r="I465">
            <v>276</v>
          </cell>
          <cell r="J465">
            <v>426</v>
          </cell>
          <cell r="K465">
            <v>0</v>
          </cell>
          <cell r="L465">
            <v>150</v>
          </cell>
          <cell r="M465">
            <v>426</v>
          </cell>
        </row>
        <row r="466">
          <cell r="A466" t="str">
            <v>23.05</v>
          </cell>
          <cell r="B466" t="str">
            <v>Fita adesiva da 3M ou equivalente, na cor amarela com espessura de 5 cm.</v>
          </cell>
          <cell r="C466" t="str">
            <v>ml</v>
          </cell>
          <cell r="D466">
            <v>60</v>
          </cell>
          <cell r="E466">
            <v>2.5</v>
          </cell>
          <cell r="F466">
            <v>4.5999999999999996</v>
          </cell>
          <cell r="G466">
            <v>7.1</v>
          </cell>
          <cell r="H466">
            <v>150</v>
          </cell>
          <cell r="I466">
            <v>276</v>
          </cell>
          <cell r="J466">
            <v>426</v>
          </cell>
          <cell r="K466">
            <v>0</v>
          </cell>
          <cell r="L466">
            <v>150</v>
          </cell>
          <cell r="M466">
            <v>426</v>
          </cell>
        </row>
        <row r="467">
          <cell r="A467" t="str">
            <v>23.06</v>
          </cell>
          <cell r="B467" t="str">
            <v xml:space="preserve">Fita adesiva da 3M ou equivalente, para sinalização de rota de fuga </v>
          </cell>
          <cell r="C467" t="str">
            <v>ml</v>
          </cell>
          <cell r="D467">
            <v>12</v>
          </cell>
          <cell r="E467">
            <v>2.5</v>
          </cell>
          <cell r="F467">
            <v>5.8</v>
          </cell>
          <cell r="G467">
            <v>8.3000000000000007</v>
          </cell>
          <cell r="H467">
            <v>30</v>
          </cell>
          <cell r="I467">
            <v>69.599999999999994</v>
          </cell>
          <cell r="J467">
            <v>99.6</v>
          </cell>
          <cell r="K467">
            <v>0</v>
          </cell>
          <cell r="L467">
            <v>30</v>
          </cell>
          <cell r="M467">
            <v>99.6</v>
          </cell>
        </row>
        <row r="468">
          <cell r="A468" t="str">
            <v>23.07</v>
          </cell>
          <cell r="B468" t="str">
            <v>Suporte de piso para extintores</v>
          </cell>
          <cell r="C468" t="str">
            <v>un</v>
          </cell>
          <cell r="D468">
            <v>15</v>
          </cell>
          <cell r="E468">
            <v>5.5</v>
          </cell>
          <cell r="F468">
            <v>40</v>
          </cell>
          <cell r="G468">
            <v>45.5</v>
          </cell>
          <cell r="H468">
            <v>82.5</v>
          </cell>
          <cell r="I468">
            <v>600</v>
          </cell>
          <cell r="J468">
            <v>682.5</v>
          </cell>
          <cell r="K468">
            <v>0</v>
          </cell>
          <cell r="L468">
            <v>82.5</v>
          </cell>
          <cell r="M468">
            <v>682.5</v>
          </cell>
        </row>
        <row r="469">
          <cell r="A469" t="str">
            <v>24</v>
          </cell>
          <cell r="B469" t="str">
            <v>SINALIZAÇÃO EXTERNA</v>
          </cell>
          <cell r="H469">
            <v>5728</v>
          </cell>
          <cell r="I469">
            <v>30952</v>
          </cell>
          <cell r="J469">
            <v>36680</v>
          </cell>
          <cell r="K469">
            <v>0</v>
          </cell>
          <cell r="L469">
            <v>5728</v>
          </cell>
          <cell r="M469">
            <v>36680</v>
          </cell>
        </row>
        <row r="470">
          <cell r="A470" t="str">
            <v>24-A</v>
          </cell>
          <cell r="B470" t="str">
            <v>SINALIZAÇÃO EXTERNA - IMPLANTAÇÃO NOVA AGÊNCIA</v>
          </cell>
          <cell r="H470">
            <v>5580</v>
          </cell>
          <cell r="I470">
            <v>29960</v>
          </cell>
          <cell r="J470">
            <v>35540</v>
          </cell>
          <cell r="K470">
            <v>0</v>
          </cell>
          <cell r="L470">
            <v>5580</v>
          </cell>
          <cell r="M470">
            <v>35540</v>
          </cell>
        </row>
        <row r="471">
          <cell r="A471" t="str">
            <v>24.01</v>
          </cell>
          <cell r="B471" t="str">
            <v>Painel simples FX 90 - H=0,90m - PS 90</v>
          </cell>
          <cell r="C471" t="str">
            <v>un</v>
          </cell>
          <cell r="D471">
            <v>24</v>
          </cell>
          <cell r="E471">
            <v>50</v>
          </cell>
          <cell r="F471">
            <v>255</v>
          </cell>
          <cell r="G471">
            <v>305</v>
          </cell>
          <cell r="H471">
            <v>1200</v>
          </cell>
          <cell r="I471">
            <v>6120</v>
          </cell>
          <cell r="J471">
            <v>7320</v>
          </cell>
          <cell r="K471">
            <v>0</v>
          </cell>
          <cell r="L471">
            <v>1200</v>
          </cell>
          <cell r="M471">
            <v>7320</v>
          </cell>
        </row>
        <row r="472">
          <cell r="A472" t="str">
            <v>24.02</v>
          </cell>
          <cell r="B472" t="str">
            <v>Painel simples FX 90 Complementar - H=0,90m - PS 90 C</v>
          </cell>
          <cell r="C472" t="str">
            <v>un</v>
          </cell>
          <cell r="D472">
            <v>2</v>
          </cell>
          <cell r="E472">
            <v>40</v>
          </cell>
          <cell r="F472">
            <v>285</v>
          </cell>
          <cell r="G472">
            <v>325</v>
          </cell>
          <cell r="H472">
            <v>80</v>
          </cell>
          <cell r="I472">
            <v>570</v>
          </cell>
          <cell r="J472">
            <v>650</v>
          </cell>
          <cell r="K472">
            <v>0</v>
          </cell>
          <cell r="L472">
            <v>80</v>
          </cell>
          <cell r="M472">
            <v>650</v>
          </cell>
        </row>
        <row r="473">
          <cell r="A473" t="str">
            <v>24.03</v>
          </cell>
          <cell r="B473" t="str">
            <v>Painel esquina FX 90 - H=0,90m - PS 90</v>
          </cell>
          <cell r="C473" t="str">
            <v>un</v>
          </cell>
          <cell r="D473">
            <v>2</v>
          </cell>
          <cell r="E473">
            <v>50</v>
          </cell>
          <cell r="F473">
            <v>285</v>
          </cell>
          <cell r="G473">
            <v>335</v>
          </cell>
          <cell r="H473">
            <v>100</v>
          </cell>
          <cell r="I473">
            <v>570</v>
          </cell>
          <cell r="J473">
            <v>670</v>
          </cell>
          <cell r="K473">
            <v>0</v>
          </cell>
          <cell r="L473">
            <v>100</v>
          </cell>
          <cell r="M473">
            <v>670</v>
          </cell>
        </row>
        <row r="474">
          <cell r="A474" t="str">
            <v>24.04</v>
          </cell>
          <cell r="B474" t="str">
            <v>Painel Letreiro - 3,80x0,90 - FZ 90</v>
          </cell>
          <cell r="C474" t="str">
            <v>un</v>
          </cell>
          <cell r="D474">
            <v>2</v>
          </cell>
          <cell r="E474">
            <v>445</v>
          </cell>
          <cell r="F474">
            <v>2950</v>
          </cell>
          <cell r="G474">
            <v>3395</v>
          </cell>
          <cell r="H474">
            <v>890</v>
          </cell>
          <cell r="I474">
            <v>5900</v>
          </cell>
          <cell r="J474">
            <v>6790</v>
          </cell>
          <cell r="K474">
            <v>0</v>
          </cell>
          <cell r="L474">
            <v>890</v>
          </cell>
          <cell r="M474">
            <v>6790</v>
          </cell>
        </row>
        <row r="475">
          <cell r="A475" t="str">
            <v>24.05</v>
          </cell>
          <cell r="B475" t="str">
            <v>Totem TX 9 completo, incluindo fundação</v>
          </cell>
          <cell r="C475" t="str">
            <v>un</v>
          </cell>
          <cell r="D475">
            <v>1</v>
          </cell>
          <cell r="E475">
            <v>2800</v>
          </cell>
          <cell r="F475">
            <v>14500</v>
          </cell>
          <cell r="G475">
            <v>17300</v>
          </cell>
          <cell r="H475">
            <v>2800</v>
          </cell>
          <cell r="I475">
            <v>14500</v>
          </cell>
          <cell r="J475">
            <v>17300</v>
          </cell>
          <cell r="K475">
            <v>0</v>
          </cell>
          <cell r="L475">
            <v>2800</v>
          </cell>
          <cell r="M475">
            <v>17300</v>
          </cell>
        </row>
        <row r="476">
          <cell r="A476" t="str">
            <v>24.06</v>
          </cell>
          <cell r="B476" t="str">
            <v>Adesivo Nome da agência - H=0,25m - Adesivo 1</v>
          </cell>
          <cell r="C476" t="str">
            <v>un</v>
          </cell>
          <cell r="D476">
            <v>1</v>
          </cell>
          <cell r="E476">
            <v>20</v>
          </cell>
          <cell r="F476">
            <v>20</v>
          </cell>
          <cell r="G476">
            <v>40</v>
          </cell>
          <cell r="H476">
            <v>20</v>
          </cell>
          <cell r="I476">
            <v>20</v>
          </cell>
          <cell r="J476">
            <v>40</v>
          </cell>
          <cell r="K476">
            <v>0</v>
          </cell>
          <cell r="L476">
            <v>20</v>
          </cell>
          <cell r="M476">
            <v>40</v>
          </cell>
        </row>
        <row r="477">
          <cell r="A477" t="str">
            <v>24.07</v>
          </cell>
          <cell r="B477" t="str">
            <v>Adesivo Horário de Funcionamento - H=0,25m - Adesivo 2</v>
          </cell>
          <cell r="C477" t="str">
            <v>un</v>
          </cell>
          <cell r="D477">
            <v>1</v>
          </cell>
          <cell r="E477">
            <v>15</v>
          </cell>
          <cell r="F477">
            <v>20</v>
          </cell>
          <cell r="G477">
            <v>35</v>
          </cell>
          <cell r="H477">
            <v>15</v>
          </cell>
          <cell r="I477">
            <v>20</v>
          </cell>
          <cell r="J477">
            <v>35</v>
          </cell>
          <cell r="K477">
            <v>0</v>
          </cell>
          <cell r="L477">
            <v>15</v>
          </cell>
          <cell r="M477">
            <v>35</v>
          </cell>
        </row>
        <row r="478">
          <cell r="A478" t="str">
            <v>24.08</v>
          </cell>
          <cell r="B478" t="str">
            <v>Adesivo Agência equipada com - H=0,25m - Adesivo 3</v>
          </cell>
          <cell r="C478" t="str">
            <v>un</v>
          </cell>
          <cell r="D478">
            <v>1</v>
          </cell>
          <cell r="E478">
            <v>15</v>
          </cell>
          <cell r="F478">
            <v>20</v>
          </cell>
          <cell r="G478">
            <v>35</v>
          </cell>
          <cell r="H478">
            <v>15</v>
          </cell>
          <cell r="I478">
            <v>20</v>
          </cell>
          <cell r="J478">
            <v>35</v>
          </cell>
          <cell r="K478">
            <v>0</v>
          </cell>
          <cell r="L478">
            <v>15</v>
          </cell>
          <cell r="M478">
            <v>35</v>
          </cell>
        </row>
        <row r="479">
          <cell r="A479" t="str">
            <v>24.09</v>
          </cell>
          <cell r="B479" t="str">
            <v>Adesivo de compartilhamento - H=0,25m - Adesivo 4</v>
          </cell>
          <cell r="C479" t="str">
            <v>un</v>
          </cell>
          <cell r="D479">
            <v>2</v>
          </cell>
          <cell r="E479">
            <v>15</v>
          </cell>
          <cell r="F479">
            <v>20</v>
          </cell>
          <cell r="G479">
            <v>35</v>
          </cell>
          <cell r="H479">
            <v>30</v>
          </cell>
          <cell r="I479">
            <v>40</v>
          </cell>
          <cell r="J479">
            <v>70</v>
          </cell>
          <cell r="K479">
            <v>0</v>
          </cell>
          <cell r="L479">
            <v>30</v>
          </cell>
          <cell r="M479">
            <v>70</v>
          </cell>
        </row>
        <row r="480">
          <cell r="A480" t="str">
            <v>24.10</v>
          </cell>
          <cell r="B480" t="str">
            <v>Subpórtico Azul (tipo 1 - 3112x2387mm)</v>
          </cell>
          <cell r="C480" t="str">
            <v>un</v>
          </cell>
          <cell r="D480">
            <v>1</v>
          </cell>
          <cell r="E480">
            <v>280</v>
          </cell>
          <cell r="F480">
            <v>1600</v>
          </cell>
          <cell r="G480">
            <v>1880</v>
          </cell>
          <cell r="H480">
            <v>280</v>
          </cell>
          <cell r="I480">
            <v>1600</v>
          </cell>
          <cell r="J480">
            <v>1880</v>
          </cell>
          <cell r="K480">
            <v>0</v>
          </cell>
          <cell r="L480">
            <v>280</v>
          </cell>
          <cell r="M480">
            <v>1880</v>
          </cell>
        </row>
        <row r="481">
          <cell r="A481" t="str">
            <v>24.11</v>
          </cell>
          <cell r="B481" t="str">
            <v>Subpórtico para Caixa 24hs - 336x2560mm</v>
          </cell>
          <cell r="C481" t="str">
            <v>un</v>
          </cell>
          <cell r="D481">
            <v>1</v>
          </cell>
          <cell r="E481">
            <v>150</v>
          </cell>
          <cell r="F481">
            <v>600</v>
          </cell>
          <cell r="G481">
            <v>750</v>
          </cell>
          <cell r="H481">
            <v>150</v>
          </cell>
          <cell r="I481">
            <v>600</v>
          </cell>
          <cell r="J481">
            <v>750</v>
          </cell>
          <cell r="K481">
            <v>0</v>
          </cell>
          <cell r="L481">
            <v>150</v>
          </cell>
          <cell r="M481">
            <v>750</v>
          </cell>
        </row>
        <row r="482">
          <cell r="A482" t="str">
            <v>24-C</v>
          </cell>
          <cell r="B482" t="str">
            <v>SINALIZAÇÃO EXTERNA - ACESSIBILIDADE</v>
          </cell>
          <cell r="H482">
            <v>148</v>
          </cell>
          <cell r="I482">
            <v>992</v>
          </cell>
          <cell r="J482">
            <v>1140</v>
          </cell>
          <cell r="K482">
            <v>0</v>
          </cell>
          <cell r="L482">
            <v>148</v>
          </cell>
          <cell r="M482">
            <v>1140</v>
          </cell>
        </row>
        <row r="483">
          <cell r="A483" t="str">
            <v>24.12</v>
          </cell>
          <cell r="B483" t="str">
            <v>Sinalização vertical de vagas destinadas a  pessoa portador de deficiência e idoso - embarque/desembarque - fixação em poste 50x70 cm</v>
          </cell>
          <cell r="C483" t="str">
            <v>un</v>
          </cell>
          <cell r="D483">
            <v>1</v>
          </cell>
          <cell r="E483">
            <v>30</v>
          </cell>
          <cell r="F483">
            <v>200</v>
          </cell>
          <cell r="G483">
            <v>230</v>
          </cell>
          <cell r="H483">
            <v>30</v>
          </cell>
          <cell r="I483">
            <v>200</v>
          </cell>
          <cell r="J483">
            <v>230</v>
          </cell>
          <cell r="K483">
            <v>0</v>
          </cell>
          <cell r="L483">
            <v>30</v>
          </cell>
          <cell r="M483">
            <v>230</v>
          </cell>
        </row>
        <row r="484">
          <cell r="A484" t="str">
            <v>24.13</v>
          </cell>
          <cell r="B484" t="str">
            <v>Sinalização horizontal de vagas destinadas a pessoas portadora de deficiência física e embarque/desembarque</v>
          </cell>
          <cell r="C484" t="str">
            <v>un</v>
          </cell>
          <cell r="D484">
            <v>2</v>
          </cell>
          <cell r="E484">
            <v>30</v>
          </cell>
          <cell r="F484">
            <v>155</v>
          </cell>
          <cell r="G484">
            <v>185</v>
          </cell>
          <cell r="H484">
            <v>60</v>
          </cell>
          <cell r="I484">
            <v>310</v>
          </cell>
          <cell r="J484">
            <v>370</v>
          </cell>
          <cell r="K484">
            <v>0</v>
          </cell>
          <cell r="L484">
            <v>60</v>
          </cell>
          <cell r="M484">
            <v>370</v>
          </cell>
        </row>
        <row r="485">
          <cell r="A485" t="str">
            <v>24.14</v>
          </cell>
          <cell r="B485" t="str">
            <v xml:space="preserve">Poste metálico para sinalização vertical H=2,70m </v>
          </cell>
          <cell r="C485" t="str">
            <v>un</v>
          </cell>
          <cell r="D485">
            <v>1</v>
          </cell>
          <cell r="E485">
            <v>22</v>
          </cell>
          <cell r="F485">
            <v>122</v>
          </cell>
          <cell r="G485">
            <v>144</v>
          </cell>
          <cell r="H485">
            <v>22</v>
          </cell>
          <cell r="I485">
            <v>122</v>
          </cell>
          <cell r="J485">
            <v>144</v>
          </cell>
          <cell r="K485">
            <v>0</v>
          </cell>
          <cell r="L485">
            <v>22</v>
          </cell>
          <cell r="M485">
            <v>144</v>
          </cell>
        </row>
        <row r="486">
          <cell r="A486" t="str">
            <v>24.15</v>
          </cell>
          <cell r="B486" t="str">
            <v>Anel de silicone para corrimão</v>
          </cell>
          <cell r="C486" t="str">
            <v>un</v>
          </cell>
          <cell r="D486">
            <v>24</v>
          </cell>
          <cell r="E486">
            <v>1.5</v>
          </cell>
          <cell r="F486">
            <v>15</v>
          </cell>
          <cell r="G486">
            <v>16.5</v>
          </cell>
          <cell r="H486">
            <v>36</v>
          </cell>
          <cell r="I486">
            <v>360</v>
          </cell>
          <cell r="J486">
            <v>396</v>
          </cell>
          <cell r="K486">
            <v>0</v>
          </cell>
          <cell r="L486">
            <v>36</v>
          </cell>
          <cell r="M486">
            <v>396</v>
          </cell>
        </row>
        <row r="487">
          <cell r="A487" t="str">
            <v>25</v>
          </cell>
          <cell r="B487" t="str">
            <v>SINALIZAÇÃO INTERNA</v>
          </cell>
          <cell r="H487">
            <v>5765.7</v>
          </cell>
          <cell r="I487">
            <v>23302.370000000003</v>
          </cell>
          <cell r="J487">
            <v>29068.07</v>
          </cell>
          <cell r="K487">
            <v>0</v>
          </cell>
          <cell r="L487">
            <v>5765.7</v>
          </cell>
          <cell r="M487">
            <v>29068.07</v>
          </cell>
        </row>
        <row r="488">
          <cell r="A488" t="str">
            <v>25-A</v>
          </cell>
          <cell r="B488" t="str">
            <v>SINALIZAÇÃO INTERNA - IMPLANTAÇÃO NOVA AGÊNCIA</v>
          </cell>
          <cell r="H488">
            <v>4659.7</v>
          </cell>
          <cell r="I488">
            <v>16620.870000000003</v>
          </cell>
          <cell r="J488">
            <v>21280.57</v>
          </cell>
          <cell r="K488">
            <v>0</v>
          </cell>
          <cell r="L488">
            <v>4659.7</v>
          </cell>
          <cell r="M488">
            <v>21280.57</v>
          </cell>
        </row>
        <row r="489">
          <cell r="A489" t="str">
            <v>25.01</v>
          </cell>
          <cell r="B489" t="str">
            <v>Adesivo "PUXE" _ 140X140</v>
          </cell>
          <cell r="C489" t="str">
            <v>un</v>
          </cell>
          <cell r="D489">
            <v>2</v>
          </cell>
          <cell r="E489">
            <v>4.7300000000000004</v>
          </cell>
          <cell r="F489">
            <v>11</v>
          </cell>
          <cell r="G489">
            <v>15.73</v>
          </cell>
          <cell r="H489">
            <v>9.4600000000000009</v>
          </cell>
          <cell r="I489">
            <v>22</v>
          </cell>
          <cell r="J489">
            <v>31.46</v>
          </cell>
          <cell r="K489">
            <v>0</v>
          </cell>
          <cell r="L489">
            <v>9.4600000000000009</v>
          </cell>
          <cell r="M489">
            <v>31.46</v>
          </cell>
        </row>
        <row r="490">
          <cell r="A490" t="str">
            <v>25.02</v>
          </cell>
          <cell r="B490" t="str">
            <v>Adesivo "EMPURRE"_140X140</v>
          </cell>
          <cell r="C490" t="str">
            <v>un</v>
          </cell>
          <cell r="D490">
            <v>2</v>
          </cell>
          <cell r="E490">
            <v>4.7300000000000004</v>
          </cell>
          <cell r="F490">
            <v>11</v>
          </cell>
          <cell r="G490">
            <v>15.73</v>
          </cell>
          <cell r="H490">
            <v>9.4600000000000009</v>
          </cell>
          <cell r="I490">
            <v>22</v>
          </cell>
          <cell r="J490">
            <v>31.46</v>
          </cell>
          <cell r="K490">
            <v>0</v>
          </cell>
          <cell r="L490">
            <v>9.4600000000000009</v>
          </cell>
          <cell r="M490">
            <v>31.46</v>
          </cell>
        </row>
        <row r="491">
          <cell r="A491" t="str">
            <v>25.03</v>
          </cell>
          <cell r="B491" t="str">
            <v xml:space="preserve">Adesivo - Agência equipada com (AD1) </v>
          </cell>
          <cell r="C491" t="str">
            <v>un</v>
          </cell>
          <cell r="D491">
            <v>2</v>
          </cell>
          <cell r="E491">
            <v>7</v>
          </cell>
          <cell r="F491">
            <v>25</v>
          </cell>
          <cell r="G491">
            <v>32</v>
          </cell>
          <cell r="H491">
            <v>14</v>
          </cell>
          <cell r="I491">
            <v>50</v>
          </cell>
          <cell r="J491">
            <v>64</v>
          </cell>
          <cell r="K491">
            <v>0</v>
          </cell>
          <cell r="L491">
            <v>14</v>
          </cell>
          <cell r="M491">
            <v>64</v>
          </cell>
        </row>
        <row r="492">
          <cell r="A492" t="str">
            <v>25.04</v>
          </cell>
          <cell r="B492" t="str">
            <v>Adesivo - Horário funcionamento (AD2)</v>
          </cell>
          <cell r="C492" t="str">
            <v>un</v>
          </cell>
          <cell r="D492">
            <v>2</v>
          </cell>
          <cell r="E492">
            <v>4.7249999999999996</v>
          </cell>
          <cell r="F492">
            <v>14</v>
          </cell>
          <cell r="G492">
            <v>18.725000000000001</v>
          </cell>
          <cell r="H492">
            <v>9.4499999999999993</v>
          </cell>
          <cell r="I492">
            <v>28</v>
          </cell>
          <cell r="J492">
            <v>37.450000000000003</v>
          </cell>
          <cell r="K492">
            <v>0</v>
          </cell>
          <cell r="L492">
            <v>9.4499999999999993</v>
          </cell>
          <cell r="M492">
            <v>37.450000000000003</v>
          </cell>
        </row>
        <row r="493">
          <cell r="A493" t="str">
            <v>25.05</v>
          </cell>
          <cell r="B493" t="str">
            <v>Adesivo – Marcapasso (AD3)</v>
          </cell>
          <cell r="C493" t="str">
            <v>un</v>
          </cell>
          <cell r="D493">
            <v>1</v>
          </cell>
          <cell r="E493">
            <v>7</v>
          </cell>
          <cell r="F493">
            <v>25</v>
          </cell>
          <cell r="G493">
            <v>32</v>
          </cell>
          <cell r="H493">
            <v>7</v>
          </cell>
          <cell r="I493">
            <v>25</v>
          </cell>
          <cell r="J493">
            <v>32</v>
          </cell>
          <cell r="K493">
            <v>0</v>
          </cell>
          <cell r="L493">
            <v>7</v>
          </cell>
          <cell r="M493">
            <v>32</v>
          </cell>
        </row>
        <row r="494">
          <cell r="A494" t="str">
            <v>25.06</v>
          </cell>
          <cell r="B494" t="str">
            <v>Adesivo – PGDM (AD4)</v>
          </cell>
          <cell r="C494" t="str">
            <v>un</v>
          </cell>
          <cell r="D494">
            <v>6</v>
          </cell>
          <cell r="E494">
            <v>4.7249999999999996</v>
          </cell>
          <cell r="F494">
            <v>14</v>
          </cell>
          <cell r="G494">
            <v>18.725000000000001</v>
          </cell>
          <cell r="H494">
            <v>28.349999999999998</v>
          </cell>
          <cell r="I494">
            <v>84</v>
          </cell>
          <cell r="J494">
            <v>112.35</v>
          </cell>
          <cell r="K494">
            <v>0</v>
          </cell>
          <cell r="L494">
            <v>28.349999999999998</v>
          </cell>
          <cell r="M494">
            <v>112.35</v>
          </cell>
        </row>
        <row r="495">
          <cell r="A495" t="str">
            <v>25.07</v>
          </cell>
          <cell r="B495" t="str">
            <v xml:space="preserve">Adesivo – Cofre (AD5) </v>
          </cell>
          <cell r="C495" t="str">
            <v>un</v>
          </cell>
          <cell r="D495">
            <v>9</v>
          </cell>
          <cell r="E495">
            <v>7</v>
          </cell>
          <cell r="F495">
            <v>25</v>
          </cell>
          <cell r="G495">
            <v>32</v>
          </cell>
          <cell r="H495">
            <v>63</v>
          </cell>
          <cell r="I495">
            <v>225</v>
          </cell>
          <cell r="J495">
            <v>288</v>
          </cell>
          <cell r="K495">
            <v>0</v>
          </cell>
          <cell r="L495">
            <v>63</v>
          </cell>
          <cell r="M495">
            <v>288</v>
          </cell>
        </row>
        <row r="496">
          <cell r="A496" t="str">
            <v>25.08</v>
          </cell>
          <cell r="B496" t="str">
            <v xml:space="preserve">Adesivo - Assento de uso preferencial (AD8) </v>
          </cell>
          <cell r="C496" t="str">
            <v>un</v>
          </cell>
          <cell r="D496">
            <v>10</v>
          </cell>
          <cell r="E496">
            <v>4.7249999999999996</v>
          </cell>
          <cell r="F496">
            <v>14</v>
          </cell>
          <cell r="G496">
            <v>18.725000000000001</v>
          </cell>
          <cell r="H496">
            <v>47.25</v>
          </cell>
          <cell r="I496">
            <v>140</v>
          </cell>
          <cell r="J496">
            <v>187.25</v>
          </cell>
          <cell r="K496">
            <v>0</v>
          </cell>
          <cell r="L496">
            <v>47.25</v>
          </cell>
          <cell r="M496">
            <v>187.25</v>
          </cell>
        </row>
        <row r="497">
          <cell r="A497" t="str">
            <v>25.09</v>
          </cell>
          <cell r="B497" t="str">
            <v xml:space="preserve">Adesivo - Informativo Guichês e Balcões (AD9) </v>
          </cell>
          <cell r="C497" t="str">
            <v>un</v>
          </cell>
          <cell r="D497">
            <v>4</v>
          </cell>
          <cell r="E497">
            <v>4.7249999999999996</v>
          </cell>
          <cell r="F497">
            <v>14</v>
          </cell>
          <cell r="G497">
            <v>18.725000000000001</v>
          </cell>
          <cell r="H497">
            <v>18.899999999999999</v>
          </cell>
          <cell r="I497">
            <v>56</v>
          </cell>
          <cell r="J497">
            <v>74.900000000000006</v>
          </cell>
          <cell r="K497">
            <v>0</v>
          </cell>
          <cell r="L497">
            <v>18.899999999999999</v>
          </cell>
          <cell r="M497">
            <v>74.900000000000006</v>
          </cell>
        </row>
        <row r="498">
          <cell r="A498" t="str">
            <v>25.10</v>
          </cell>
          <cell r="B498" t="str">
            <v>Dispensador de senhas_(equipamento)</v>
          </cell>
          <cell r="C498" t="str">
            <v>un</v>
          </cell>
          <cell r="D498">
            <v>2</v>
          </cell>
          <cell r="E498">
            <v>0</v>
          </cell>
          <cell r="F498">
            <v>1029</v>
          </cell>
          <cell r="G498">
            <v>1029</v>
          </cell>
          <cell r="H498">
            <v>0</v>
          </cell>
          <cell r="I498">
            <v>2058</v>
          </cell>
          <cell r="J498">
            <v>2058</v>
          </cell>
          <cell r="K498">
            <v>0</v>
          </cell>
          <cell r="L498">
            <v>0</v>
          </cell>
          <cell r="M498">
            <v>2058</v>
          </cell>
        </row>
        <row r="499">
          <cell r="A499" t="str">
            <v>25.11</v>
          </cell>
          <cell r="B499" t="str">
            <v>Controle Remoto</v>
          </cell>
          <cell r="C499" t="str">
            <v>un</v>
          </cell>
          <cell r="D499">
            <v>19</v>
          </cell>
          <cell r="E499">
            <v>12.6</v>
          </cell>
          <cell r="F499">
            <v>35.4</v>
          </cell>
          <cell r="G499">
            <v>48</v>
          </cell>
          <cell r="H499">
            <v>239.4</v>
          </cell>
          <cell r="I499">
            <v>672.6</v>
          </cell>
          <cell r="J499">
            <v>912</v>
          </cell>
          <cell r="K499">
            <v>0</v>
          </cell>
          <cell r="L499">
            <v>239.4</v>
          </cell>
          <cell r="M499">
            <v>912</v>
          </cell>
        </row>
        <row r="500">
          <cell r="A500" t="str">
            <v>25.12</v>
          </cell>
          <cell r="B500" t="str">
            <v>Placa de Mesa - GERENTES _ 240X120</v>
          </cell>
          <cell r="C500" t="str">
            <v>un</v>
          </cell>
          <cell r="D500">
            <v>6</v>
          </cell>
          <cell r="E500">
            <v>6.3</v>
          </cell>
          <cell r="F500">
            <v>20.8</v>
          </cell>
          <cell r="G500">
            <v>27.1</v>
          </cell>
          <cell r="H500">
            <v>37.799999999999997</v>
          </cell>
          <cell r="I500">
            <v>124.80000000000001</v>
          </cell>
          <cell r="J500">
            <v>162.60000000000002</v>
          </cell>
          <cell r="K500">
            <v>0</v>
          </cell>
          <cell r="L500">
            <v>37.799999999999997</v>
          </cell>
          <cell r="M500">
            <v>162.60000000000002</v>
          </cell>
        </row>
        <row r="501">
          <cell r="A501" t="str">
            <v>25.13</v>
          </cell>
          <cell r="B501" t="str">
            <v>Placa de Mesa - ABERTURA DE CONTAS/ EMPRÉSTIMOS / FINANCIAMENTO DE IMÓVEIS /GERENCIA GERAL _ 240X120</v>
          </cell>
          <cell r="C501" t="str">
            <v>un</v>
          </cell>
          <cell r="D501">
            <v>4</v>
          </cell>
          <cell r="E501">
            <v>6.3</v>
          </cell>
          <cell r="F501">
            <v>14.7</v>
          </cell>
          <cell r="G501">
            <v>21</v>
          </cell>
          <cell r="H501">
            <v>25.2</v>
          </cell>
          <cell r="I501">
            <v>58.8</v>
          </cell>
          <cell r="J501">
            <v>84</v>
          </cell>
          <cell r="K501">
            <v>0</v>
          </cell>
          <cell r="L501">
            <v>25.2</v>
          </cell>
          <cell r="M501">
            <v>84</v>
          </cell>
        </row>
        <row r="502">
          <cell r="A502" t="str">
            <v>25.14</v>
          </cell>
          <cell r="B502" t="str">
            <v>Placa Aérea  c/adesivos sobre mesas_ABERTURA DE CONTAS/ EMPRÉSTIMOS/FINANCIAMENTO DE IMÓVEIS _ 900X257</v>
          </cell>
          <cell r="C502" t="str">
            <v>un</v>
          </cell>
          <cell r="D502">
            <v>3</v>
          </cell>
          <cell r="E502">
            <v>34.65</v>
          </cell>
          <cell r="F502">
            <v>80.849999999999994</v>
          </cell>
          <cell r="G502">
            <v>115.5</v>
          </cell>
          <cell r="H502">
            <v>103.94999999999999</v>
          </cell>
          <cell r="I502">
            <v>242.54999999999998</v>
          </cell>
          <cell r="J502">
            <v>346.5</v>
          </cell>
          <cell r="K502">
            <v>0</v>
          </cell>
          <cell r="L502">
            <v>103.94999999999999</v>
          </cell>
          <cell r="M502">
            <v>346.5</v>
          </cell>
        </row>
        <row r="503">
          <cell r="A503" t="str">
            <v>25.15</v>
          </cell>
          <cell r="B503" t="str">
            <v>Placa de Advertência - Não Fume _ 200X200</v>
          </cell>
          <cell r="C503" t="str">
            <v>un</v>
          </cell>
          <cell r="D503">
            <v>1</v>
          </cell>
          <cell r="E503">
            <v>8.19</v>
          </cell>
          <cell r="F503">
            <v>19.11</v>
          </cell>
          <cell r="G503">
            <v>27.299999999999997</v>
          </cell>
          <cell r="H503">
            <v>8.19</v>
          </cell>
          <cell r="I503">
            <v>19.11</v>
          </cell>
          <cell r="J503">
            <v>27.299999999999997</v>
          </cell>
          <cell r="K503">
            <v>0</v>
          </cell>
          <cell r="L503">
            <v>8.19</v>
          </cell>
          <cell r="M503">
            <v>27.299999999999997</v>
          </cell>
        </row>
        <row r="504">
          <cell r="A504" t="str">
            <v>25.16</v>
          </cell>
          <cell r="B504" t="str">
            <v>Placa de Advertência - Câmera Filmadora _ 200X200</v>
          </cell>
          <cell r="C504" t="str">
            <v>un</v>
          </cell>
          <cell r="D504">
            <v>1</v>
          </cell>
          <cell r="E504">
            <v>8.19</v>
          </cell>
          <cell r="F504">
            <v>19.11</v>
          </cell>
          <cell r="G504">
            <v>27.299999999999997</v>
          </cell>
          <cell r="H504">
            <v>8.19</v>
          </cell>
          <cell r="I504">
            <v>19.11</v>
          </cell>
          <cell r="J504">
            <v>27.299999999999997</v>
          </cell>
          <cell r="K504">
            <v>0</v>
          </cell>
          <cell r="L504">
            <v>8.19</v>
          </cell>
          <cell r="M504">
            <v>27.299999999999997</v>
          </cell>
        </row>
        <row r="505">
          <cell r="A505" t="str">
            <v>25.17</v>
          </cell>
          <cell r="B505" t="str">
            <v>Placa de Num. dos Guichês em chapa c/ adesivo _ 380X550</v>
          </cell>
          <cell r="C505" t="str">
            <v>un</v>
          </cell>
          <cell r="D505">
            <v>16</v>
          </cell>
          <cell r="E505">
            <v>14.175000000000001</v>
          </cell>
          <cell r="F505">
            <v>33.075000000000003</v>
          </cell>
          <cell r="G505">
            <v>47.25</v>
          </cell>
          <cell r="H505">
            <v>226.8</v>
          </cell>
          <cell r="I505">
            <v>529.20000000000005</v>
          </cell>
          <cell r="J505">
            <v>756</v>
          </cell>
          <cell r="K505">
            <v>0</v>
          </cell>
          <cell r="L505">
            <v>226.8</v>
          </cell>
          <cell r="M505">
            <v>756</v>
          </cell>
        </row>
        <row r="506">
          <cell r="A506" t="str">
            <v>25.18</v>
          </cell>
          <cell r="B506" t="str">
            <v>Placa em Acrílico Aéreo(Gestantes, Idosos, Def.) _ 560X300</v>
          </cell>
          <cell r="C506" t="str">
            <v>un</v>
          </cell>
          <cell r="D506">
            <v>3</v>
          </cell>
          <cell r="E506">
            <v>22.05</v>
          </cell>
          <cell r="F506">
            <v>51.45</v>
          </cell>
          <cell r="G506">
            <v>73.5</v>
          </cell>
          <cell r="H506">
            <v>66.150000000000006</v>
          </cell>
          <cell r="I506">
            <v>154.35000000000002</v>
          </cell>
          <cell r="J506">
            <v>220.50000000000003</v>
          </cell>
          <cell r="K506">
            <v>0</v>
          </cell>
          <cell r="L506">
            <v>66.150000000000006</v>
          </cell>
          <cell r="M506">
            <v>220.50000000000003</v>
          </cell>
        </row>
        <row r="507">
          <cell r="A507" t="str">
            <v>25.19</v>
          </cell>
          <cell r="B507" t="str">
            <v>Placa em Acrílico Aéreo(Entrega de talões) _ 560X300</v>
          </cell>
          <cell r="C507" t="str">
            <v>un</v>
          </cell>
          <cell r="D507">
            <v>1</v>
          </cell>
          <cell r="E507">
            <v>22.05</v>
          </cell>
          <cell r="F507">
            <v>51.45</v>
          </cell>
          <cell r="G507">
            <v>73.5</v>
          </cell>
          <cell r="H507">
            <v>22.05</v>
          </cell>
          <cell r="I507">
            <v>51.45</v>
          </cell>
          <cell r="J507">
            <v>73.5</v>
          </cell>
          <cell r="K507">
            <v>0</v>
          </cell>
          <cell r="L507">
            <v>22.05</v>
          </cell>
          <cell r="M507">
            <v>73.5</v>
          </cell>
        </row>
        <row r="508">
          <cell r="A508" t="str">
            <v>25.20</v>
          </cell>
          <cell r="B508" t="str">
            <v>Placa de Dependência _ 200X200</v>
          </cell>
          <cell r="C508" t="str">
            <v>un</v>
          </cell>
          <cell r="D508">
            <v>21</v>
          </cell>
          <cell r="E508">
            <v>6.3</v>
          </cell>
          <cell r="F508">
            <v>14.7</v>
          </cell>
          <cell r="G508">
            <v>21</v>
          </cell>
          <cell r="H508">
            <v>132.29999999999998</v>
          </cell>
          <cell r="I508">
            <v>308.7</v>
          </cell>
          <cell r="J508">
            <v>441</v>
          </cell>
          <cell r="K508">
            <v>0</v>
          </cell>
          <cell r="L508">
            <v>132.29999999999998</v>
          </cell>
          <cell r="M508">
            <v>441</v>
          </cell>
        </row>
        <row r="509">
          <cell r="A509" t="str">
            <v>25.21</v>
          </cell>
          <cell r="B509" t="str">
            <v>Placa de Senha c/adesivo _ 550X670</v>
          </cell>
          <cell r="C509" t="str">
            <v>un</v>
          </cell>
          <cell r="D509">
            <v>2</v>
          </cell>
          <cell r="E509">
            <v>15.75</v>
          </cell>
          <cell r="F509">
            <v>36.75</v>
          </cell>
          <cell r="G509">
            <v>52.5</v>
          </cell>
          <cell r="H509">
            <v>31.5</v>
          </cell>
          <cell r="I509">
            <v>73.5</v>
          </cell>
          <cell r="J509">
            <v>105</v>
          </cell>
          <cell r="K509">
            <v>0</v>
          </cell>
          <cell r="L509">
            <v>31.5</v>
          </cell>
          <cell r="M509">
            <v>105</v>
          </cell>
        </row>
        <row r="510">
          <cell r="A510" t="str">
            <v>25.22</v>
          </cell>
          <cell r="B510" t="str">
            <v>Placa de Informações ao usuário c/ adesivo _  texto em relevo e braile 700x820</v>
          </cell>
          <cell r="C510" t="str">
            <v>un</v>
          </cell>
          <cell r="D510">
            <v>1</v>
          </cell>
          <cell r="E510">
            <v>47.25</v>
          </cell>
          <cell r="F510">
            <v>452.75</v>
          </cell>
          <cell r="G510">
            <v>500</v>
          </cell>
          <cell r="H510">
            <v>47.25</v>
          </cell>
          <cell r="I510">
            <v>452.75</v>
          </cell>
          <cell r="J510">
            <v>500</v>
          </cell>
          <cell r="K510">
            <v>0</v>
          </cell>
          <cell r="L510">
            <v>47.25</v>
          </cell>
          <cell r="M510">
            <v>500</v>
          </cell>
        </row>
        <row r="511">
          <cell r="A511" t="str">
            <v>25.23</v>
          </cell>
          <cell r="B511" t="str">
            <v>Placa de Informações GEBEM _ 280X240</v>
          </cell>
          <cell r="C511" t="str">
            <v>un</v>
          </cell>
          <cell r="D511">
            <v>3</v>
          </cell>
          <cell r="E511">
            <v>9.4499999999999993</v>
          </cell>
          <cell r="F511">
            <v>22.05</v>
          </cell>
          <cell r="G511">
            <v>31.5</v>
          </cell>
          <cell r="H511">
            <v>28.349999999999998</v>
          </cell>
          <cell r="I511">
            <v>66.150000000000006</v>
          </cell>
          <cell r="J511">
            <v>94.5</v>
          </cell>
          <cell r="K511">
            <v>0</v>
          </cell>
          <cell r="L511">
            <v>28.349999999999998</v>
          </cell>
          <cell r="M511">
            <v>94.5</v>
          </cell>
        </row>
        <row r="512">
          <cell r="A512" t="str">
            <v>25.24</v>
          </cell>
          <cell r="B512" t="str">
            <v>Porta cartaz vertical _ 550x710</v>
          </cell>
          <cell r="C512" t="str">
            <v>un</v>
          </cell>
          <cell r="D512">
            <v>12</v>
          </cell>
          <cell r="E512">
            <v>59.85</v>
          </cell>
          <cell r="F512">
            <v>139.65</v>
          </cell>
          <cell r="G512">
            <v>199.5</v>
          </cell>
          <cell r="H512">
            <v>718.2</v>
          </cell>
          <cell r="I512">
            <v>1675.8000000000002</v>
          </cell>
          <cell r="J512">
            <v>2394</v>
          </cell>
          <cell r="K512">
            <v>0</v>
          </cell>
          <cell r="L512">
            <v>718.2</v>
          </cell>
          <cell r="M512">
            <v>2394</v>
          </cell>
        </row>
        <row r="513">
          <cell r="A513" t="str">
            <v>25.25</v>
          </cell>
          <cell r="B513" t="str">
            <v>Sinaliz. Aérea - pórtico p/ 2 guichês c/ suportes e adesivos _ 2570X300</v>
          </cell>
          <cell r="C513" t="str">
            <v>un</v>
          </cell>
          <cell r="D513">
            <v>7</v>
          </cell>
          <cell r="E513">
            <v>94.5</v>
          </cell>
          <cell r="F513">
            <v>220.5</v>
          </cell>
          <cell r="G513">
            <v>315</v>
          </cell>
          <cell r="H513">
            <v>661.5</v>
          </cell>
          <cell r="I513">
            <v>1543.5</v>
          </cell>
          <cell r="J513">
            <v>2205</v>
          </cell>
          <cell r="K513">
            <v>0</v>
          </cell>
          <cell r="L513">
            <v>661.5</v>
          </cell>
          <cell r="M513">
            <v>2205</v>
          </cell>
        </row>
        <row r="514">
          <cell r="A514" t="str">
            <v>25.26</v>
          </cell>
          <cell r="B514" t="str">
            <v>Sinaliz. Aérea - pórtico p/ 1 guichê c/ suportes e adesivos _ 1250X300</v>
          </cell>
          <cell r="C514" t="str">
            <v>un</v>
          </cell>
          <cell r="D514">
            <v>2</v>
          </cell>
          <cell r="E514">
            <v>63</v>
          </cell>
          <cell r="F514">
            <v>147</v>
          </cell>
          <cell r="G514">
            <v>210</v>
          </cell>
          <cell r="H514">
            <v>126</v>
          </cell>
          <cell r="I514">
            <v>294</v>
          </cell>
          <cell r="J514">
            <v>420</v>
          </cell>
          <cell r="K514">
            <v>0</v>
          </cell>
          <cell r="L514">
            <v>126</v>
          </cell>
          <cell r="M514">
            <v>420</v>
          </cell>
        </row>
        <row r="515">
          <cell r="A515" t="str">
            <v>25.27</v>
          </cell>
          <cell r="B515" t="str">
            <v>Totem  sem Porta Cartaz - Caixas/ Auto Atendimento / Penhor _ 2080X550</v>
          </cell>
          <cell r="C515" t="str">
            <v>cj</v>
          </cell>
          <cell r="D515">
            <v>3</v>
          </cell>
          <cell r="E515">
            <v>185</v>
          </cell>
          <cell r="F515">
            <v>770</v>
          </cell>
          <cell r="G515">
            <v>955</v>
          </cell>
          <cell r="H515">
            <v>555</v>
          </cell>
          <cell r="I515">
            <v>2310</v>
          </cell>
          <cell r="J515">
            <v>2865</v>
          </cell>
          <cell r="K515">
            <v>0</v>
          </cell>
          <cell r="L515">
            <v>555</v>
          </cell>
          <cell r="M515">
            <v>2865</v>
          </cell>
        </row>
        <row r="516">
          <cell r="A516" t="str">
            <v>25.28</v>
          </cell>
          <cell r="B516" t="str">
            <v>Totem  sem Porta Cartaz c/display - Caixas/ FGTS/PIS / Penhor _ 2080X550</v>
          </cell>
          <cell r="C516" t="str">
            <v>cj</v>
          </cell>
          <cell r="D516">
            <v>3</v>
          </cell>
          <cell r="E516">
            <v>225</v>
          </cell>
          <cell r="F516">
            <v>890</v>
          </cell>
          <cell r="G516">
            <v>1115</v>
          </cell>
          <cell r="H516">
            <v>675</v>
          </cell>
          <cell r="I516">
            <v>2670</v>
          </cell>
          <cell r="J516">
            <v>3345</v>
          </cell>
          <cell r="K516">
            <v>0</v>
          </cell>
          <cell r="L516">
            <v>675</v>
          </cell>
          <cell r="M516">
            <v>3345</v>
          </cell>
        </row>
        <row r="517">
          <cell r="A517" t="str">
            <v>25.29</v>
          </cell>
          <cell r="B517" t="str">
            <v>Totem Diretório - uma face _ 1900X550</v>
          </cell>
          <cell r="C517" t="str">
            <v>cj</v>
          </cell>
          <cell r="D517">
            <v>2</v>
          </cell>
          <cell r="E517">
            <v>185</v>
          </cell>
          <cell r="F517">
            <v>661.5</v>
          </cell>
          <cell r="G517">
            <v>846.5</v>
          </cell>
          <cell r="H517">
            <v>370</v>
          </cell>
          <cell r="I517">
            <v>1323</v>
          </cell>
          <cell r="J517">
            <v>1693</v>
          </cell>
          <cell r="K517">
            <v>0</v>
          </cell>
          <cell r="L517">
            <v>370</v>
          </cell>
          <cell r="M517">
            <v>1693</v>
          </cell>
        </row>
        <row r="518">
          <cell r="A518" t="str">
            <v>25.30</v>
          </cell>
          <cell r="B518" t="str">
            <v>Totem Informações - uma face</v>
          </cell>
          <cell r="C518" t="str">
            <v>cj</v>
          </cell>
          <cell r="D518">
            <v>1</v>
          </cell>
          <cell r="E518">
            <v>185</v>
          </cell>
          <cell r="F518">
            <v>761.5</v>
          </cell>
          <cell r="G518">
            <v>946.5</v>
          </cell>
          <cell r="H518">
            <v>185</v>
          </cell>
          <cell r="I518">
            <v>761.5</v>
          </cell>
          <cell r="J518">
            <v>946.5</v>
          </cell>
          <cell r="K518">
            <v>0</v>
          </cell>
          <cell r="L518">
            <v>185</v>
          </cell>
          <cell r="M518">
            <v>946.5</v>
          </cell>
        </row>
        <row r="519">
          <cell r="A519" t="str">
            <v>25.31</v>
          </cell>
          <cell r="B519" t="str">
            <v>Sinalização CILIE - Imóveis a venda</v>
          </cell>
          <cell r="C519" t="str">
            <v>cj</v>
          </cell>
          <cell r="D519">
            <v>1</v>
          </cell>
          <cell r="E519">
            <v>185</v>
          </cell>
          <cell r="F519">
            <v>560</v>
          </cell>
          <cell r="G519">
            <v>745</v>
          </cell>
          <cell r="H519">
            <v>185</v>
          </cell>
          <cell r="I519">
            <v>560</v>
          </cell>
          <cell r="J519">
            <v>745</v>
          </cell>
          <cell r="K519">
            <v>0</v>
          </cell>
          <cell r="L519">
            <v>185</v>
          </cell>
          <cell r="M519">
            <v>745</v>
          </cell>
        </row>
        <row r="521">
          <cell r="A521" t="str">
            <v>25-C</v>
          </cell>
          <cell r="B521" t="str">
            <v>SINALIZAÇÃO INTERNA - ACESSIBILIDADE</v>
          </cell>
          <cell r="H521">
            <v>1106</v>
          </cell>
          <cell r="I521">
            <v>6681.5</v>
          </cell>
          <cell r="J521">
            <v>7787.5</v>
          </cell>
          <cell r="K521">
            <v>0</v>
          </cell>
          <cell r="L521">
            <v>1106</v>
          </cell>
          <cell r="M521">
            <v>7787.5</v>
          </cell>
        </row>
        <row r="522">
          <cell r="A522" t="str">
            <v>25.33</v>
          </cell>
          <cell r="B522" t="str">
            <v>Placa em Acrílico Aéreo c/ pedestal Plano Tátil h=1,00 m_ 600X450</v>
          </cell>
          <cell r="C522" t="str">
            <v>un</v>
          </cell>
          <cell r="D522">
            <v>1</v>
          </cell>
          <cell r="E522">
            <v>150</v>
          </cell>
          <cell r="F522">
            <v>1850</v>
          </cell>
          <cell r="G522">
            <v>2000</v>
          </cell>
          <cell r="H522">
            <v>150</v>
          </cell>
          <cell r="I522">
            <v>1850</v>
          </cell>
          <cell r="J522">
            <v>2000</v>
          </cell>
          <cell r="K522">
            <v>0</v>
          </cell>
          <cell r="L522">
            <v>150</v>
          </cell>
          <cell r="M522">
            <v>2000</v>
          </cell>
        </row>
        <row r="523">
          <cell r="A523" t="str">
            <v>25.34</v>
          </cell>
          <cell r="B523" t="str">
            <v>Placa de acrílico_Braile_Textos curtos</v>
          </cell>
          <cell r="C523" t="str">
            <v>un</v>
          </cell>
          <cell r="D523">
            <v>6</v>
          </cell>
          <cell r="E523">
            <v>15.75</v>
          </cell>
          <cell r="F523">
            <v>45.5</v>
          </cell>
          <cell r="G523">
            <v>61.25</v>
          </cell>
          <cell r="H523">
            <v>94.5</v>
          </cell>
          <cell r="I523">
            <v>273</v>
          </cell>
          <cell r="J523">
            <v>367.5</v>
          </cell>
          <cell r="K523">
            <v>0</v>
          </cell>
          <cell r="L523">
            <v>94.5</v>
          </cell>
          <cell r="M523">
            <v>367.5</v>
          </cell>
        </row>
        <row r="524">
          <cell r="A524" t="str">
            <v>25.35</v>
          </cell>
          <cell r="B524" t="str">
            <v>Adesivo_TÁTIL_Guichês e Balcões</v>
          </cell>
          <cell r="C524" t="str">
            <v>un</v>
          </cell>
          <cell r="D524">
            <v>10</v>
          </cell>
          <cell r="E524">
            <v>15.75</v>
          </cell>
          <cell r="F524">
            <v>54.25</v>
          </cell>
          <cell r="G524">
            <v>70</v>
          </cell>
          <cell r="H524">
            <v>157.5</v>
          </cell>
          <cell r="I524">
            <v>542.5</v>
          </cell>
          <cell r="J524">
            <v>700</v>
          </cell>
          <cell r="K524">
            <v>0</v>
          </cell>
          <cell r="L524">
            <v>157.5</v>
          </cell>
          <cell r="M524">
            <v>700</v>
          </cell>
        </row>
        <row r="525">
          <cell r="A525" t="str">
            <v>25.36</v>
          </cell>
          <cell r="B525" t="str">
            <v>Placa de acrílico_Cj. Entrada_ VISUAL/TÁTIL</v>
          </cell>
          <cell r="C525" t="str">
            <v>un</v>
          </cell>
          <cell r="D525">
            <v>1</v>
          </cell>
          <cell r="E525">
            <v>15.75</v>
          </cell>
          <cell r="F525">
            <v>144.25</v>
          </cell>
          <cell r="G525">
            <v>160</v>
          </cell>
          <cell r="H525">
            <v>15.75</v>
          </cell>
          <cell r="I525">
            <v>144.25</v>
          </cell>
          <cell r="J525">
            <v>160</v>
          </cell>
          <cell r="K525">
            <v>0</v>
          </cell>
          <cell r="L525">
            <v>15.75</v>
          </cell>
          <cell r="M525">
            <v>160</v>
          </cell>
        </row>
        <row r="526">
          <cell r="A526" t="str">
            <v>25.37</v>
          </cell>
          <cell r="B526" t="str">
            <v>Placa de acrílico_Entrada Auto-Atend. VISUAL/TÁTIL</v>
          </cell>
          <cell r="C526" t="str">
            <v>un</v>
          </cell>
          <cell r="D526">
            <v>1</v>
          </cell>
          <cell r="E526">
            <v>15.75</v>
          </cell>
          <cell r="F526">
            <v>144.25</v>
          </cell>
          <cell r="G526">
            <v>160</v>
          </cell>
          <cell r="H526">
            <v>15.75</v>
          </cell>
          <cell r="I526">
            <v>144.25</v>
          </cell>
          <cell r="J526">
            <v>160</v>
          </cell>
          <cell r="K526">
            <v>0</v>
          </cell>
          <cell r="L526">
            <v>15.75</v>
          </cell>
          <cell r="M526">
            <v>160</v>
          </cell>
        </row>
        <row r="527">
          <cell r="A527" t="str">
            <v>25.38</v>
          </cell>
          <cell r="B527" t="str">
            <v>Pictograma de piso (policarbonato compacto) _ 800X1200</v>
          </cell>
          <cell r="C527" t="str">
            <v>un</v>
          </cell>
          <cell r="D527">
            <v>10</v>
          </cell>
          <cell r="E527">
            <v>47.25</v>
          </cell>
          <cell r="F527">
            <v>252.75</v>
          </cell>
          <cell r="G527">
            <v>300</v>
          </cell>
          <cell r="H527">
            <v>472.5</v>
          </cell>
          <cell r="I527">
            <v>2527.5</v>
          </cell>
          <cell r="J527">
            <v>3000</v>
          </cell>
          <cell r="K527">
            <v>0</v>
          </cell>
          <cell r="L527">
            <v>472.5</v>
          </cell>
          <cell r="M527">
            <v>3000</v>
          </cell>
        </row>
        <row r="528">
          <cell r="A528" t="str">
            <v>25.39</v>
          </cell>
          <cell r="B528" t="str">
            <v>Placa com Pictograma _Vaga Idoso_VISUAL_ 500X700</v>
          </cell>
          <cell r="C528" t="str">
            <v>un</v>
          </cell>
          <cell r="D528">
            <v>1</v>
          </cell>
          <cell r="E528">
            <v>100</v>
          </cell>
          <cell r="F528">
            <v>600</v>
          </cell>
          <cell r="G528">
            <v>700</v>
          </cell>
          <cell r="H528">
            <v>100</v>
          </cell>
          <cell r="I528">
            <v>600</v>
          </cell>
          <cell r="J528">
            <v>700</v>
          </cell>
          <cell r="K528">
            <v>0</v>
          </cell>
          <cell r="L528">
            <v>100</v>
          </cell>
          <cell r="M528">
            <v>700</v>
          </cell>
        </row>
        <row r="529">
          <cell r="A529" t="str">
            <v>25.40</v>
          </cell>
          <cell r="B529" t="str">
            <v>Placa com Pictograma _Embarque e desembarque VISUAL_ 500X700</v>
          </cell>
          <cell r="C529" t="str">
            <v>un</v>
          </cell>
          <cell r="D529">
            <v>1</v>
          </cell>
          <cell r="E529">
            <v>100</v>
          </cell>
          <cell r="F529">
            <v>600</v>
          </cell>
          <cell r="G529">
            <v>700</v>
          </cell>
          <cell r="H529">
            <v>100</v>
          </cell>
          <cell r="I529">
            <v>600</v>
          </cell>
          <cell r="J529">
            <v>700</v>
          </cell>
          <cell r="K529">
            <v>0</v>
          </cell>
          <cell r="L529">
            <v>100</v>
          </cell>
          <cell r="M529">
            <v>700</v>
          </cell>
        </row>
        <row r="530">
          <cell r="A530" t="str">
            <v>26</v>
          </cell>
          <cell r="B530" t="str">
            <v>CARENAGENS AUTO ATENDIMENTO</v>
          </cell>
          <cell r="H530">
            <v>3000</v>
          </cell>
          <cell r="I530">
            <v>37000</v>
          </cell>
          <cell r="J530">
            <v>40000</v>
          </cell>
          <cell r="K530">
            <v>0</v>
          </cell>
          <cell r="L530">
            <v>3000</v>
          </cell>
          <cell r="M530">
            <v>40000</v>
          </cell>
        </row>
        <row r="531">
          <cell r="A531" t="str">
            <v>26.01</v>
          </cell>
          <cell r="B531" t="str">
            <v>Fornecimento e instalação de Carenagens com funil – ATM/CD/DFC/ MMP</v>
          </cell>
          <cell r="C531" t="str">
            <v>un</v>
          </cell>
          <cell r="D531">
            <v>20</v>
          </cell>
          <cell r="E531">
            <v>150</v>
          </cell>
          <cell r="F531">
            <v>1850</v>
          </cell>
          <cell r="G531">
            <v>2000</v>
          </cell>
          <cell r="H531">
            <v>3000</v>
          </cell>
          <cell r="I531">
            <v>37000</v>
          </cell>
          <cell r="J531">
            <v>40000</v>
          </cell>
          <cell r="K531">
            <v>0</v>
          </cell>
          <cell r="L531">
            <v>3000</v>
          </cell>
          <cell r="M531">
            <v>40000</v>
          </cell>
        </row>
        <row r="532">
          <cell r="A532" t="str">
            <v>27</v>
          </cell>
          <cell r="B532" t="str">
            <v>ADMINISTRAÇÃO DE OBRA</v>
          </cell>
          <cell r="H532">
            <v>13646.099999999999</v>
          </cell>
          <cell r="I532">
            <v>0</v>
          </cell>
          <cell r="J532">
            <v>13646.099999999999</v>
          </cell>
          <cell r="K532">
            <v>0</v>
          </cell>
          <cell r="L532">
            <v>13646.099999999999</v>
          </cell>
          <cell r="M532">
            <v>13646.099999999999</v>
          </cell>
        </row>
        <row r="533">
          <cell r="A533" t="str">
            <v>27.01</v>
          </cell>
          <cell r="B533" t="str">
            <v>Engenheiro</v>
          </cell>
          <cell r="C533" t="str">
            <v>h</v>
          </cell>
          <cell r="D533">
            <v>250</v>
          </cell>
          <cell r="E533">
            <v>32.479999999999997</v>
          </cell>
          <cell r="F533">
            <v>0</v>
          </cell>
          <cell r="G533">
            <v>32.479999999999997</v>
          </cell>
          <cell r="H533">
            <v>8119.9999999999991</v>
          </cell>
          <cell r="I533">
            <v>0</v>
          </cell>
          <cell r="J533">
            <v>8119.9999999999991</v>
          </cell>
          <cell r="K533">
            <v>0</v>
          </cell>
          <cell r="L533">
            <v>8119.9999999999991</v>
          </cell>
          <cell r="M533">
            <v>8119.9999999999991</v>
          </cell>
        </row>
        <row r="534">
          <cell r="A534" t="str">
            <v>27.02</v>
          </cell>
          <cell r="B534" t="str">
            <v>Encarregado Geral da obra</v>
          </cell>
          <cell r="C534" t="str">
            <v>h</v>
          </cell>
          <cell r="D534">
            <v>730</v>
          </cell>
          <cell r="E534">
            <v>7.57</v>
          </cell>
          <cell r="F534">
            <v>0</v>
          </cell>
          <cell r="G534">
            <v>7.57</v>
          </cell>
          <cell r="H534">
            <v>5526.1</v>
          </cell>
          <cell r="I534">
            <v>0</v>
          </cell>
          <cell r="J534">
            <v>5526.1</v>
          </cell>
          <cell r="K534">
            <v>0</v>
          </cell>
          <cell r="L534">
            <v>5526.1</v>
          </cell>
          <cell r="M534">
            <v>5526.1</v>
          </cell>
        </row>
        <row r="535">
          <cell r="B535" t="str">
            <v>TOTAL GERAL</v>
          </cell>
          <cell r="H535">
            <v>137900.26383419998</v>
          </cell>
          <cell r="I535">
            <v>680793.90361400007</v>
          </cell>
          <cell r="J535">
            <v>818694.16744820017</v>
          </cell>
          <cell r="K535">
            <v>0</v>
          </cell>
          <cell r="L535">
            <v>137900.26383419998</v>
          </cell>
          <cell r="M535">
            <v>818694.16744820017</v>
          </cell>
        </row>
        <row r="536">
          <cell r="A536" t="str">
            <v>RESPONSÁVEL TÉCNICO</v>
          </cell>
        </row>
        <row r="538">
          <cell r="A538" t="str">
            <v>DATA</v>
          </cell>
          <cell r="B538">
            <v>39847</v>
          </cell>
        </row>
        <row r="539">
          <cell r="A539" t="str">
            <v>RESPONSÁVEL TÉCNICO</v>
          </cell>
        </row>
        <row r="540">
          <cell r="A540" t="str">
            <v>ENG. CINTHIA MÁRCIA RACHID</v>
          </cell>
          <cell r="C540" t="str">
            <v>REG. Nº 8570/D CREA/GO</v>
          </cell>
        </row>
        <row r="541">
          <cell r="A541" t="str">
            <v>ENG. LUIZ HENRIQUE OTTO DE SANTANA</v>
          </cell>
          <cell r="C541" t="str">
            <v>REG. Nº 7839/D CREA/GO</v>
          </cell>
        </row>
        <row r="542">
          <cell r="A542" t="str">
            <v>ENG. CRISTINA SÍLVIA O. SANTOS VIANA</v>
          </cell>
          <cell r="C542" t="str">
            <v>REG. Nº 10184/D CREA/GO</v>
          </cell>
        </row>
        <row r="543">
          <cell r="A543" t="str">
            <v>ARQ. LETICIA MARQUES DE CASTRO ANDRADE</v>
          </cell>
          <cell r="C543" t="str">
            <v>REG. Nº  10381/D CREA/GO</v>
          </cell>
        </row>
        <row r="545">
          <cell r="A545" t="str">
            <v>GIMAT/GO - CONFERÊNCIA/LIQUIDAÇÃO DA OES:</v>
          </cell>
          <cell r="J545" t="str">
            <v>APROVADO P/PAGAMENTO</v>
          </cell>
        </row>
        <row r="546">
          <cell r="A546" t="str">
            <v>GESTOR TÉCNICO - OBSERVAÇÕES E COMENTÁRIOS</v>
          </cell>
          <cell r="J546" t="str">
            <v>SIM</v>
          </cell>
          <cell r="L546" t="str">
            <v>NÃO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9308"/>
      <sheetName val="PLO 039"/>
      <sheetName val="CFF_002"/>
      <sheetName val="Recuperada_Plan1"/>
      <sheetName val="Recuperada_Plan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PMO"/>
    </sheetNames>
    <sheetDataSet>
      <sheetData sheetId="0">
        <row r="6">
          <cell r="A6" t="str">
            <v xml:space="preserve">PLO </v>
          </cell>
          <cell r="E6" t="str">
            <v>PRAZO DA OBRA:</v>
          </cell>
          <cell r="H6">
            <v>60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I8" t="str">
            <v>Área de Construção:</v>
          </cell>
          <cell r="K8">
            <v>1482.27</v>
          </cell>
          <cell r="L8" t="str">
            <v>m²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0.19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480.3</v>
          </cell>
          <cell r="I14">
            <v>1250</v>
          </cell>
          <cell r="J14">
            <v>1730.3</v>
          </cell>
          <cell r="K14">
            <v>328.75700000000001</v>
          </cell>
          <cell r="L14">
            <v>571.5569999999999</v>
          </cell>
          <cell r="M14">
            <v>2059.0569999999998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474</v>
          </cell>
          <cell r="F15">
            <v>0</v>
          </cell>
          <cell r="G15">
            <v>474</v>
          </cell>
          <cell r="H15">
            <v>474</v>
          </cell>
          <cell r="I15">
            <v>0</v>
          </cell>
          <cell r="J15">
            <v>474</v>
          </cell>
          <cell r="K15">
            <v>90.06</v>
          </cell>
          <cell r="L15">
            <v>564.05999999999995</v>
          </cell>
          <cell r="M15">
            <v>564.05999999999995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850</v>
          </cell>
          <cell r="G16">
            <v>850</v>
          </cell>
          <cell r="H16">
            <v>0</v>
          </cell>
          <cell r="I16">
            <v>850</v>
          </cell>
          <cell r="J16">
            <v>850</v>
          </cell>
          <cell r="K16">
            <v>161.5</v>
          </cell>
          <cell r="L16">
            <v>0</v>
          </cell>
          <cell r="M16">
            <v>1011.5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6.3</v>
          </cell>
          <cell r="F17">
            <v>400</v>
          </cell>
          <cell r="G17">
            <v>406.3</v>
          </cell>
          <cell r="H17">
            <v>6.3</v>
          </cell>
          <cell r="I17">
            <v>400</v>
          </cell>
          <cell r="J17">
            <v>406.3</v>
          </cell>
          <cell r="K17">
            <v>77.197000000000003</v>
          </cell>
          <cell r="L17">
            <v>7.4969999999999999</v>
          </cell>
          <cell r="M17">
            <v>483.49700000000001</v>
          </cell>
        </row>
        <row r="18">
          <cell r="A18" t="str">
            <v xml:space="preserve">02 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E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E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E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E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E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1189.1322</v>
          </cell>
          <cell r="I28">
            <v>23564.516300000003</v>
          </cell>
          <cell r="J28">
            <v>24753.648499999996</v>
          </cell>
          <cell r="K28">
            <v>4703.1932149999993</v>
          </cell>
          <cell r="L28">
            <v>1415.0673179999999</v>
          </cell>
          <cell r="M28">
            <v>29456.841714999995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  <cell r="E30">
            <v>0</v>
          </cell>
        </row>
        <row r="31">
          <cell r="E31">
            <v>0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  <cell r="E33">
            <v>0</v>
          </cell>
        </row>
        <row r="34">
          <cell r="E34">
            <v>0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22.351799999999997</v>
          </cell>
          <cell r="F35">
            <v>461.31999999999994</v>
          </cell>
          <cell r="G35">
            <v>483.67179999999996</v>
          </cell>
          <cell r="H35">
            <v>1189.1322</v>
          </cell>
          <cell r="I35">
            <v>23564.516300000003</v>
          </cell>
          <cell r="J35">
            <v>24753.648499999996</v>
          </cell>
          <cell r="K35">
            <v>4703.1932149999993</v>
          </cell>
          <cell r="L35">
            <v>1415.0673179999999</v>
          </cell>
          <cell r="M35">
            <v>29456.841714999995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138.6</v>
          </cell>
          <cell r="E36">
            <v>3</v>
          </cell>
          <cell r="F36">
            <v>62</v>
          </cell>
          <cell r="G36">
            <v>65</v>
          </cell>
          <cell r="H36">
            <v>415.79999999999995</v>
          </cell>
          <cell r="I36">
            <v>8593.1999999999989</v>
          </cell>
          <cell r="J36">
            <v>9008.9999999999982</v>
          </cell>
          <cell r="K36">
            <v>1711.7099999999996</v>
          </cell>
          <cell r="L36">
            <v>494.80199999999991</v>
          </cell>
          <cell r="M36">
            <v>10720.709999999997</v>
          </cell>
        </row>
        <row r="37">
          <cell r="A37" t="str">
            <v>07.03.02</v>
          </cell>
          <cell r="B37" t="str">
            <v>Divisória BP Plus Cristal padrão CAIXA h=2,10m</v>
          </cell>
          <cell r="C37" t="str">
            <v>m²</v>
          </cell>
          <cell r="D37">
            <v>76.260000000000005</v>
          </cell>
          <cell r="E37">
            <v>4.8</v>
          </cell>
          <cell r="F37">
            <v>85.64</v>
          </cell>
          <cell r="G37">
            <v>90.44</v>
          </cell>
          <cell r="H37">
            <v>366.048</v>
          </cell>
          <cell r="I37">
            <v>6530.9064000000008</v>
          </cell>
          <cell r="J37">
            <v>6896.9544000000005</v>
          </cell>
          <cell r="K37">
            <v>1310.4213360000001</v>
          </cell>
          <cell r="L37">
            <v>435.59711999999996</v>
          </cell>
          <cell r="M37">
            <v>8207.375736</v>
          </cell>
        </row>
        <row r="38">
          <cell r="A38" t="str">
            <v>07.03.03</v>
          </cell>
          <cell r="B38" t="str">
            <v>Divisória BP Plus Cristal padrão CAIXA h=2,60m</v>
          </cell>
          <cell r="C38" t="str">
            <v>m²</v>
          </cell>
          <cell r="D38">
            <v>33.880000000000003</v>
          </cell>
          <cell r="E38">
            <v>4.8</v>
          </cell>
          <cell r="F38">
            <v>87.5</v>
          </cell>
          <cell r="G38">
            <v>92.3</v>
          </cell>
          <cell r="H38">
            <v>162.624</v>
          </cell>
          <cell r="I38">
            <v>2964.5</v>
          </cell>
          <cell r="J38">
            <v>3127.1239999999998</v>
          </cell>
          <cell r="K38">
            <v>594.15355999999997</v>
          </cell>
          <cell r="L38">
            <v>193.52256</v>
          </cell>
          <cell r="M38">
            <v>3721.2775599999995</v>
          </cell>
        </row>
        <row r="39">
          <cell r="A39" t="str">
            <v>07.03.04</v>
          </cell>
          <cell r="B39" t="str">
            <v>Divisória BP Plus Cristal padrão CAIXA h=2,10m mista cega/vidro</v>
          </cell>
          <cell r="C39" t="str">
            <v>m²</v>
          </cell>
          <cell r="D39">
            <v>31.37</v>
          </cell>
          <cell r="E39">
            <v>4.8</v>
          </cell>
          <cell r="F39">
            <v>95.27</v>
          </cell>
          <cell r="G39">
            <v>100.07</v>
          </cell>
          <cell r="H39">
            <v>150.57599999999999</v>
          </cell>
          <cell r="I39">
            <v>2988.6199000000001</v>
          </cell>
          <cell r="J39">
            <v>3139.1959000000002</v>
          </cell>
          <cell r="K39">
            <v>596.44722100000001</v>
          </cell>
          <cell r="L39">
            <v>179.18543999999997</v>
          </cell>
          <cell r="M39">
            <v>3735.6431210000001</v>
          </cell>
        </row>
        <row r="40">
          <cell r="A40" t="str">
            <v>07.03.05</v>
          </cell>
          <cell r="B40" t="str">
            <v>Ferragens para porta de divisória</v>
          </cell>
          <cell r="C40" t="str">
            <v>un</v>
          </cell>
          <cell r="D40">
            <v>19</v>
          </cell>
          <cell r="E40">
            <v>4.9517999999999995</v>
          </cell>
          <cell r="F40">
            <v>130.91</v>
          </cell>
          <cell r="G40">
            <v>135.86179999999999</v>
          </cell>
          <cell r="H40">
            <v>94.084199999999996</v>
          </cell>
          <cell r="I40">
            <v>2487.29</v>
          </cell>
          <cell r="J40">
            <v>2581.3741999999997</v>
          </cell>
          <cell r="K40">
            <v>490.46109799999994</v>
          </cell>
          <cell r="L40">
            <v>111.96019799999999</v>
          </cell>
          <cell r="M40">
            <v>3071.8352979999995</v>
          </cell>
        </row>
        <row r="41">
          <cell r="A41" t="str">
            <v xml:space="preserve">08 </v>
          </cell>
          <cell r="B41" t="str">
            <v>ESQUADRIAS DE MADEIRA</v>
          </cell>
          <cell r="H41">
            <v>230.51999999999998</v>
          </cell>
          <cell r="I41">
            <v>1126.5999999999999</v>
          </cell>
          <cell r="J41">
            <v>1357.12</v>
          </cell>
          <cell r="K41">
            <v>257.8528</v>
          </cell>
          <cell r="L41">
            <v>274.31880000000001</v>
          </cell>
          <cell r="M41">
            <v>1614.9728</v>
          </cell>
        </row>
        <row r="42">
          <cell r="A42" t="str">
            <v>08.01</v>
          </cell>
          <cell r="B42" t="str">
            <v>Porta lisa 160x210 com portal e alisar</v>
          </cell>
          <cell r="C42" t="str">
            <v>un</v>
          </cell>
          <cell r="D42">
            <v>3</v>
          </cell>
          <cell r="E42">
            <v>57</v>
          </cell>
          <cell r="F42">
            <v>265</v>
          </cell>
          <cell r="G42">
            <v>322</v>
          </cell>
          <cell r="H42">
            <v>171</v>
          </cell>
          <cell r="I42">
            <v>795</v>
          </cell>
          <cell r="J42">
            <v>966</v>
          </cell>
          <cell r="K42">
            <v>183.54</v>
          </cell>
          <cell r="L42">
            <v>203.48999999999998</v>
          </cell>
          <cell r="M42">
            <v>1149.54</v>
          </cell>
        </row>
        <row r="43">
          <cell r="A43" t="str">
            <v>08.02</v>
          </cell>
          <cell r="B43" t="str">
            <v>Fechadura cromada tipo alavanca ref. Lafonte 6236 I /8766- I18 Imab</v>
          </cell>
          <cell r="C43" t="str">
            <v>un</v>
          </cell>
          <cell r="D43">
            <v>4</v>
          </cell>
          <cell r="E43">
            <v>4.26</v>
          </cell>
          <cell r="F43">
            <v>70</v>
          </cell>
          <cell r="G43">
            <v>74.260000000000005</v>
          </cell>
          <cell r="H43">
            <v>17.04</v>
          </cell>
          <cell r="I43">
            <v>280</v>
          </cell>
          <cell r="J43">
            <v>297.04000000000002</v>
          </cell>
          <cell r="K43">
            <v>56.437600000000003</v>
          </cell>
          <cell r="L43">
            <v>20.2776</v>
          </cell>
          <cell r="M43">
            <v>353.4776</v>
          </cell>
        </row>
        <row r="44">
          <cell r="A44" t="str">
            <v>08.03</v>
          </cell>
          <cell r="B44" t="str">
            <v>Dobradiça 3"x3 1/2" cromada</v>
          </cell>
          <cell r="C44" t="str">
            <v>un</v>
          </cell>
          <cell r="D44">
            <v>12</v>
          </cell>
          <cell r="E44">
            <v>3.54</v>
          </cell>
          <cell r="F44">
            <v>4.3</v>
          </cell>
          <cell r="G44">
            <v>7.84</v>
          </cell>
          <cell r="H44">
            <v>42.480000000000004</v>
          </cell>
          <cell r="I44">
            <v>51.599999999999994</v>
          </cell>
          <cell r="J44">
            <v>94.08</v>
          </cell>
          <cell r="K44">
            <v>17.8752</v>
          </cell>
          <cell r="L44">
            <v>50.551200000000001</v>
          </cell>
          <cell r="M44">
            <v>111.95519999999999</v>
          </cell>
        </row>
        <row r="45">
          <cell r="A45" t="str">
            <v xml:space="preserve">09 </v>
          </cell>
          <cell r="B45" t="str">
            <v>ESQUADRIAS METÁLICAS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B46" t="str">
            <v>Serviço de responsabilidade do proprietário do imóvel</v>
          </cell>
          <cell r="E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10</v>
          </cell>
          <cell r="B47" t="str">
            <v>VIDROS/FERRAGEM/ PELÍCULA</v>
          </cell>
          <cell r="H47">
            <v>595.57643999999993</v>
          </cell>
          <cell r="I47">
            <v>9491.1649999999991</v>
          </cell>
          <cell r="J47">
            <v>10086.74144</v>
          </cell>
          <cell r="K47">
            <v>1916.4808736000002</v>
          </cell>
          <cell r="L47">
            <v>708.7359636000001</v>
          </cell>
          <cell r="M47">
            <v>12003.222313599999</v>
          </cell>
        </row>
        <row r="48">
          <cell r="A48" t="str">
            <v>10.01</v>
          </cell>
          <cell r="B48" t="str">
            <v xml:space="preserve">Fornecimento e instalação de vidro temperado 10mm </v>
          </cell>
          <cell r="C48" t="str">
            <v>m²</v>
          </cell>
          <cell r="D48">
            <v>23.9</v>
          </cell>
          <cell r="E48">
            <v>9</v>
          </cell>
          <cell r="F48">
            <v>130</v>
          </cell>
          <cell r="G48">
            <v>139</v>
          </cell>
          <cell r="H48">
            <v>215.1</v>
          </cell>
          <cell r="I48">
            <v>3107</v>
          </cell>
          <cell r="J48">
            <v>3322.1</v>
          </cell>
          <cell r="K48">
            <v>631.19899999999996</v>
          </cell>
          <cell r="L48">
            <v>255.96899999999999</v>
          </cell>
          <cell r="M48">
            <v>3953.2989999999995</v>
          </cell>
        </row>
        <row r="49">
          <cell r="A49" t="str">
            <v>10.02</v>
          </cell>
          <cell r="B49" t="str">
            <v xml:space="preserve">Fornecimento e instalação de estrutura em perfis metalon </v>
          </cell>
          <cell r="C49" t="str">
            <v>m²</v>
          </cell>
          <cell r="D49">
            <v>23.9</v>
          </cell>
          <cell r="E49">
            <v>5.2919999999999998</v>
          </cell>
          <cell r="F49">
            <v>23.63</v>
          </cell>
          <cell r="G49">
            <v>28.921999999999997</v>
          </cell>
          <cell r="H49">
            <v>126.47879999999999</v>
          </cell>
          <cell r="I49">
            <v>564.75699999999995</v>
          </cell>
          <cell r="J49">
            <v>691.23579999999993</v>
          </cell>
          <cell r="K49">
            <v>131.334802</v>
          </cell>
          <cell r="L49">
            <v>150.509772</v>
          </cell>
          <cell r="M49">
            <v>822.57060199999989</v>
          </cell>
        </row>
        <row r="50">
          <cell r="A50" t="str">
            <v>10.03</v>
          </cell>
          <cell r="B50" t="str">
            <v xml:space="preserve">Dobradiça inferior c/ capa ref.: SM-1010 Dorma </v>
          </cell>
          <cell r="C50" t="str">
            <v>un</v>
          </cell>
          <cell r="D50">
            <v>6</v>
          </cell>
          <cell r="E50">
            <v>1.6065</v>
          </cell>
          <cell r="F50">
            <v>96</v>
          </cell>
          <cell r="G50">
            <v>97.606499999999997</v>
          </cell>
          <cell r="H50">
            <v>9.6389999999999993</v>
          </cell>
          <cell r="I50">
            <v>576</v>
          </cell>
          <cell r="J50">
            <v>585.63900000000001</v>
          </cell>
          <cell r="K50">
            <v>111.27141</v>
          </cell>
          <cell r="L50">
            <v>11.470409999999999</v>
          </cell>
          <cell r="M50">
            <v>696.91040999999996</v>
          </cell>
        </row>
        <row r="51">
          <cell r="A51" t="str">
            <v>10.04</v>
          </cell>
          <cell r="B51" t="str">
            <v xml:space="preserve">Dobradiça superior c/ capa ref.: SM-1020 Dorma </v>
          </cell>
          <cell r="C51" t="str">
            <v>un</v>
          </cell>
          <cell r="D51">
            <v>7</v>
          </cell>
          <cell r="E51">
            <v>1.6065</v>
          </cell>
          <cell r="F51">
            <v>65</v>
          </cell>
          <cell r="G51">
            <v>66.606499999999997</v>
          </cell>
          <cell r="H51">
            <v>11.2455</v>
          </cell>
          <cell r="I51">
            <v>455</v>
          </cell>
          <cell r="J51">
            <v>466.24549999999999</v>
          </cell>
          <cell r="K51">
            <v>88.586645000000004</v>
          </cell>
          <cell r="L51">
            <v>13.382145</v>
          </cell>
          <cell r="M51">
            <v>554.83214499999997</v>
          </cell>
        </row>
        <row r="52">
          <cell r="A52" t="str">
            <v>10.05</v>
          </cell>
          <cell r="B52" t="str">
            <v xml:space="preserve">Suporte de batente com pivô c/ capa ref.: SM-1030 Dorma </v>
          </cell>
          <cell r="C52" t="str">
            <v>un</v>
          </cell>
          <cell r="D52">
            <v>7</v>
          </cell>
          <cell r="E52">
            <v>2.016</v>
          </cell>
          <cell r="F52">
            <v>75</v>
          </cell>
          <cell r="G52">
            <v>77.016000000000005</v>
          </cell>
          <cell r="H52">
            <v>14.112</v>
          </cell>
          <cell r="I52">
            <v>525</v>
          </cell>
          <cell r="J52">
            <v>539.11199999999997</v>
          </cell>
          <cell r="K52">
            <v>102.43128</v>
          </cell>
          <cell r="L52">
            <v>16.793279999999999</v>
          </cell>
          <cell r="M52">
            <v>641.54327999999998</v>
          </cell>
        </row>
        <row r="53">
          <cell r="A53" t="str">
            <v>10.06</v>
          </cell>
          <cell r="B53" t="str">
            <v xml:space="preserve">Fechadura para porta c/ capa ref.: SM-1050 Dorma </v>
          </cell>
          <cell r="C53" t="str">
            <v>un</v>
          </cell>
          <cell r="D53">
            <v>5</v>
          </cell>
          <cell r="E53">
            <v>4.2839999999999998</v>
          </cell>
          <cell r="F53">
            <v>138</v>
          </cell>
          <cell r="G53">
            <v>142.28399999999999</v>
          </cell>
          <cell r="H53">
            <v>21.419999999999998</v>
          </cell>
          <cell r="I53">
            <v>690</v>
          </cell>
          <cell r="J53">
            <v>711.42</v>
          </cell>
          <cell r="K53">
            <v>135.16979999999998</v>
          </cell>
          <cell r="L53">
            <v>25.489799999999995</v>
          </cell>
          <cell r="M53">
            <v>846.58979999999997</v>
          </cell>
        </row>
        <row r="54">
          <cell r="A54" t="str">
            <v>10.07</v>
          </cell>
          <cell r="B54" t="str">
            <v xml:space="preserve">Contrafechadura para porta c/ capa ref.: SM-1051 Dorma </v>
          </cell>
          <cell r="C54" t="str">
            <v>un</v>
          </cell>
          <cell r="D54">
            <v>2</v>
          </cell>
          <cell r="E54">
            <v>4.2839999999999998</v>
          </cell>
          <cell r="F54">
            <v>85</v>
          </cell>
          <cell r="G54">
            <v>89.284000000000006</v>
          </cell>
          <cell r="H54">
            <v>8.5679999999999996</v>
          </cell>
          <cell r="I54">
            <v>170</v>
          </cell>
          <cell r="J54">
            <v>178.56800000000001</v>
          </cell>
          <cell r="K54">
            <v>33.92792</v>
          </cell>
          <cell r="L54">
            <v>10.195919999999999</v>
          </cell>
          <cell r="M54">
            <v>212.49592000000001</v>
          </cell>
        </row>
        <row r="55">
          <cell r="A55" t="str">
            <v>10.08</v>
          </cell>
          <cell r="B55" t="str">
            <v xml:space="preserve">Espelho de fechadura para alvenaria  ref.: SM-1052 Dorma </v>
          </cell>
          <cell r="C55" t="str">
            <v>un</v>
          </cell>
          <cell r="D55">
            <v>3</v>
          </cell>
          <cell r="E55">
            <v>0.97649999999999992</v>
          </cell>
          <cell r="F55">
            <v>10</v>
          </cell>
          <cell r="G55">
            <v>10.9765</v>
          </cell>
          <cell r="H55">
            <v>2.9295</v>
          </cell>
          <cell r="I55">
            <v>30</v>
          </cell>
          <cell r="J55">
            <v>32.929499999999997</v>
          </cell>
          <cell r="K55">
            <v>6.2566049999999995</v>
          </cell>
          <cell r="L55">
            <v>3.4861049999999998</v>
          </cell>
          <cell r="M55">
            <v>39.186104999999998</v>
          </cell>
        </row>
        <row r="56">
          <cell r="A56" t="str">
            <v>10.09</v>
          </cell>
          <cell r="B56" t="str">
            <v xml:space="preserve">Trinco de piso c/ capa ref.: SM-1060 Dorma </v>
          </cell>
          <cell r="C56" t="str">
            <v>un</v>
          </cell>
          <cell r="D56">
            <v>2</v>
          </cell>
          <cell r="E56">
            <v>4.2839999999999998</v>
          </cell>
          <cell r="F56">
            <v>135</v>
          </cell>
          <cell r="G56">
            <v>139.28399999999999</v>
          </cell>
          <cell r="H56">
            <v>8.5679999999999996</v>
          </cell>
          <cell r="I56">
            <v>270</v>
          </cell>
          <cell r="J56">
            <v>278.56799999999998</v>
          </cell>
          <cell r="K56">
            <v>52.92792</v>
          </cell>
          <cell r="L56">
            <v>10.195919999999999</v>
          </cell>
          <cell r="M56">
            <v>331.49591999999996</v>
          </cell>
        </row>
        <row r="57">
          <cell r="A57" t="str">
            <v>10.10</v>
          </cell>
          <cell r="B57" t="str">
            <v xml:space="preserve">Espelho para trinco de piso ref.: SM-1061 Dorma </v>
          </cell>
          <cell r="C57" t="str">
            <v>un</v>
          </cell>
          <cell r="D57">
            <v>2</v>
          </cell>
          <cell r="E57">
            <v>0.97649999999999992</v>
          </cell>
          <cell r="F57">
            <v>10</v>
          </cell>
          <cell r="G57">
            <v>10.9765</v>
          </cell>
          <cell r="H57">
            <v>1.9529999999999998</v>
          </cell>
          <cell r="I57">
            <v>20</v>
          </cell>
          <cell r="J57">
            <v>21.952999999999999</v>
          </cell>
          <cell r="K57">
            <v>4.1710700000000003</v>
          </cell>
          <cell r="L57">
            <v>2.3240699999999999</v>
          </cell>
          <cell r="M57">
            <v>26.12407</v>
          </cell>
        </row>
        <row r="58">
          <cell r="A58" t="str">
            <v>10.11</v>
          </cell>
          <cell r="B58" t="str">
            <v xml:space="preserve">Suporte simples de canto c/ capa ref.: SM-1090 Dorma </v>
          </cell>
          <cell r="C58" t="str">
            <v>un</v>
          </cell>
          <cell r="D58">
            <v>34</v>
          </cell>
          <cell r="E58">
            <v>1.6065</v>
          </cell>
          <cell r="F58">
            <v>35</v>
          </cell>
          <cell r="G58">
            <v>36.606499999999997</v>
          </cell>
          <cell r="H58">
            <v>54.621000000000002</v>
          </cell>
          <cell r="I58">
            <v>1190</v>
          </cell>
          <cell r="J58">
            <v>1244.6210000000001</v>
          </cell>
          <cell r="K58">
            <v>236.47799000000003</v>
          </cell>
          <cell r="L58">
            <v>64.998990000000006</v>
          </cell>
          <cell r="M58">
            <v>1481.09899</v>
          </cell>
        </row>
        <row r="59">
          <cell r="A59" t="str">
            <v>10.12</v>
          </cell>
          <cell r="B59" t="str">
            <v xml:space="preserve">Suporte duplo vidro/alvenaria c/ capa ref.: SM-1092 Dorma </v>
          </cell>
          <cell r="C59" t="str">
            <v>un</v>
          </cell>
          <cell r="D59">
            <v>12</v>
          </cell>
          <cell r="E59">
            <v>1.6065</v>
          </cell>
          <cell r="F59">
            <v>35</v>
          </cell>
          <cell r="G59">
            <v>36.606499999999997</v>
          </cell>
          <cell r="H59">
            <v>19.277999999999999</v>
          </cell>
          <cell r="I59">
            <v>420</v>
          </cell>
          <cell r="J59">
            <v>439.27800000000002</v>
          </cell>
          <cell r="K59">
            <v>83.462820000000008</v>
          </cell>
          <cell r="L59">
            <v>22.940819999999999</v>
          </cell>
          <cell r="M59">
            <v>522.74081999999999</v>
          </cell>
        </row>
        <row r="60">
          <cell r="A60" t="str">
            <v>10.13</v>
          </cell>
          <cell r="B60" t="str">
            <v>Puxador quadrado para porta de vidro temperado  em aço inóx</v>
          </cell>
          <cell r="C60" t="str">
            <v>cj</v>
          </cell>
          <cell r="D60">
            <v>6</v>
          </cell>
          <cell r="E60">
            <v>4.8</v>
          </cell>
          <cell r="F60">
            <v>180</v>
          </cell>
          <cell r="G60">
            <v>184.8</v>
          </cell>
          <cell r="H60">
            <v>28.799999999999997</v>
          </cell>
          <cell r="I60">
            <v>1080</v>
          </cell>
          <cell r="J60">
            <v>1108.8</v>
          </cell>
          <cell r="K60">
            <v>210.672</v>
          </cell>
          <cell r="L60">
            <v>34.271999999999998</v>
          </cell>
          <cell r="M60">
            <v>1319.472</v>
          </cell>
        </row>
        <row r="61">
          <cell r="A61" t="str">
            <v>10.14</v>
          </cell>
          <cell r="B61" t="str">
            <v>Faixa de segurança adesiva c/ 10cm de altura - Jato de areia</v>
          </cell>
          <cell r="C61" t="str">
            <v>m</v>
          </cell>
          <cell r="D61">
            <v>19.12</v>
          </cell>
          <cell r="E61">
            <v>1.9844999999999999</v>
          </cell>
          <cell r="F61">
            <v>8.4</v>
          </cell>
          <cell r="G61">
            <v>10.384500000000001</v>
          </cell>
          <cell r="H61">
            <v>37.943640000000002</v>
          </cell>
          <cell r="I61">
            <v>160.608</v>
          </cell>
          <cell r="J61">
            <v>198.55164000000002</v>
          </cell>
          <cell r="K61">
            <v>37.724811600000002</v>
          </cell>
          <cell r="L61">
            <v>45.152931600000002</v>
          </cell>
          <cell r="M61">
            <v>236.2764516</v>
          </cell>
        </row>
        <row r="62">
          <cell r="A62" t="str">
            <v>10.15</v>
          </cell>
          <cell r="B62" t="str">
            <v>Aplicação de película Dusted 3M dupla</v>
          </cell>
          <cell r="C62" t="str">
            <v>m²</v>
          </cell>
          <cell r="D62">
            <v>5.82</v>
          </cell>
          <cell r="E62">
            <v>6</v>
          </cell>
          <cell r="F62">
            <v>40</v>
          </cell>
          <cell r="G62">
            <v>46</v>
          </cell>
          <cell r="H62">
            <v>34.92</v>
          </cell>
          <cell r="I62">
            <v>232.8</v>
          </cell>
          <cell r="J62">
            <v>267.72000000000003</v>
          </cell>
          <cell r="K62">
            <v>50.866800000000005</v>
          </cell>
          <cell r="L62">
            <v>41.5548</v>
          </cell>
          <cell r="M62">
            <v>318.58680000000004</v>
          </cell>
        </row>
        <row r="63">
          <cell r="A63" t="str">
            <v>11</v>
          </cell>
          <cell r="B63" t="str">
            <v>COBERTURA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B64" t="str">
            <v>Serviço de responsabilidade do proprietário do imóvel</v>
          </cell>
          <cell r="E64">
            <v>0</v>
          </cell>
        </row>
        <row r="65">
          <cell r="A65" t="str">
            <v>12 P</v>
          </cell>
          <cell r="B65" t="str">
            <v>IMPERMEABILIZAÇÃO E ISOLAÇÃO TÉRMICA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 t="str">
            <v>Serviço de responsabilidade do proprietário do imóvel</v>
          </cell>
          <cell r="E66">
            <v>0</v>
          </cell>
        </row>
        <row r="67">
          <cell r="A67" t="str">
            <v>13</v>
          </cell>
          <cell r="B67" t="str">
            <v>ARGAMASSAS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 t="str">
            <v>Custo embutido nos itens paredes e painéis, revestimentos, pisos etc.</v>
          </cell>
          <cell r="E68">
            <v>0</v>
          </cell>
        </row>
        <row r="69">
          <cell r="A69" t="str">
            <v>14</v>
          </cell>
          <cell r="B69" t="str">
            <v>REVESTIMENTOS DE FORROS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 t="str">
            <v>Serviço de responsabilidade do proprietário do imóvel</v>
          </cell>
          <cell r="E70">
            <v>0</v>
          </cell>
        </row>
        <row r="71">
          <cell r="A71" t="str">
            <v>15</v>
          </cell>
          <cell r="B71" t="str">
            <v>REVESTIMENTOS DE PAREDES INTERNAS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B72" t="str">
            <v>Serviço de responsabilidade do proprietário do imóvel</v>
          </cell>
          <cell r="E72">
            <v>0</v>
          </cell>
        </row>
        <row r="73">
          <cell r="A73" t="str">
            <v>16</v>
          </cell>
          <cell r="B73" t="str">
            <v>REVESTIMENTOS DE PAREDES EXTERNAS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B74" t="str">
            <v>Serviço de responsabilidade do proprietário do imóvel</v>
          </cell>
          <cell r="E74">
            <v>0</v>
          </cell>
        </row>
        <row r="75">
          <cell r="A75" t="str">
            <v>17</v>
          </cell>
          <cell r="B75" t="str">
            <v>PISOS INTERNOS/EXTERNOS</v>
          </cell>
          <cell r="H75">
            <v>768.29675999999995</v>
          </cell>
          <cell r="I75">
            <v>9193.4239999999991</v>
          </cell>
          <cell r="J75">
            <v>9961.7207600000002</v>
          </cell>
          <cell r="K75">
            <v>1892.7269444000001</v>
          </cell>
          <cell r="L75">
            <v>914.27314439999986</v>
          </cell>
          <cell r="M75">
            <v>11854.4477044</v>
          </cell>
        </row>
        <row r="76">
          <cell r="A76" t="str">
            <v>17.01</v>
          </cell>
          <cell r="B76" t="str">
            <v>Acabamentos</v>
          </cell>
          <cell r="E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B77" t="str">
            <v>Serviço de responsabilidade do proprietário do imóvel</v>
          </cell>
          <cell r="E77">
            <v>0</v>
          </cell>
        </row>
        <row r="78">
          <cell r="E78">
            <v>0</v>
          </cell>
        </row>
        <row r="79">
          <cell r="A79" t="str">
            <v>17.02</v>
          </cell>
          <cell r="B79" t="str">
            <v>Soleiras/Peitoris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B80" t="str">
            <v>Serviço de responsabilidade do proprietário do imóvel</v>
          </cell>
          <cell r="E80">
            <v>0</v>
          </cell>
        </row>
        <row r="81">
          <cell r="A81" t="str">
            <v>17.03</v>
          </cell>
          <cell r="B81" t="str">
            <v>Rampa</v>
          </cell>
          <cell r="E81">
            <v>420</v>
          </cell>
          <cell r="F81">
            <v>1600</v>
          </cell>
          <cell r="G81">
            <v>2020</v>
          </cell>
          <cell r="H81">
            <v>420</v>
          </cell>
          <cell r="I81">
            <v>1600</v>
          </cell>
          <cell r="J81">
            <v>2020</v>
          </cell>
          <cell r="K81">
            <v>383.8</v>
          </cell>
          <cell r="L81">
            <v>499.79999999999995</v>
          </cell>
          <cell r="M81">
            <v>2403.7999999999997</v>
          </cell>
        </row>
        <row r="82">
          <cell r="A82" t="str">
            <v>17.03.01</v>
          </cell>
          <cell r="B82" t="str">
            <v>Fornecimento e instalação rampa metálica - Auditório - Dim 3,6x1,20m, com acabamento em chapa lisa (para revestimento em carpete) inclusive guia de balizamento - Rampa auditório</v>
          </cell>
          <cell r="C82" t="str">
            <v>un</v>
          </cell>
          <cell r="D82">
            <v>1</v>
          </cell>
          <cell r="E82">
            <v>420</v>
          </cell>
          <cell r="F82">
            <v>1600</v>
          </cell>
          <cell r="G82">
            <v>2020</v>
          </cell>
          <cell r="H82">
            <v>420</v>
          </cell>
          <cell r="I82">
            <v>1600</v>
          </cell>
          <cell r="J82">
            <v>2020</v>
          </cell>
          <cell r="K82">
            <v>383.8</v>
          </cell>
          <cell r="L82">
            <v>499.79999999999995</v>
          </cell>
          <cell r="M82">
            <v>2403.7999999999997</v>
          </cell>
        </row>
        <row r="84">
          <cell r="A84" t="str">
            <v>17.03</v>
          </cell>
          <cell r="B84" t="str">
            <v>Piso Elevado</v>
          </cell>
          <cell r="E84">
            <v>45.66449999999999</v>
          </cell>
          <cell r="F84">
            <v>432.3</v>
          </cell>
          <cell r="G84">
            <v>477.96449999999999</v>
          </cell>
          <cell r="H84">
            <v>348.29676000000001</v>
          </cell>
          <cell r="I84">
            <v>7593.424</v>
          </cell>
          <cell r="J84">
            <v>7941.7207600000002</v>
          </cell>
          <cell r="K84">
            <v>1508.9269444000001</v>
          </cell>
          <cell r="L84">
            <v>414.47314439999991</v>
          </cell>
          <cell r="M84">
            <v>9450.6477044000003</v>
          </cell>
        </row>
        <row r="85">
          <cell r="A85" t="str">
            <v>17.03.01</v>
          </cell>
          <cell r="B85" t="str">
            <v>Piso elevado padrão CAIXA</v>
          </cell>
          <cell r="C85" t="str">
            <v>m²</v>
          </cell>
          <cell r="D85">
            <v>32.1</v>
          </cell>
          <cell r="E85">
            <v>8.3999999999999986</v>
          </cell>
          <cell r="F85">
            <v>220</v>
          </cell>
          <cell r="G85">
            <v>228.4</v>
          </cell>
          <cell r="H85">
            <v>269.64</v>
          </cell>
          <cell r="I85">
            <v>7062</v>
          </cell>
          <cell r="J85">
            <v>7331.64</v>
          </cell>
          <cell r="K85">
            <v>1393.0116</v>
          </cell>
          <cell r="L85">
            <v>320.87159999999994</v>
          </cell>
          <cell r="M85">
            <v>8724.6515999999992</v>
          </cell>
        </row>
        <row r="86">
          <cell r="A86" t="str">
            <v>17.03.02</v>
          </cell>
          <cell r="B86" t="str">
            <v>Fechamento de piso elevado padrão CAIXA</v>
          </cell>
          <cell r="C86" t="str">
            <v>m</v>
          </cell>
          <cell r="D86">
            <v>10.88</v>
          </cell>
          <cell r="E86">
            <v>4.1894999999999998</v>
          </cell>
          <cell r="F86">
            <v>32.299999999999997</v>
          </cell>
          <cell r="G86">
            <v>36.4895</v>
          </cell>
          <cell r="H86">
            <v>45.581760000000003</v>
          </cell>
          <cell r="I86">
            <v>351.42399999999998</v>
          </cell>
          <cell r="J86">
            <v>397.00576000000001</v>
          </cell>
          <cell r="K86">
            <v>75.431094400000006</v>
          </cell>
          <cell r="L86">
            <v>54.242294399999999</v>
          </cell>
          <cell r="M86">
            <v>472.43685440000002</v>
          </cell>
        </row>
        <row r="87">
          <cell r="A87" t="str">
            <v>17.03.03</v>
          </cell>
          <cell r="B87" t="str">
            <v>Degrau 1,00x0,30 m</v>
          </cell>
          <cell r="C87" t="str">
            <v>un</v>
          </cell>
          <cell r="D87">
            <v>1</v>
          </cell>
          <cell r="E87">
            <v>33.074999999999996</v>
          </cell>
          <cell r="F87">
            <v>180</v>
          </cell>
          <cell r="G87">
            <v>213.07499999999999</v>
          </cell>
          <cell r="H87">
            <v>33.074999999999996</v>
          </cell>
          <cell r="I87">
            <v>180</v>
          </cell>
          <cell r="J87">
            <v>213.07499999999999</v>
          </cell>
          <cell r="K87">
            <v>40.484249999999996</v>
          </cell>
          <cell r="L87">
            <v>39.359249999999996</v>
          </cell>
          <cell r="M87">
            <v>253.55924999999996</v>
          </cell>
        </row>
        <row r="88">
          <cell r="E88">
            <v>0</v>
          </cell>
        </row>
        <row r="89">
          <cell r="A89" t="str">
            <v>18</v>
          </cell>
          <cell r="B89" t="str">
            <v>INSTALAÇÕES HIDROSANITÁRIAS / PREVENÇÃO E COMBATE A INCÊNDIO</v>
          </cell>
          <cell r="H89">
            <v>370.99125000000004</v>
          </cell>
          <cell r="I89">
            <v>4114.2664999999997</v>
          </cell>
          <cell r="J89">
            <v>4485.2577499999998</v>
          </cell>
          <cell r="K89">
            <v>852.19897249999997</v>
          </cell>
          <cell r="L89">
            <v>441.47958750000004</v>
          </cell>
          <cell r="M89">
            <v>5337.4567224999992</v>
          </cell>
        </row>
        <row r="90">
          <cell r="A90" t="str">
            <v>18-A</v>
          </cell>
          <cell r="B90" t="str">
            <v>INSTALAÇÕES HIDROSANITÁRIAS - IMPLANTAÇÃO NOVA AGÊNCIA</v>
          </cell>
          <cell r="E90">
            <v>0</v>
          </cell>
          <cell r="H90">
            <v>370.99125000000004</v>
          </cell>
          <cell r="I90">
            <v>4114.2664999999997</v>
          </cell>
          <cell r="J90">
            <v>4485.2577499999998</v>
          </cell>
          <cell r="K90">
            <v>852.19897249999997</v>
          </cell>
          <cell r="L90">
            <v>441.47958750000004</v>
          </cell>
          <cell r="M90">
            <v>5337.4567224999992</v>
          </cell>
        </row>
        <row r="91">
          <cell r="A91" t="str">
            <v>18.01</v>
          </cell>
          <cell r="B91" t="str">
            <v>Abrigo de entrada</v>
          </cell>
          <cell r="E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  <cell r="E92">
            <v>0</v>
          </cell>
        </row>
        <row r="93">
          <cell r="E93">
            <v>0</v>
          </cell>
        </row>
        <row r="94">
          <cell r="A94" t="str">
            <v>18.02</v>
          </cell>
          <cell r="B94" t="str">
            <v>Rede de água fria</v>
          </cell>
          <cell r="E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B95" t="str">
            <v>Serviço de responsabilidade do proprietário do imóvel</v>
          </cell>
          <cell r="E95">
            <v>0</v>
          </cell>
        </row>
        <row r="96">
          <cell r="E96">
            <v>0</v>
          </cell>
        </row>
        <row r="97">
          <cell r="A97" t="str">
            <v>18.03</v>
          </cell>
          <cell r="B97" t="str">
            <v>Rede de esgoto</v>
          </cell>
          <cell r="E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B98" t="str">
            <v>Serviço de responsabilidade do proprietário do imóvel</v>
          </cell>
          <cell r="E98">
            <v>0</v>
          </cell>
        </row>
        <row r="99">
          <cell r="E99">
            <v>0</v>
          </cell>
        </row>
        <row r="100">
          <cell r="A100" t="str">
            <v>18.04</v>
          </cell>
          <cell r="B100" t="str">
            <v>Rede de prevenção e combate a incêndio</v>
          </cell>
          <cell r="E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Serviço de responsabilidade do proprietário do imóvel</v>
          </cell>
          <cell r="E101">
            <v>0</v>
          </cell>
        </row>
        <row r="102">
          <cell r="E102">
            <v>0</v>
          </cell>
        </row>
        <row r="103">
          <cell r="A103" t="str">
            <v>18.05</v>
          </cell>
          <cell r="B103" t="str">
            <v>Hidrantes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Serviço de responsabilidade do proprietário do imóvel</v>
          </cell>
          <cell r="E104">
            <v>0</v>
          </cell>
        </row>
        <row r="105">
          <cell r="E105">
            <v>0</v>
          </cell>
        </row>
        <row r="106">
          <cell r="A106" t="str">
            <v>18.06</v>
          </cell>
          <cell r="B106" t="str">
            <v>Registro de passeio</v>
          </cell>
          <cell r="E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 t="str">
            <v>Serviço de responsabilidade do proprietário do imóvel</v>
          </cell>
          <cell r="E107">
            <v>0</v>
          </cell>
        </row>
        <row r="108">
          <cell r="E108">
            <v>0</v>
          </cell>
        </row>
        <row r="109">
          <cell r="A109" t="str">
            <v>18.07</v>
          </cell>
          <cell r="B109" t="str">
            <v>Sistema de pressurização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 t="str">
            <v>Serviço de responsabilidade do proprietário do imóvel</v>
          </cell>
          <cell r="E110">
            <v>0</v>
          </cell>
        </row>
        <row r="111">
          <cell r="E111">
            <v>0</v>
          </cell>
        </row>
        <row r="112">
          <cell r="A112" t="str">
            <v>18.08</v>
          </cell>
          <cell r="B112" t="str">
            <v>Aparelhos e metais</v>
          </cell>
          <cell r="E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B113" t="str">
            <v>Serviço de responsabilidade do proprietário do imóvel</v>
          </cell>
          <cell r="E113">
            <v>0</v>
          </cell>
        </row>
        <row r="114">
          <cell r="E114">
            <v>0</v>
          </cell>
        </row>
        <row r="115">
          <cell r="A115" t="str">
            <v>18.09</v>
          </cell>
          <cell r="B115" t="str">
            <v>Acessórios</v>
          </cell>
          <cell r="E115">
            <v>67.252499999999998</v>
          </cell>
          <cell r="F115">
            <v>459.03050000000002</v>
          </cell>
          <cell r="G115">
            <v>526.28300000000002</v>
          </cell>
          <cell r="H115">
            <v>370.99125000000004</v>
          </cell>
          <cell r="I115">
            <v>4114.2664999999997</v>
          </cell>
          <cell r="J115">
            <v>4485.2577499999998</v>
          </cell>
          <cell r="K115">
            <v>852.19897249999997</v>
          </cell>
          <cell r="L115">
            <v>441.47958750000004</v>
          </cell>
          <cell r="M115">
            <v>5337.4567224999992</v>
          </cell>
        </row>
        <row r="116">
          <cell r="A116" t="str">
            <v>18.09.01</v>
          </cell>
          <cell r="B116" t="str">
            <v>Saboneteira micro spray mod. 30152702 cor branca da Lalekla</v>
          </cell>
          <cell r="C116" t="str">
            <v>un</v>
          </cell>
          <cell r="D116">
            <v>13</v>
          </cell>
          <cell r="E116">
            <v>4.0425000000000004</v>
          </cell>
          <cell r="F116">
            <v>91.300000000000011</v>
          </cell>
          <cell r="G116">
            <v>95.342500000000015</v>
          </cell>
          <cell r="H116">
            <v>52.552500000000009</v>
          </cell>
          <cell r="I116">
            <v>1186.9000000000001</v>
          </cell>
          <cell r="J116">
            <v>1239.4525000000001</v>
          </cell>
          <cell r="K116">
            <v>235.49597500000002</v>
          </cell>
          <cell r="L116">
            <v>62.537475000000008</v>
          </cell>
          <cell r="M116">
            <v>1474.9484750000001</v>
          </cell>
        </row>
        <row r="117">
          <cell r="A117" t="str">
            <v>18.09.02</v>
          </cell>
          <cell r="B117" t="str">
            <v>Dispenser para toalhas de papel interfolhada  Lalekla, mod. 30180225, cor branca</v>
          </cell>
          <cell r="C117" t="str">
            <v>un</v>
          </cell>
          <cell r="D117">
            <v>13</v>
          </cell>
          <cell r="E117">
            <v>4.0425000000000004</v>
          </cell>
          <cell r="F117">
            <v>53.785499999999999</v>
          </cell>
          <cell r="G117">
            <v>57.828000000000003</v>
          </cell>
          <cell r="H117">
            <v>52.552500000000009</v>
          </cell>
          <cell r="I117">
            <v>699.2115</v>
          </cell>
          <cell r="J117">
            <v>751.76400000000001</v>
          </cell>
          <cell r="K117">
            <v>142.83516</v>
          </cell>
          <cell r="L117">
            <v>62.537475000000008</v>
          </cell>
          <cell r="M117">
            <v>894.59915999999998</v>
          </cell>
        </row>
        <row r="118">
          <cell r="A118" t="str">
            <v>18.09.03</v>
          </cell>
          <cell r="B118" t="str">
            <v>Dispenser para papel higiênico interfolhado  Lalekla, mod. 30180235, cor branca</v>
          </cell>
          <cell r="C118" t="str">
            <v>un</v>
          </cell>
          <cell r="D118">
            <v>19</v>
          </cell>
          <cell r="E118">
            <v>4.0425000000000004</v>
          </cell>
          <cell r="F118">
            <v>73.944999999999993</v>
          </cell>
          <cell r="G118">
            <v>77.987499999999997</v>
          </cell>
          <cell r="H118">
            <v>76.807500000000005</v>
          </cell>
          <cell r="I118">
            <v>1404.9549999999999</v>
          </cell>
          <cell r="J118">
            <v>1481.7624999999998</v>
          </cell>
          <cell r="K118">
            <v>281.53487499999994</v>
          </cell>
          <cell r="L118">
            <v>91.400925000000001</v>
          </cell>
          <cell r="M118">
            <v>1763.2973749999996</v>
          </cell>
        </row>
        <row r="119">
          <cell r="A119" t="str">
            <v>18.09.04</v>
          </cell>
          <cell r="B119" t="str">
            <v>Espelhos tipo cristal, com molduras retas, em alumínio natural, com ganchos para fixação na parede, dimensões: 40x80 (cm)</v>
          </cell>
          <cell r="C119" t="str">
            <v>m²</v>
          </cell>
          <cell r="D119">
            <v>4.16</v>
          </cell>
          <cell r="E119">
            <v>27.5625</v>
          </cell>
          <cell r="F119">
            <v>120</v>
          </cell>
          <cell r="G119">
            <v>147.5625</v>
          </cell>
          <cell r="H119">
            <v>114.66000000000001</v>
          </cell>
          <cell r="I119">
            <v>499.20000000000005</v>
          </cell>
          <cell r="J119">
            <v>613.86</v>
          </cell>
          <cell r="K119">
            <v>116.63340000000001</v>
          </cell>
          <cell r="L119">
            <v>136.44540000000001</v>
          </cell>
          <cell r="M119">
            <v>730.49339999999995</v>
          </cell>
        </row>
        <row r="120">
          <cell r="A120" t="str">
            <v>18.09.05</v>
          </cell>
          <cell r="B120" t="str">
            <v>Espelhos tipo cristal, com molduras retas, em alumínio natural, com ganchos para fixação na parede, dimensões: 90x50 (cm)</v>
          </cell>
          <cell r="C120" t="str">
            <v>m²</v>
          </cell>
          <cell r="D120">
            <v>2.7</v>
          </cell>
          <cell r="E120">
            <v>27.5625</v>
          </cell>
          <cell r="F120">
            <v>120</v>
          </cell>
          <cell r="G120">
            <v>147.5625</v>
          </cell>
          <cell r="H120">
            <v>74.418750000000003</v>
          </cell>
          <cell r="I120">
            <v>324</v>
          </cell>
          <cell r="J120">
            <v>398.41874999999999</v>
          </cell>
          <cell r="K120">
            <v>75.699562499999999</v>
          </cell>
          <cell r="L120">
            <v>88.5583125</v>
          </cell>
          <cell r="M120">
            <v>474.11831249999994</v>
          </cell>
        </row>
        <row r="122">
          <cell r="A122" t="str">
            <v>19</v>
          </cell>
          <cell r="B122" t="str">
            <v>INSTALAÇÕES ELÉTRICAS, ALARME, CFTV, ALARME DE INCÊNDIO, ILUMINAÇÃO DE EMERGÊNCIA, CONTROLE DE ACESSO E  CABEAMENTO ESTRUTURADO</v>
          </cell>
          <cell r="H122">
            <v>9079.999749999999</v>
          </cell>
          <cell r="I122">
            <v>183190.38113349999</v>
          </cell>
          <cell r="J122">
            <v>192270.38088350001</v>
          </cell>
          <cell r="K122">
            <v>36531.372367864999</v>
          </cell>
          <cell r="L122">
            <v>10805.199702499998</v>
          </cell>
          <cell r="M122">
            <v>228801.75325136501</v>
          </cell>
        </row>
        <row r="123">
          <cell r="A123" t="str">
            <v>19.01</v>
          </cell>
          <cell r="B123" t="str">
            <v>Instalações Energia Normal e Estabilizada (Distribuição, Quadros e Malha de piso)</v>
          </cell>
          <cell r="E123">
            <v>183.0598</v>
          </cell>
          <cell r="F123">
            <v>2150.9178260000003</v>
          </cell>
          <cell r="G123">
            <v>2333.9776260000003</v>
          </cell>
          <cell r="H123">
            <v>1080.3225999999997</v>
          </cell>
          <cell r="I123">
            <v>12599.907825999999</v>
          </cell>
          <cell r="J123">
            <v>13680.230426000002</v>
          </cell>
          <cell r="K123">
            <v>2599.2437809400003</v>
          </cell>
          <cell r="L123">
            <v>1285.5838939999999</v>
          </cell>
          <cell r="M123">
            <v>16279.474206939998</v>
          </cell>
        </row>
        <row r="124">
          <cell r="A124" t="str">
            <v>19.1.1</v>
          </cell>
          <cell r="B124" t="str">
            <v>Fornecim. de acessórios e montagem do quadro de distribuição 60x100x20cm</v>
          </cell>
          <cell r="C124" t="str">
            <v>un</v>
          </cell>
          <cell r="D124">
            <v>3</v>
          </cell>
          <cell r="E124">
            <v>33.599999999999994</v>
          </cell>
          <cell r="F124">
            <v>160</v>
          </cell>
          <cell r="G124">
            <v>193.6</v>
          </cell>
          <cell r="H124">
            <v>100.79999999999998</v>
          </cell>
          <cell r="I124">
            <v>480</v>
          </cell>
          <cell r="J124">
            <v>580.79999999999995</v>
          </cell>
          <cell r="K124">
            <v>110.35199999999999</v>
          </cell>
          <cell r="L124">
            <v>119.95199999999997</v>
          </cell>
          <cell r="M124">
            <v>691.15199999999993</v>
          </cell>
        </row>
        <row r="125">
          <cell r="A125" t="str">
            <v>19.1.2</v>
          </cell>
          <cell r="B125" t="str">
            <v>Tampa acrílica para proteção do quadro 600 x 1000 mm</v>
          </cell>
          <cell r="C125" t="str">
            <v>un</v>
          </cell>
          <cell r="D125">
            <v>3</v>
          </cell>
          <cell r="E125">
            <v>5.6</v>
          </cell>
          <cell r="F125">
            <v>180</v>
          </cell>
          <cell r="G125">
            <v>185.6</v>
          </cell>
          <cell r="H125">
            <v>16.799999999999997</v>
          </cell>
          <cell r="I125">
            <v>540</v>
          </cell>
          <cell r="J125">
            <v>556.79999999999995</v>
          </cell>
          <cell r="K125">
            <v>105.79199999999999</v>
          </cell>
          <cell r="L125">
            <v>19.991999999999997</v>
          </cell>
          <cell r="M125">
            <v>662.59199999999987</v>
          </cell>
        </row>
        <row r="126">
          <cell r="A126" t="str">
            <v>19.1.3</v>
          </cell>
          <cell r="B126" t="str">
            <v>Tomada monofásica (2P+T, Padrão Brasileiro) na cor vermelha/azul</v>
          </cell>
          <cell r="C126" t="str">
            <v>un</v>
          </cell>
          <cell r="D126">
            <v>27</v>
          </cell>
          <cell r="E126">
            <v>1.2956999999999999</v>
          </cell>
          <cell r="F126">
            <v>6.17</v>
          </cell>
          <cell r="G126">
            <v>7.4657</v>
          </cell>
          <cell r="H126">
            <v>34.983899999999998</v>
          </cell>
          <cell r="I126">
            <v>166.59</v>
          </cell>
          <cell r="J126">
            <v>201.57390000000001</v>
          </cell>
          <cell r="K126">
            <v>38.299041000000003</v>
          </cell>
          <cell r="L126">
            <v>41.630840999999997</v>
          </cell>
          <cell r="M126">
            <v>239.872941</v>
          </cell>
        </row>
        <row r="127">
          <cell r="A127" t="str">
            <v>19.1.4</v>
          </cell>
          <cell r="B127" t="str">
            <v>Tomada monofásica 2P+T tipo painel 15A 250V , ref. 149-101-VM na cor vermelha, de fab. MOPA</v>
          </cell>
          <cell r="C127" t="str">
            <v>un</v>
          </cell>
          <cell r="D127">
            <v>137</v>
          </cell>
          <cell r="E127">
            <v>1.3082999999999998</v>
          </cell>
          <cell r="F127">
            <v>5.34</v>
          </cell>
          <cell r="G127">
            <v>6.6482999999999999</v>
          </cell>
          <cell r="H127">
            <v>179.23709999999997</v>
          </cell>
          <cell r="I127">
            <v>731.57999999999993</v>
          </cell>
          <cell r="J127">
            <v>910.81709999999987</v>
          </cell>
          <cell r="K127">
            <v>173.05524899999998</v>
          </cell>
          <cell r="L127">
            <v>213.29214899999997</v>
          </cell>
          <cell r="M127">
            <v>1083.8723489999998</v>
          </cell>
        </row>
        <row r="128">
          <cell r="A128" t="str">
            <v>19.1.5</v>
          </cell>
          <cell r="B128" t="str">
            <v>Disjuntor termo. monopolar 16 A, Linha N, Siemens ou equivalente</v>
          </cell>
          <cell r="C128" t="str">
            <v>un</v>
          </cell>
          <cell r="D128">
            <v>33</v>
          </cell>
          <cell r="E128">
            <v>1.0499999999999998</v>
          </cell>
          <cell r="F128">
            <v>7.5</v>
          </cell>
          <cell r="G128">
            <v>8.5500000000000007</v>
          </cell>
          <cell r="H128">
            <v>34.649999999999991</v>
          </cell>
          <cell r="I128">
            <v>247.5</v>
          </cell>
          <cell r="J128">
            <v>282.14999999999998</v>
          </cell>
          <cell r="K128">
            <v>53.608499999999999</v>
          </cell>
          <cell r="L128">
            <v>41.233499999999985</v>
          </cell>
          <cell r="M128">
            <v>335.75849999999997</v>
          </cell>
        </row>
        <row r="129">
          <cell r="A129" t="str">
            <v>19.1.6</v>
          </cell>
          <cell r="B129" t="str">
            <v>Disjuntor termo. tripolar 32 A, Linha N, curva C, Siemens ou equivalente</v>
          </cell>
          <cell r="C129" t="str">
            <v>un</v>
          </cell>
          <cell r="D129">
            <v>4</v>
          </cell>
          <cell r="E129">
            <v>11.146799999999999</v>
          </cell>
          <cell r="F129">
            <v>53.08</v>
          </cell>
          <cell r="G129">
            <v>64.226799999999997</v>
          </cell>
          <cell r="H129">
            <v>44.587199999999996</v>
          </cell>
          <cell r="I129">
            <v>212.32</v>
          </cell>
          <cell r="J129">
            <v>256.90719999999999</v>
          </cell>
          <cell r="K129">
            <v>48.812367999999999</v>
          </cell>
          <cell r="L129">
            <v>53.058767999999993</v>
          </cell>
          <cell r="M129">
            <v>305.71956799999998</v>
          </cell>
        </row>
        <row r="130">
          <cell r="A130" t="str">
            <v>19.1.7</v>
          </cell>
          <cell r="B130" t="str">
            <v>Disjuntor termo. tripolar 50 A, Linha N, curva C, Siemens ou equivalente</v>
          </cell>
          <cell r="C130" t="str">
            <v>un</v>
          </cell>
          <cell r="D130">
            <v>3</v>
          </cell>
          <cell r="E130">
            <v>11.146799999999999</v>
          </cell>
          <cell r="F130">
            <v>53.08</v>
          </cell>
          <cell r="G130">
            <v>64.226799999999997</v>
          </cell>
          <cell r="H130">
            <v>33.440399999999997</v>
          </cell>
          <cell r="I130">
            <v>159.24</v>
          </cell>
          <cell r="J130">
            <v>192.68040000000002</v>
          </cell>
          <cell r="K130">
            <v>36.609276000000001</v>
          </cell>
          <cell r="L130">
            <v>39.794075999999997</v>
          </cell>
          <cell r="M130">
            <v>229.28967600000001</v>
          </cell>
        </row>
        <row r="131">
          <cell r="A131" t="str">
            <v>19.1.8</v>
          </cell>
          <cell r="B131" t="str">
            <v>Protetor de surtos 440/20 KA, clamper</v>
          </cell>
          <cell r="C131" t="str">
            <v>un</v>
          </cell>
          <cell r="D131">
            <v>9</v>
          </cell>
          <cell r="E131">
            <v>7</v>
          </cell>
          <cell r="F131">
            <v>100</v>
          </cell>
          <cell r="G131">
            <v>107</v>
          </cell>
          <cell r="H131">
            <v>63</v>
          </cell>
          <cell r="I131">
            <v>900</v>
          </cell>
          <cell r="J131">
            <v>963</v>
          </cell>
          <cell r="K131">
            <v>182.97</v>
          </cell>
          <cell r="L131">
            <v>74.97</v>
          </cell>
          <cell r="M131">
            <v>1145.97</v>
          </cell>
        </row>
        <row r="132">
          <cell r="A132" t="str">
            <v>19.1.9</v>
          </cell>
          <cell r="B132" t="str">
            <v>Barramento 1/2" x 1/16" de cobre eletrolítico</v>
          </cell>
          <cell r="C132" t="str">
            <v>m</v>
          </cell>
          <cell r="D132">
            <v>8</v>
          </cell>
          <cell r="E132">
            <v>2.2574999999999998</v>
          </cell>
          <cell r="F132">
            <v>10.75</v>
          </cell>
          <cell r="G132">
            <v>13.0075</v>
          </cell>
          <cell r="H132">
            <v>18.059999999999999</v>
          </cell>
          <cell r="I132">
            <v>86</v>
          </cell>
          <cell r="J132">
            <v>104.06</v>
          </cell>
          <cell r="K132">
            <v>19.7714</v>
          </cell>
          <cell r="L132">
            <v>21.491399999999999</v>
          </cell>
          <cell r="M132">
            <v>123.8314</v>
          </cell>
        </row>
        <row r="133">
          <cell r="A133" t="str">
            <v>19.1.10</v>
          </cell>
          <cell r="B133" t="str">
            <v>Chave reversora U-3 63 A Semitrans ou equivalente (3 posições)</v>
          </cell>
          <cell r="C133" t="str">
            <v>un</v>
          </cell>
          <cell r="D133">
            <v>1</v>
          </cell>
          <cell r="E133">
            <v>14</v>
          </cell>
          <cell r="F133">
            <v>172.83</v>
          </cell>
          <cell r="G133">
            <v>186.83</v>
          </cell>
          <cell r="H133">
            <v>14</v>
          </cell>
          <cell r="I133">
            <v>172.83</v>
          </cell>
          <cell r="J133">
            <v>186.83</v>
          </cell>
          <cell r="K133">
            <v>35.497700000000002</v>
          </cell>
          <cell r="L133">
            <v>16.66</v>
          </cell>
          <cell r="M133">
            <v>222.32769999999999</v>
          </cell>
        </row>
        <row r="134">
          <cell r="A134" t="str">
            <v>19.1.11</v>
          </cell>
          <cell r="B134" t="str">
            <v>Cabo flexível Pirelli ou Siemens, com isolamento 750 V # 2,5 mm²</v>
          </cell>
          <cell r="C134" t="str">
            <v>m</v>
          </cell>
          <cell r="D134">
            <v>3000</v>
          </cell>
          <cell r="E134">
            <v>0.105</v>
          </cell>
          <cell r="F134">
            <v>0.95</v>
          </cell>
          <cell r="G134">
            <v>1.0549999999999999</v>
          </cell>
          <cell r="H134">
            <v>315</v>
          </cell>
          <cell r="I134">
            <v>2850</v>
          </cell>
          <cell r="J134">
            <v>3165</v>
          </cell>
          <cell r="K134">
            <v>601.35</v>
          </cell>
          <cell r="L134">
            <v>374.84999999999997</v>
          </cell>
          <cell r="M134">
            <v>3766.35</v>
          </cell>
        </row>
        <row r="135">
          <cell r="A135" t="str">
            <v>19.1.12</v>
          </cell>
          <cell r="B135" t="str">
            <v>Cabo Pirastic antiflan com isolamento 750V de 4mm², Pirelli ou equivalente</v>
          </cell>
          <cell r="C135" t="str">
            <v>m</v>
          </cell>
          <cell r="D135">
            <v>120</v>
          </cell>
          <cell r="E135">
            <v>0.32969999999999994</v>
          </cell>
          <cell r="F135">
            <v>1.57</v>
          </cell>
          <cell r="G135">
            <v>1.8996999999999999</v>
          </cell>
          <cell r="H135">
            <v>39.563999999999993</v>
          </cell>
          <cell r="I135">
            <v>188.4</v>
          </cell>
          <cell r="J135">
            <v>227.964</v>
          </cell>
          <cell r="K135">
            <v>43.313160000000003</v>
          </cell>
          <cell r="L135">
            <v>47.08115999999999</v>
          </cell>
          <cell r="M135">
            <v>271.27715999999998</v>
          </cell>
        </row>
        <row r="136">
          <cell r="A136" t="str">
            <v>19.1.13</v>
          </cell>
          <cell r="B136" t="str">
            <v>Cabo PP 3#2,5mm</v>
          </cell>
          <cell r="C136" t="str">
            <v>m</v>
          </cell>
          <cell r="D136">
            <v>50</v>
          </cell>
          <cell r="E136">
            <v>0.7</v>
          </cell>
          <cell r="F136">
            <v>2.2000000000000002</v>
          </cell>
          <cell r="G136">
            <v>2.9000000000000004</v>
          </cell>
          <cell r="H136">
            <v>35</v>
          </cell>
          <cell r="I136">
            <v>110.00000000000001</v>
          </cell>
          <cell r="J136">
            <v>145</v>
          </cell>
          <cell r="K136">
            <v>27.55</v>
          </cell>
          <cell r="L136">
            <v>41.65</v>
          </cell>
          <cell r="M136">
            <v>172.54999999999998</v>
          </cell>
        </row>
        <row r="137">
          <cell r="A137" t="str">
            <v>19.1.14</v>
          </cell>
          <cell r="B137" t="str">
            <v>Fornecimento e instalação de alarme audio-visual sem fio para sanitário com acionador e receptor e botoeira de fabricação HB Alarmes</v>
          </cell>
          <cell r="C137" t="str">
            <v>un</v>
          </cell>
          <cell r="D137">
            <v>6</v>
          </cell>
          <cell r="E137">
            <v>7</v>
          </cell>
          <cell r="F137">
            <v>850</v>
          </cell>
          <cell r="G137">
            <v>857</v>
          </cell>
          <cell r="H137">
            <v>42</v>
          </cell>
          <cell r="I137">
            <v>5100</v>
          </cell>
          <cell r="J137">
            <v>5142</v>
          </cell>
          <cell r="K137">
            <v>976.98</v>
          </cell>
          <cell r="L137">
            <v>49.98</v>
          </cell>
          <cell r="M137">
            <v>6118.98</v>
          </cell>
        </row>
        <row r="138">
          <cell r="A138" t="str">
            <v>19.1.15</v>
          </cell>
          <cell r="B138" t="str">
            <v>Etiquetas de identificação em impressora térmica</v>
          </cell>
          <cell r="C138" t="str">
            <v>vb</v>
          </cell>
          <cell r="D138">
            <v>1</v>
          </cell>
          <cell r="E138">
            <v>31.499999999999996</v>
          </cell>
          <cell r="F138">
            <v>150</v>
          </cell>
          <cell r="G138">
            <v>181.5</v>
          </cell>
          <cell r="H138">
            <v>31.499999999999996</v>
          </cell>
          <cell r="I138">
            <v>150</v>
          </cell>
          <cell r="J138">
            <v>181.5</v>
          </cell>
          <cell r="K138">
            <v>34.484999999999999</v>
          </cell>
          <cell r="L138">
            <v>37.484999999999992</v>
          </cell>
          <cell r="M138">
            <v>215.98499999999999</v>
          </cell>
        </row>
        <row r="139">
          <cell r="A139" t="str">
            <v>19.1.16</v>
          </cell>
          <cell r="B139" t="str">
            <v>Etiquetas de identificação em acrílico para os quadros</v>
          </cell>
          <cell r="C139" t="str">
            <v>un</v>
          </cell>
          <cell r="D139">
            <v>10</v>
          </cell>
          <cell r="E139">
            <v>2.5199999999999996</v>
          </cell>
          <cell r="F139">
            <v>12</v>
          </cell>
          <cell r="G139">
            <v>14.52</v>
          </cell>
          <cell r="H139">
            <v>25.199999999999996</v>
          </cell>
          <cell r="I139">
            <v>120</v>
          </cell>
          <cell r="J139">
            <v>145.19999999999999</v>
          </cell>
          <cell r="K139">
            <v>27.587999999999997</v>
          </cell>
          <cell r="L139">
            <v>29.987999999999992</v>
          </cell>
          <cell r="M139">
            <v>172.78799999999998</v>
          </cell>
        </row>
        <row r="140">
          <cell r="A140" t="str">
            <v>19.1.17</v>
          </cell>
          <cell r="B140" t="str">
            <v>Fita isolante de 20 m</v>
          </cell>
          <cell r="C140" t="str">
            <v>vb</v>
          </cell>
          <cell r="D140">
            <v>1</v>
          </cell>
          <cell r="E140">
            <v>52.5</v>
          </cell>
          <cell r="F140">
            <v>250</v>
          </cell>
          <cell r="G140">
            <v>302.5</v>
          </cell>
          <cell r="H140">
            <v>52.5</v>
          </cell>
          <cell r="I140">
            <v>250</v>
          </cell>
          <cell r="J140">
            <v>302.5</v>
          </cell>
          <cell r="K140">
            <v>57.475000000000001</v>
          </cell>
          <cell r="L140">
            <v>62.474999999999994</v>
          </cell>
          <cell r="M140">
            <v>359.97499999999997</v>
          </cell>
        </row>
        <row r="141">
          <cell r="A141" t="str">
            <v>19.1.18</v>
          </cell>
          <cell r="B141" t="str">
            <v xml:space="preserve">Conexões e acessórios </v>
          </cell>
          <cell r="C141" t="str">
            <v>vb</v>
          </cell>
          <cell r="D141">
            <v>1</v>
          </cell>
          <cell r="E141">
            <v>0</v>
          </cell>
          <cell r="F141">
            <v>135.44782600000002</v>
          </cell>
          <cell r="G141">
            <v>135.44782600000002</v>
          </cell>
          <cell r="H141">
            <v>0</v>
          </cell>
          <cell r="I141">
            <v>135.44782600000002</v>
          </cell>
          <cell r="J141">
            <v>135.44782600000002</v>
          </cell>
          <cell r="K141">
            <v>25.735086940000006</v>
          </cell>
          <cell r="L141">
            <v>0</v>
          </cell>
          <cell r="M141">
            <v>161.18291294000002</v>
          </cell>
        </row>
        <row r="143">
          <cell r="A143" t="str">
            <v>19.02</v>
          </cell>
          <cell r="B143" t="str">
            <v>Iluminação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B144" t="str">
            <v>Serviço de responsabilidade do proprietário do imóvel</v>
          </cell>
          <cell r="E144">
            <v>0</v>
          </cell>
        </row>
        <row r="146">
          <cell r="A146" t="str">
            <v>19.03</v>
          </cell>
          <cell r="B146" t="str">
            <v>Instalações Energia Estabilizada</v>
          </cell>
          <cell r="E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 t="str">
            <v>19.3.1</v>
          </cell>
          <cell r="B147" t="str">
            <v>Orçado juntamente com item 19.04 - Instalações de Energia Normal</v>
          </cell>
          <cell r="E147">
            <v>0</v>
          </cell>
        </row>
        <row r="149">
          <cell r="A149" t="str">
            <v>19.04</v>
          </cell>
          <cell r="B149" t="str">
            <v>Quadros Gerais QGBT-GERAL/QD-ESSEN-GERAL, Banco de Capacitores e Grupo Gerador</v>
          </cell>
          <cell r="E149">
            <v>1345.34</v>
          </cell>
          <cell r="F149">
            <v>80955.628400000001</v>
          </cell>
          <cell r="G149">
            <v>82300.968399999998</v>
          </cell>
          <cell r="H149">
            <v>2121.44</v>
          </cell>
          <cell r="I149">
            <v>83660.728399999993</v>
          </cell>
          <cell r="J149">
            <v>85782.168399999995</v>
          </cell>
          <cell r="K149">
            <v>16298.611996000001</v>
          </cell>
          <cell r="L149">
            <v>2524.5136000000002</v>
          </cell>
          <cell r="M149">
            <v>102080.780396</v>
          </cell>
        </row>
        <row r="150">
          <cell r="A150" t="str">
            <v>19.4.1</v>
          </cell>
          <cell r="B150" t="str">
            <v>Quadro Correção Fator Potência / Banco de capacitores automático– QCFP 90 KVAr com acionamento por timer e contactora</v>
          </cell>
          <cell r="C150" t="str">
            <v>un</v>
          </cell>
          <cell r="D150">
            <v>1</v>
          </cell>
          <cell r="E150">
            <v>200</v>
          </cell>
          <cell r="F150">
            <v>2300</v>
          </cell>
          <cell r="G150">
            <v>2500</v>
          </cell>
          <cell r="H150">
            <v>200</v>
          </cell>
          <cell r="I150">
            <v>2300</v>
          </cell>
          <cell r="J150">
            <v>2500</v>
          </cell>
          <cell r="K150">
            <v>475</v>
          </cell>
          <cell r="L150">
            <v>238</v>
          </cell>
          <cell r="M150">
            <v>2975</v>
          </cell>
        </row>
        <row r="151">
          <cell r="A151" t="str">
            <v>19.4.2</v>
          </cell>
          <cell r="B151" t="str">
            <v>Grupo gerador diesel 212kVA, 60hZ, 380/220V, completo marca Cumins ou equivalente</v>
          </cell>
          <cell r="C151" t="str">
            <v>un</v>
          </cell>
          <cell r="D151">
            <v>1</v>
          </cell>
          <cell r="E151">
            <v>800</v>
          </cell>
          <cell r="F151">
            <v>66500</v>
          </cell>
          <cell r="G151">
            <v>67300</v>
          </cell>
          <cell r="H151">
            <v>800</v>
          </cell>
          <cell r="I151">
            <v>66500</v>
          </cell>
          <cell r="J151">
            <v>67300</v>
          </cell>
          <cell r="K151">
            <v>12787</v>
          </cell>
          <cell r="L151">
            <v>952</v>
          </cell>
          <cell r="M151">
            <v>80087</v>
          </cell>
        </row>
        <row r="152">
          <cell r="A152" t="str">
            <v>19.4.3</v>
          </cell>
          <cell r="B152" t="str">
            <v>Acessórios para grupo gerador: bateria, silencioso, tanque de combustivel, sistema de pré-aquecimento, porta acustica para abrigo etc.</v>
          </cell>
          <cell r="C152" t="str">
            <v>un</v>
          </cell>
          <cell r="D152">
            <v>1</v>
          </cell>
          <cell r="E152">
            <v>100.75</v>
          </cell>
          <cell r="F152">
            <v>3100</v>
          </cell>
          <cell r="G152">
            <v>3200.75</v>
          </cell>
          <cell r="H152">
            <v>100.75</v>
          </cell>
          <cell r="I152">
            <v>3100</v>
          </cell>
          <cell r="J152">
            <v>3200.75</v>
          </cell>
          <cell r="K152">
            <v>608.14250000000004</v>
          </cell>
          <cell r="L152">
            <v>119.8925</v>
          </cell>
          <cell r="M152">
            <v>3808.8924999999999</v>
          </cell>
        </row>
        <row r="153">
          <cell r="A153" t="str">
            <v>19.4.4</v>
          </cell>
          <cell r="B153" t="str">
            <v>Quadro de transferencia microprocessado, com comando de controle digital, marca Cumins ou equivalente</v>
          </cell>
          <cell r="C153" t="str">
            <v>un</v>
          </cell>
          <cell r="D153">
            <v>1</v>
          </cell>
          <cell r="E153">
            <v>200</v>
          </cell>
          <cell r="F153">
            <v>8000</v>
          </cell>
          <cell r="G153">
            <v>8200</v>
          </cell>
          <cell r="H153">
            <v>200</v>
          </cell>
          <cell r="I153">
            <v>8000</v>
          </cell>
          <cell r="J153">
            <v>8200</v>
          </cell>
          <cell r="K153">
            <v>1558</v>
          </cell>
          <cell r="L153">
            <v>238</v>
          </cell>
          <cell r="M153">
            <v>9758</v>
          </cell>
        </row>
        <row r="154">
          <cell r="A154" t="str">
            <v>19.4.5</v>
          </cell>
          <cell r="B154" t="str">
            <v>Revestimento acustico para abrigo do grupo gerador com suporte em metalon, lã de vidro e chapa de aço</v>
          </cell>
          <cell r="C154" t="str">
            <v>m²</v>
          </cell>
          <cell r="D154">
            <v>58</v>
          </cell>
          <cell r="E154">
            <v>13</v>
          </cell>
          <cell r="F154">
            <v>44.3</v>
          </cell>
          <cell r="G154">
            <v>57.3</v>
          </cell>
          <cell r="H154">
            <v>754</v>
          </cell>
          <cell r="I154">
            <v>2569.3999999999996</v>
          </cell>
          <cell r="J154">
            <v>3323.3999999999996</v>
          </cell>
          <cell r="K154">
            <v>631.44599999999991</v>
          </cell>
          <cell r="L154">
            <v>897.26</v>
          </cell>
          <cell r="M154">
            <v>3954.8459999999995</v>
          </cell>
        </row>
        <row r="155">
          <cell r="A155" t="str">
            <v>19.4.6</v>
          </cell>
          <cell r="B155" t="str">
            <v>Etiquetas de identificação em acrílico para os quadros</v>
          </cell>
          <cell r="C155" t="str">
            <v>un</v>
          </cell>
          <cell r="D155">
            <v>16</v>
          </cell>
          <cell r="E155">
            <v>2.34</v>
          </cell>
          <cell r="F155">
            <v>12</v>
          </cell>
          <cell r="G155">
            <v>14.34</v>
          </cell>
          <cell r="H155">
            <v>37.44</v>
          </cell>
          <cell r="I155">
            <v>192</v>
          </cell>
          <cell r="J155">
            <v>229.44</v>
          </cell>
          <cell r="K155">
            <v>43.593600000000002</v>
          </cell>
          <cell r="L155">
            <v>44.553599999999996</v>
          </cell>
          <cell r="M155">
            <v>273.03359999999998</v>
          </cell>
        </row>
        <row r="156">
          <cell r="A156" t="str">
            <v>19.4.7</v>
          </cell>
          <cell r="B156" t="str">
            <v>Etiquetas de identificação em impressora térmica</v>
          </cell>
          <cell r="C156" t="str">
            <v>vb</v>
          </cell>
          <cell r="D156">
            <v>1</v>
          </cell>
          <cell r="E156">
            <v>29.25</v>
          </cell>
          <cell r="F156">
            <v>150</v>
          </cell>
          <cell r="G156">
            <v>179.25</v>
          </cell>
          <cell r="H156">
            <v>29.25</v>
          </cell>
          <cell r="I156">
            <v>150</v>
          </cell>
          <cell r="J156">
            <v>179.25</v>
          </cell>
          <cell r="K156">
            <v>34.057499999999997</v>
          </cell>
          <cell r="L156">
            <v>34.807499999999997</v>
          </cell>
          <cell r="M156">
            <v>213.3075</v>
          </cell>
        </row>
        <row r="157">
          <cell r="A157" t="str">
            <v>19.4.8</v>
          </cell>
          <cell r="B157" t="str">
            <v xml:space="preserve">Conexões e acessórios </v>
          </cell>
          <cell r="C157" t="str">
            <v>vb</v>
          </cell>
          <cell r="D157">
            <v>1</v>
          </cell>
          <cell r="E157">
            <v>0</v>
          </cell>
          <cell r="F157">
            <v>849.32839999999999</v>
          </cell>
          <cell r="G157">
            <v>849.32839999999999</v>
          </cell>
          <cell r="H157">
            <v>0</v>
          </cell>
          <cell r="I157">
            <v>849.32839999999999</v>
          </cell>
          <cell r="J157">
            <v>849.32839999999999</v>
          </cell>
          <cell r="K157">
            <v>161.37239600000001</v>
          </cell>
          <cell r="L157">
            <v>0</v>
          </cell>
          <cell r="M157">
            <v>1010.700796</v>
          </cell>
        </row>
        <row r="159">
          <cell r="A159" t="str">
            <v>19.05</v>
          </cell>
          <cell r="B159" t="str">
            <v>Nobreak</v>
          </cell>
          <cell r="E159">
            <v>100</v>
          </cell>
          <cell r="F159">
            <v>34000</v>
          </cell>
          <cell r="G159">
            <v>34100</v>
          </cell>
          <cell r="H159">
            <v>100</v>
          </cell>
          <cell r="I159">
            <v>34000</v>
          </cell>
          <cell r="J159">
            <v>34100</v>
          </cell>
          <cell r="K159">
            <v>6479</v>
          </cell>
          <cell r="L159">
            <v>119</v>
          </cell>
          <cell r="M159">
            <v>40579</v>
          </cell>
        </row>
        <row r="160">
          <cell r="A160" t="str">
            <v>19.5.1</v>
          </cell>
          <cell r="B160" t="str">
            <v xml:space="preserve">Nobreak de 20KVA 380V(F-F-F)380 V Linha Titan Black, mod. TB 20000, de fabricação Lacerda (com estabilizador incluso) </v>
          </cell>
          <cell r="C160" t="str">
            <v>un</v>
          </cell>
          <cell r="D160">
            <v>1</v>
          </cell>
          <cell r="E160">
            <v>100</v>
          </cell>
          <cell r="F160">
            <v>34000</v>
          </cell>
          <cell r="G160">
            <v>34100</v>
          </cell>
          <cell r="H160">
            <v>100</v>
          </cell>
          <cell r="I160">
            <v>34000</v>
          </cell>
          <cell r="J160">
            <v>34100</v>
          </cell>
          <cell r="K160">
            <v>6479</v>
          </cell>
          <cell r="L160">
            <v>119</v>
          </cell>
          <cell r="M160">
            <v>40579</v>
          </cell>
        </row>
        <row r="162">
          <cell r="A162" t="str">
            <v>19.6</v>
          </cell>
          <cell r="B162" t="str">
            <v>Alarme de Incêndio</v>
          </cell>
          <cell r="E162">
            <v>915.3900000000001</v>
          </cell>
          <cell r="F162">
            <v>7873.5144999999993</v>
          </cell>
          <cell r="G162">
            <v>8788.9044999999987</v>
          </cell>
          <cell r="H162">
            <v>1732.5</v>
          </cell>
          <cell r="I162">
            <v>23169.814500000004</v>
          </cell>
          <cell r="J162">
            <v>24902.314500000004</v>
          </cell>
          <cell r="K162">
            <v>4731.4397549999994</v>
          </cell>
          <cell r="L162">
            <v>2061.6750000000002</v>
          </cell>
          <cell r="M162">
            <v>29633.754254999996</v>
          </cell>
        </row>
        <row r="163">
          <cell r="A163" t="str">
            <v>19.6.1</v>
          </cell>
          <cell r="B163" t="str">
            <v>Central de Incêndio com 3 laços, minimo até 90 detectores  e 90 módulos, ampliavel</v>
          </cell>
          <cell r="C163" t="str">
            <v>un</v>
          </cell>
          <cell r="D163">
            <v>1</v>
          </cell>
          <cell r="E163">
            <v>300</v>
          </cell>
          <cell r="F163">
            <v>3740.0000000000005</v>
          </cell>
          <cell r="G163">
            <v>4040.0000000000005</v>
          </cell>
          <cell r="H163">
            <v>300</v>
          </cell>
          <cell r="I163">
            <v>3740.0000000000005</v>
          </cell>
          <cell r="J163">
            <v>4040.0000000000005</v>
          </cell>
          <cell r="K163">
            <v>767.60000000000014</v>
          </cell>
          <cell r="L163">
            <v>357</v>
          </cell>
          <cell r="M163">
            <v>4807.6000000000004</v>
          </cell>
        </row>
        <row r="164">
          <cell r="A164" t="str">
            <v>19.6.2</v>
          </cell>
          <cell r="B164" t="str">
            <v>Software com placa de integração com telas graficas</v>
          </cell>
          <cell r="C164" t="str">
            <v>un</v>
          </cell>
          <cell r="D164">
            <v>1</v>
          </cell>
          <cell r="E164">
            <v>487.5</v>
          </cell>
          <cell r="F164">
            <v>2500</v>
          </cell>
          <cell r="G164">
            <v>2987.5</v>
          </cell>
          <cell r="H164">
            <v>487.5</v>
          </cell>
          <cell r="I164">
            <v>2500</v>
          </cell>
          <cell r="J164">
            <v>2987.5</v>
          </cell>
          <cell r="K164">
            <v>567.625</v>
          </cell>
          <cell r="L164">
            <v>580.125</v>
          </cell>
          <cell r="M164">
            <v>3555.125</v>
          </cell>
        </row>
        <row r="165">
          <cell r="A165" t="str">
            <v>19.6.3</v>
          </cell>
          <cell r="B165" t="str">
            <v>Detector Analogico Endereçavel de Fumaça com base</v>
          </cell>
          <cell r="C165" t="str">
            <v>un</v>
          </cell>
          <cell r="D165">
            <v>47</v>
          </cell>
          <cell r="E165">
            <v>5</v>
          </cell>
          <cell r="F165">
            <v>213.4</v>
          </cell>
          <cell r="G165">
            <v>218.4</v>
          </cell>
          <cell r="H165">
            <v>235</v>
          </cell>
          <cell r="I165">
            <v>10029.800000000001</v>
          </cell>
          <cell r="J165">
            <v>10264.800000000001</v>
          </cell>
          <cell r="K165">
            <v>1950.3120000000001</v>
          </cell>
          <cell r="L165">
            <v>279.64999999999998</v>
          </cell>
          <cell r="M165">
            <v>12215.112000000001</v>
          </cell>
        </row>
        <row r="166">
          <cell r="A166" t="str">
            <v>19.6.4</v>
          </cell>
          <cell r="B166" t="str">
            <v>Detector analógico endereçavel Termovelocimétrico com base</v>
          </cell>
          <cell r="C166" t="str">
            <v>un</v>
          </cell>
          <cell r="D166">
            <v>5</v>
          </cell>
          <cell r="E166">
            <v>25</v>
          </cell>
          <cell r="F166">
            <v>213.4</v>
          </cell>
          <cell r="G166">
            <v>238.4</v>
          </cell>
          <cell r="H166">
            <v>125</v>
          </cell>
          <cell r="I166">
            <v>1067</v>
          </cell>
          <cell r="J166">
            <v>1192</v>
          </cell>
          <cell r="K166">
            <v>226.48</v>
          </cell>
          <cell r="L166">
            <v>148.75</v>
          </cell>
          <cell r="M166">
            <v>1418.48</v>
          </cell>
        </row>
        <row r="167">
          <cell r="A167" t="str">
            <v>19.6.5</v>
          </cell>
          <cell r="B167" t="str">
            <v>Sirene Audio-visual</v>
          </cell>
          <cell r="C167" t="str">
            <v>un</v>
          </cell>
          <cell r="D167">
            <v>6</v>
          </cell>
          <cell r="E167">
            <v>19.5</v>
          </cell>
          <cell r="F167">
            <v>125</v>
          </cell>
          <cell r="G167">
            <v>144.5</v>
          </cell>
          <cell r="H167">
            <v>117</v>
          </cell>
          <cell r="I167">
            <v>750</v>
          </cell>
          <cell r="J167">
            <v>867</v>
          </cell>
          <cell r="K167">
            <v>164.73</v>
          </cell>
          <cell r="L167">
            <v>139.22999999999999</v>
          </cell>
          <cell r="M167">
            <v>1031.73</v>
          </cell>
        </row>
        <row r="168">
          <cell r="A168" t="str">
            <v>19.6.6</v>
          </cell>
          <cell r="B168" t="str">
            <v>Acionador manual do tipo Quebre-o-Vidro</v>
          </cell>
          <cell r="C168" t="str">
            <v>un</v>
          </cell>
          <cell r="D168">
            <v>12</v>
          </cell>
          <cell r="E168">
            <v>9.75</v>
          </cell>
          <cell r="F168">
            <v>130</v>
          </cell>
          <cell r="G168">
            <v>139.75</v>
          </cell>
          <cell r="H168">
            <v>117</v>
          </cell>
          <cell r="I168">
            <v>1560</v>
          </cell>
          <cell r="J168">
            <v>1677</v>
          </cell>
          <cell r="K168">
            <v>318.63</v>
          </cell>
          <cell r="L168">
            <v>139.22999999999999</v>
          </cell>
          <cell r="M168">
            <v>1995.6299999999999</v>
          </cell>
        </row>
        <row r="169">
          <cell r="A169" t="str">
            <v>19.6.7</v>
          </cell>
          <cell r="B169" t="str">
            <v>Módulo monitor para acionador manual</v>
          </cell>
          <cell r="C169" t="str">
            <v>un</v>
          </cell>
          <cell r="D169">
            <v>12</v>
          </cell>
          <cell r="E169">
            <v>6.5</v>
          </cell>
          <cell r="F169">
            <v>50</v>
          </cell>
          <cell r="G169">
            <v>56.5</v>
          </cell>
          <cell r="H169">
            <v>78</v>
          </cell>
          <cell r="I169">
            <v>600</v>
          </cell>
          <cell r="J169">
            <v>678</v>
          </cell>
          <cell r="K169">
            <v>128.82</v>
          </cell>
          <cell r="L169">
            <v>92.82</v>
          </cell>
          <cell r="M169">
            <v>806.81999999999994</v>
          </cell>
        </row>
        <row r="170">
          <cell r="A170" t="str">
            <v>19.6.8</v>
          </cell>
          <cell r="B170" t="str">
            <v>Módulo de comando das sirenes</v>
          </cell>
          <cell r="C170" t="str">
            <v>un</v>
          </cell>
          <cell r="D170">
            <v>6</v>
          </cell>
          <cell r="E170">
            <v>6.5</v>
          </cell>
          <cell r="F170">
            <v>50</v>
          </cell>
          <cell r="G170">
            <v>56.5</v>
          </cell>
          <cell r="H170">
            <v>39</v>
          </cell>
          <cell r="I170">
            <v>300</v>
          </cell>
          <cell r="J170">
            <v>339</v>
          </cell>
          <cell r="K170">
            <v>64.41</v>
          </cell>
          <cell r="L170">
            <v>46.41</v>
          </cell>
          <cell r="M170">
            <v>403.40999999999997</v>
          </cell>
        </row>
        <row r="171">
          <cell r="A171" t="str">
            <v>19.6.9</v>
          </cell>
          <cell r="B171" t="str">
            <v>Módulo Isolador</v>
          </cell>
          <cell r="C171" t="str">
            <v>un</v>
          </cell>
          <cell r="D171">
            <v>3</v>
          </cell>
          <cell r="E171">
            <v>26</v>
          </cell>
          <cell r="F171">
            <v>330</v>
          </cell>
          <cell r="G171">
            <v>356</v>
          </cell>
          <cell r="H171">
            <v>78</v>
          </cell>
          <cell r="I171">
            <v>990</v>
          </cell>
          <cell r="J171">
            <v>1068</v>
          </cell>
          <cell r="K171">
            <v>202.92000000000002</v>
          </cell>
          <cell r="L171">
            <v>92.82</v>
          </cell>
          <cell r="M171">
            <v>1270.9199999999998</v>
          </cell>
        </row>
        <row r="172">
          <cell r="A172" t="str">
            <v>19.6.10</v>
          </cell>
          <cell r="B172" t="str">
            <v>Cabo de cobre isolado 2x1,5mm2, flexivel da Prysmian ou equivalente</v>
          </cell>
          <cell r="C172" t="str">
            <v>un</v>
          </cell>
          <cell r="D172">
            <v>450</v>
          </cell>
          <cell r="E172">
            <v>0.19500000000000001</v>
          </cell>
          <cell r="F172">
            <v>1.5</v>
          </cell>
          <cell r="G172">
            <v>1.6950000000000001</v>
          </cell>
          <cell r="H172">
            <v>87.75</v>
          </cell>
          <cell r="I172">
            <v>675</v>
          </cell>
          <cell r="J172">
            <v>762.75</v>
          </cell>
          <cell r="K172">
            <v>144.92250000000001</v>
          </cell>
          <cell r="L172">
            <v>104.4225</v>
          </cell>
          <cell r="M172">
            <v>907.67250000000001</v>
          </cell>
        </row>
        <row r="173">
          <cell r="A173" t="str">
            <v>19.6.11</v>
          </cell>
          <cell r="B173" t="str">
            <v>Cabo de cobre isolado 2x2,5mm2, flexivel da Prysmian ou equivalente</v>
          </cell>
          <cell r="C173" t="str">
            <v>un</v>
          </cell>
          <cell r="D173">
            <v>200</v>
          </cell>
          <cell r="E173">
            <v>0.19500000000000001</v>
          </cell>
          <cell r="F173">
            <v>2.2000000000000002</v>
          </cell>
          <cell r="G173">
            <v>2.395</v>
          </cell>
          <cell r="H173">
            <v>39</v>
          </cell>
          <cell r="I173">
            <v>440.00000000000006</v>
          </cell>
          <cell r="J173">
            <v>479.00000000000006</v>
          </cell>
          <cell r="K173">
            <v>91.01</v>
          </cell>
          <cell r="L173">
            <v>46.41</v>
          </cell>
          <cell r="M173">
            <v>570.01</v>
          </cell>
        </row>
        <row r="174">
          <cell r="A174" t="str">
            <v>19.6.12</v>
          </cell>
          <cell r="B174" t="str">
            <v>Etiquetas de identificação em impressora térmica</v>
          </cell>
          <cell r="C174" t="str">
            <v>vb</v>
          </cell>
          <cell r="D174">
            <v>1</v>
          </cell>
          <cell r="E174">
            <v>29.25</v>
          </cell>
          <cell r="F174">
            <v>150</v>
          </cell>
          <cell r="G174">
            <v>179.25</v>
          </cell>
          <cell r="H174">
            <v>29.25</v>
          </cell>
          <cell r="I174">
            <v>150</v>
          </cell>
          <cell r="J174">
            <v>179.25</v>
          </cell>
          <cell r="K174">
            <v>34.057499999999997</v>
          </cell>
          <cell r="L174">
            <v>34.807499999999997</v>
          </cell>
          <cell r="M174">
            <v>213.3075</v>
          </cell>
        </row>
        <row r="175">
          <cell r="A175" t="str">
            <v>19.6.13</v>
          </cell>
          <cell r="B175" t="str">
            <v xml:space="preserve">Conexões e acessórios </v>
          </cell>
          <cell r="C175" t="str">
            <v>vb</v>
          </cell>
          <cell r="D175">
            <v>1</v>
          </cell>
          <cell r="E175">
            <v>0</v>
          </cell>
          <cell r="F175">
            <v>368.01450000000006</v>
          </cell>
          <cell r="G175">
            <v>368.01450000000006</v>
          </cell>
          <cell r="H175">
            <v>0</v>
          </cell>
          <cell r="I175">
            <v>368.01450000000006</v>
          </cell>
          <cell r="J175">
            <v>368.01450000000006</v>
          </cell>
          <cell r="K175">
            <v>69.922755000000009</v>
          </cell>
          <cell r="L175">
            <v>0</v>
          </cell>
          <cell r="M175">
            <v>437.93725500000005</v>
          </cell>
        </row>
        <row r="177">
          <cell r="A177" t="str">
            <v>19.7</v>
          </cell>
          <cell r="B177" t="str">
            <v>Instalações de Cabeamento Estruturado</v>
          </cell>
          <cell r="E177">
            <v>373.06554999999992</v>
          </cell>
          <cell r="F177">
            <v>2854.23</v>
          </cell>
          <cell r="G177">
            <v>3227.2955500000003</v>
          </cell>
          <cell r="H177">
            <v>2266.35565</v>
          </cell>
          <cell r="I177">
            <v>20307.350000000002</v>
          </cell>
          <cell r="J177">
            <v>22573.705650000004</v>
          </cell>
          <cell r="K177">
            <v>4289.0040734999984</v>
          </cell>
          <cell r="L177">
            <v>2696.9632234999995</v>
          </cell>
          <cell r="M177">
            <v>26862.709723500004</v>
          </cell>
        </row>
        <row r="178">
          <cell r="A178" t="str">
            <v>19.7.1</v>
          </cell>
          <cell r="B178" t="str">
            <v xml:space="preserve">Fornecimento de acessórios e montagem do DG-Concessionária 80x80x20cm </v>
          </cell>
          <cell r="C178" t="str">
            <v>un</v>
          </cell>
          <cell r="D178">
            <v>1</v>
          </cell>
          <cell r="E178">
            <v>9.75</v>
          </cell>
          <cell r="F178">
            <v>50</v>
          </cell>
          <cell r="G178">
            <v>59.75</v>
          </cell>
          <cell r="H178">
            <v>9.75</v>
          </cell>
          <cell r="I178">
            <v>50</v>
          </cell>
          <cell r="J178">
            <v>59.75</v>
          </cell>
          <cell r="K178">
            <v>11.352500000000001</v>
          </cell>
          <cell r="L178">
            <v>11.602499999999999</v>
          </cell>
          <cell r="M178">
            <v>71.102499999999992</v>
          </cell>
        </row>
        <row r="179">
          <cell r="A179" t="str">
            <v>19.7.2</v>
          </cell>
          <cell r="B179" t="str">
            <v>Bloco BER 10 pares</v>
          </cell>
          <cell r="C179" t="str">
            <v>un</v>
          </cell>
          <cell r="D179">
            <v>5</v>
          </cell>
          <cell r="E179">
            <v>1.4176499999999999</v>
          </cell>
          <cell r="F179">
            <v>7.27</v>
          </cell>
          <cell r="G179">
            <v>8.6876499999999997</v>
          </cell>
          <cell r="H179">
            <v>7.0882499999999995</v>
          </cell>
          <cell r="I179">
            <v>36.349999999999994</v>
          </cell>
          <cell r="J179">
            <v>43.438249999999996</v>
          </cell>
          <cell r="K179">
            <v>8.2532674999999998</v>
          </cell>
          <cell r="L179">
            <v>8.4350174999999989</v>
          </cell>
          <cell r="M179">
            <v>51.691517499999996</v>
          </cell>
        </row>
        <row r="180">
          <cell r="A180" t="str">
            <v>19.7.3</v>
          </cell>
          <cell r="B180" t="str">
            <v>Bloco COOK 10 pares c/ 10 MP-M</v>
          </cell>
          <cell r="C180" t="str">
            <v>un</v>
          </cell>
          <cell r="D180">
            <v>5</v>
          </cell>
          <cell r="E180">
            <v>2.34</v>
          </cell>
          <cell r="F180">
            <v>12</v>
          </cell>
          <cell r="G180">
            <v>14.34</v>
          </cell>
          <cell r="H180">
            <v>11.7</v>
          </cell>
          <cell r="I180">
            <v>60</v>
          </cell>
          <cell r="J180">
            <v>71.7</v>
          </cell>
          <cell r="K180">
            <v>13.623000000000001</v>
          </cell>
          <cell r="L180">
            <v>13.922999999999998</v>
          </cell>
          <cell r="M180">
            <v>85.322999999999993</v>
          </cell>
        </row>
        <row r="181">
          <cell r="A181" t="str">
            <v>19.7.4</v>
          </cell>
          <cell r="B181" t="str">
            <v xml:space="preserve">Aneis guia </v>
          </cell>
          <cell r="C181" t="str">
            <v>un</v>
          </cell>
          <cell r="D181">
            <v>12</v>
          </cell>
          <cell r="E181">
            <v>0.19500000000000001</v>
          </cell>
          <cell r="F181">
            <v>1</v>
          </cell>
          <cell r="G181">
            <v>1.1950000000000001</v>
          </cell>
          <cell r="H181">
            <v>2.34</v>
          </cell>
          <cell r="I181">
            <v>12</v>
          </cell>
          <cell r="J181">
            <v>14.34</v>
          </cell>
          <cell r="K181">
            <v>2.7246000000000001</v>
          </cell>
          <cell r="L181">
            <v>2.7845999999999997</v>
          </cell>
          <cell r="M181">
            <v>17.064599999999999</v>
          </cell>
        </row>
        <row r="182">
          <cell r="A182" t="str">
            <v>19.7.5</v>
          </cell>
          <cell r="B182" t="str">
            <v>Tampa p/ uma tomada RJ-45 p/ caixa 10x5x5cm linha comercial da siemens</v>
          </cell>
          <cell r="C182" t="str">
            <v>un</v>
          </cell>
          <cell r="D182">
            <v>3</v>
          </cell>
          <cell r="E182">
            <v>0.55379999999999996</v>
          </cell>
          <cell r="F182">
            <v>2.84</v>
          </cell>
          <cell r="G182">
            <v>3.3937999999999997</v>
          </cell>
          <cell r="H182">
            <v>1.6614</v>
          </cell>
          <cell r="I182">
            <v>8.52</v>
          </cell>
          <cell r="J182">
            <v>10.1814</v>
          </cell>
          <cell r="K182">
            <v>1.934466</v>
          </cell>
          <cell r="L182">
            <v>1.977066</v>
          </cell>
          <cell r="M182">
            <v>12.115865999999999</v>
          </cell>
        </row>
        <row r="183">
          <cell r="A183" t="str">
            <v>19.7.6</v>
          </cell>
          <cell r="B183" t="str">
            <v>Tampa p/ duas tomadas RJ-45 p/ caixa 10x10x5cm linha comercial da siemens</v>
          </cell>
          <cell r="C183" t="str">
            <v>un</v>
          </cell>
          <cell r="D183">
            <v>24</v>
          </cell>
          <cell r="E183">
            <v>0.55249999999999999</v>
          </cell>
          <cell r="F183">
            <v>8.4</v>
          </cell>
          <cell r="G183">
            <v>8.9525000000000006</v>
          </cell>
          <cell r="H183">
            <v>13.26</v>
          </cell>
          <cell r="I183">
            <v>201.60000000000002</v>
          </cell>
          <cell r="J183">
            <v>214.86</v>
          </cell>
          <cell r="K183">
            <v>40.823400000000007</v>
          </cell>
          <cell r="L183">
            <v>15.779399999999999</v>
          </cell>
          <cell r="M183">
            <v>255.68340000000001</v>
          </cell>
        </row>
        <row r="184">
          <cell r="A184" t="str">
            <v>19.7.7</v>
          </cell>
          <cell r="B184" t="str">
            <v>Tampa p/ três tomadas RJ-45 p/ caixa 10x10x5cm linha comercial da siemens</v>
          </cell>
          <cell r="C184" t="str">
            <v>un</v>
          </cell>
          <cell r="D184">
            <v>3</v>
          </cell>
          <cell r="E184">
            <v>0.55249999999999999</v>
          </cell>
          <cell r="F184">
            <v>12.8</v>
          </cell>
          <cell r="G184">
            <v>13.352500000000001</v>
          </cell>
          <cell r="H184">
            <v>1.6575</v>
          </cell>
          <cell r="I184">
            <v>38.400000000000006</v>
          </cell>
          <cell r="J184">
            <v>40.057500000000005</v>
          </cell>
          <cell r="K184">
            <v>7.6109250000000008</v>
          </cell>
          <cell r="L184">
            <v>1.9724249999999999</v>
          </cell>
          <cell r="M184">
            <v>47.668425000000006</v>
          </cell>
        </row>
        <row r="185">
          <cell r="A185" t="str">
            <v>19.7.8</v>
          </cell>
          <cell r="B185" t="str">
            <v>Espelho cego, na cor branca, para caixa de passagem 10x10x5cm</v>
          </cell>
          <cell r="C185" t="str">
            <v>un</v>
          </cell>
          <cell r="D185">
            <v>103</v>
          </cell>
          <cell r="E185">
            <v>0.48750000000000004</v>
          </cell>
          <cell r="F185">
            <v>2.5</v>
          </cell>
          <cell r="G185">
            <v>2.9874999999999998</v>
          </cell>
          <cell r="H185">
            <v>50.212500000000006</v>
          </cell>
          <cell r="I185">
            <v>257.5</v>
          </cell>
          <cell r="J185">
            <v>307.71249999999998</v>
          </cell>
          <cell r="K185">
            <v>58.465374999999995</v>
          </cell>
          <cell r="L185">
            <v>59.752875000000003</v>
          </cell>
          <cell r="M185">
            <v>366.17787499999997</v>
          </cell>
        </row>
        <row r="186">
          <cell r="A186" t="str">
            <v>19.7.9</v>
          </cell>
          <cell r="B186" t="str">
            <v>Tomada lógica c/ 1 conector RJ-45 Fêmea cat. 5E</v>
          </cell>
          <cell r="C186" t="str">
            <v>un</v>
          </cell>
          <cell r="D186">
            <v>183</v>
          </cell>
          <cell r="E186">
            <v>2.11965</v>
          </cell>
          <cell r="F186">
            <v>10.87</v>
          </cell>
          <cell r="G186">
            <v>12.989649999999999</v>
          </cell>
          <cell r="H186">
            <v>387.89595000000003</v>
          </cell>
          <cell r="I186">
            <v>1989.2099999999998</v>
          </cell>
          <cell r="J186">
            <v>2377.1059499999997</v>
          </cell>
          <cell r="K186">
            <v>451.65013049999993</v>
          </cell>
          <cell r="L186">
            <v>461.5961805</v>
          </cell>
          <cell r="M186">
            <v>2828.7560804999994</v>
          </cell>
        </row>
        <row r="187">
          <cell r="A187" t="str">
            <v>19.7.10</v>
          </cell>
          <cell r="B187" t="str">
            <v>Cabo CI  50 2P</v>
          </cell>
          <cell r="C187" t="str">
            <v>m</v>
          </cell>
          <cell r="D187">
            <v>50</v>
          </cell>
          <cell r="E187">
            <v>0.11699999999999999</v>
          </cell>
          <cell r="F187">
            <v>0.6</v>
          </cell>
          <cell r="G187">
            <v>0.71699999999999997</v>
          </cell>
          <cell r="H187">
            <v>5.85</v>
          </cell>
          <cell r="I187">
            <v>30</v>
          </cell>
          <cell r="J187">
            <v>35.85</v>
          </cell>
          <cell r="K187">
            <v>6.8115000000000006</v>
          </cell>
          <cell r="L187">
            <v>6.9614999999999991</v>
          </cell>
          <cell r="M187">
            <v>42.661499999999997</v>
          </cell>
        </row>
        <row r="188">
          <cell r="A188" t="str">
            <v>19.7.11</v>
          </cell>
          <cell r="B188" t="str">
            <v>Cabo CI  50 10P</v>
          </cell>
          <cell r="C188" t="str">
            <v>m</v>
          </cell>
          <cell r="D188">
            <v>10</v>
          </cell>
          <cell r="E188">
            <v>0.44849999999999995</v>
          </cell>
          <cell r="F188">
            <v>2.2999999999999998</v>
          </cell>
          <cell r="G188">
            <v>2.7484999999999999</v>
          </cell>
          <cell r="H188">
            <v>4.4849999999999994</v>
          </cell>
          <cell r="I188">
            <v>23</v>
          </cell>
          <cell r="J188">
            <v>27.484999999999999</v>
          </cell>
          <cell r="K188">
            <v>5.2221500000000001</v>
          </cell>
          <cell r="L188">
            <v>5.3371499999999994</v>
          </cell>
          <cell r="M188">
            <v>32.707149999999999</v>
          </cell>
        </row>
        <row r="189">
          <cell r="A189" t="str">
            <v>19.7.12</v>
          </cell>
          <cell r="B189" t="str">
            <v>Cabo CI  50 30P</v>
          </cell>
          <cell r="C189" t="str">
            <v>m</v>
          </cell>
          <cell r="D189">
            <v>5</v>
          </cell>
          <cell r="E189">
            <v>1.3260000000000001</v>
          </cell>
          <cell r="F189">
            <v>6.8</v>
          </cell>
          <cell r="G189">
            <v>8.1259999999999994</v>
          </cell>
          <cell r="H189">
            <v>6.6300000000000008</v>
          </cell>
          <cell r="I189">
            <v>34</v>
          </cell>
          <cell r="J189">
            <v>40.630000000000003</v>
          </cell>
          <cell r="K189">
            <v>7.7197000000000005</v>
          </cell>
          <cell r="L189">
            <v>7.8897000000000004</v>
          </cell>
          <cell r="M189">
            <v>48.349699999999999</v>
          </cell>
        </row>
        <row r="190">
          <cell r="A190" t="str">
            <v>19.7.13</v>
          </cell>
          <cell r="B190" t="str">
            <v>Cabo CI  50 50P</v>
          </cell>
          <cell r="C190" t="str">
            <v>m</v>
          </cell>
          <cell r="D190">
            <v>20</v>
          </cell>
          <cell r="E190">
            <v>1.9500000000000002</v>
          </cell>
          <cell r="F190">
            <v>10.77</v>
          </cell>
          <cell r="G190">
            <v>12.719999999999999</v>
          </cell>
          <cell r="H190">
            <v>39</v>
          </cell>
          <cell r="I190">
            <v>215.39999999999998</v>
          </cell>
          <cell r="J190">
            <v>254.39999999999998</v>
          </cell>
          <cell r="K190">
            <v>48.335999999999999</v>
          </cell>
          <cell r="L190">
            <v>46.41</v>
          </cell>
          <cell r="M190">
            <v>302.73599999999993</v>
          </cell>
        </row>
        <row r="191">
          <cell r="A191" t="str">
            <v>19.7.14</v>
          </cell>
          <cell r="B191" t="str">
            <v>Cabo CTP APL 50 50P</v>
          </cell>
          <cell r="C191" t="str">
            <v>m</v>
          </cell>
          <cell r="D191">
            <v>50</v>
          </cell>
          <cell r="E191">
            <v>1.9500000000000002</v>
          </cell>
          <cell r="F191">
            <v>12.3</v>
          </cell>
          <cell r="G191">
            <v>14.25</v>
          </cell>
          <cell r="H191">
            <v>97.500000000000014</v>
          </cell>
          <cell r="I191">
            <v>615</v>
          </cell>
          <cell r="J191">
            <v>712.5</v>
          </cell>
          <cell r="K191">
            <v>135.375</v>
          </cell>
          <cell r="L191">
            <v>116.02500000000001</v>
          </cell>
          <cell r="M191">
            <v>847.875</v>
          </cell>
        </row>
        <row r="192">
          <cell r="A192" t="str">
            <v>19.7.15</v>
          </cell>
          <cell r="B192" t="str">
            <v>Cabo de cobre nú #6mm²</v>
          </cell>
          <cell r="C192" t="str">
            <v>m</v>
          </cell>
          <cell r="D192">
            <v>50</v>
          </cell>
          <cell r="E192">
            <v>0.2964</v>
          </cell>
          <cell r="F192">
            <v>1.52</v>
          </cell>
          <cell r="G192">
            <v>1.8164</v>
          </cell>
          <cell r="H192">
            <v>14.82</v>
          </cell>
          <cell r="I192">
            <v>76</v>
          </cell>
          <cell r="J192">
            <v>90.82</v>
          </cell>
          <cell r="K192">
            <v>17.255799999999997</v>
          </cell>
          <cell r="L192">
            <v>17.6358</v>
          </cell>
          <cell r="M192">
            <v>108.07579999999999</v>
          </cell>
        </row>
        <row r="193">
          <cell r="A193" t="str">
            <v>19.7.16</v>
          </cell>
          <cell r="B193" t="str">
            <v>Cabo UTP 4 pares #24 AWG Cat. 5E</v>
          </cell>
          <cell r="C193" t="str">
            <v>m</v>
          </cell>
          <cell r="D193">
            <v>6000</v>
          </cell>
          <cell r="E193">
            <v>0.10400000000000001</v>
          </cell>
          <cell r="F193">
            <v>0.89</v>
          </cell>
          <cell r="G193">
            <v>0.99399999999999999</v>
          </cell>
          <cell r="H193">
            <v>624</v>
          </cell>
          <cell r="I193">
            <v>5340</v>
          </cell>
          <cell r="J193">
            <v>5964</v>
          </cell>
          <cell r="K193">
            <v>1133.1600000000001</v>
          </cell>
          <cell r="L193">
            <v>742.56</v>
          </cell>
          <cell r="M193">
            <v>7097.16</v>
          </cell>
        </row>
        <row r="194">
          <cell r="A194" t="str">
            <v>19.7.17</v>
          </cell>
          <cell r="B194" t="str">
            <v>Path cord de 1,5 m com conector macho rígido RJ-45/RJ-45 com capa de proteção e certificação, p/ telefônia na cor verde</v>
          </cell>
          <cell r="C194" t="str">
            <v>un</v>
          </cell>
          <cell r="D194">
            <v>80</v>
          </cell>
          <cell r="E194">
            <v>0.65</v>
          </cell>
          <cell r="F194">
            <v>9</v>
          </cell>
          <cell r="G194">
            <v>9.65</v>
          </cell>
          <cell r="H194">
            <v>52</v>
          </cell>
          <cell r="I194">
            <v>720</v>
          </cell>
          <cell r="J194">
            <v>772</v>
          </cell>
          <cell r="K194">
            <v>146.68</v>
          </cell>
          <cell r="L194">
            <v>61.879999999999995</v>
          </cell>
          <cell r="M194">
            <v>918.68</v>
          </cell>
        </row>
        <row r="195">
          <cell r="A195" t="str">
            <v>19.7.18</v>
          </cell>
          <cell r="B195" t="str">
            <v>Path cord de 1,5 m com conector macho rígido RJ-45/RJ-45 com capa de proteção e certificação, p/ dados na cor azul</v>
          </cell>
          <cell r="C195" t="str">
            <v>un</v>
          </cell>
          <cell r="D195">
            <v>103</v>
          </cell>
          <cell r="E195">
            <v>0.65</v>
          </cell>
          <cell r="F195">
            <v>9</v>
          </cell>
          <cell r="G195">
            <v>9.65</v>
          </cell>
          <cell r="H195">
            <v>66.95</v>
          </cell>
          <cell r="I195">
            <v>927</v>
          </cell>
          <cell r="J195">
            <v>993.95</v>
          </cell>
          <cell r="K195">
            <v>188.85050000000001</v>
          </cell>
          <cell r="L195">
            <v>79.670500000000004</v>
          </cell>
          <cell r="M195">
            <v>1182.8005000000001</v>
          </cell>
        </row>
        <row r="196">
          <cell r="A196" t="str">
            <v>19.7.19</v>
          </cell>
          <cell r="B196" t="str">
            <v>Jumper cord de 2,5 m com conector macho RJ-45/RJ-45 com capa de proteção e certificação cor cinza</v>
          </cell>
          <cell r="C196" t="str">
            <v>un</v>
          </cell>
          <cell r="D196">
            <v>183</v>
          </cell>
          <cell r="E196">
            <v>0.65</v>
          </cell>
          <cell r="F196">
            <v>10</v>
          </cell>
          <cell r="G196">
            <v>10.65</v>
          </cell>
          <cell r="H196">
            <v>118.95</v>
          </cell>
          <cell r="I196">
            <v>1830</v>
          </cell>
          <cell r="J196">
            <v>1948.95</v>
          </cell>
          <cell r="K196">
            <v>370.3005</v>
          </cell>
          <cell r="L196">
            <v>141.5505</v>
          </cell>
          <cell r="M196">
            <v>2319.2505000000001</v>
          </cell>
        </row>
        <row r="197">
          <cell r="A197" t="str">
            <v>19.7.20</v>
          </cell>
          <cell r="B197" t="str">
            <v>Rack de 36 U's 19"x570mm c/ parafusos</v>
          </cell>
          <cell r="C197" t="str">
            <v>un</v>
          </cell>
          <cell r="D197">
            <v>1</v>
          </cell>
          <cell r="E197">
            <v>130</v>
          </cell>
          <cell r="F197">
            <v>1325.78</v>
          </cell>
          <cell r="G197">
            <v>1455.78</v>
          </cell>
          <cell r="H197">
            <v>130</v>
          </cell>
          <cell r="I197">
            <v>1325.78</v>
          </cell>
          <cell r="J197">
            <v>1455.78</v>
          </cell>
          <cell r="K197">
            <v>276.59820000000002</v>
          </cell>
          <cell r="L197">
            <v>154.69999999999999</v>
          </cell>
          <cell r="M197">
            <v>1732.3781999999999</v>
          </cell>
        </row>
        <row r="198">
          <cell r="A198" t="str">
            <v>19.7.21</v>
          </cell>
          <cell r="B198" t="str">
            <v>Remoção e reinstalação de Rack de 36 U's do auto atendimento</v>
          </cell>
          <cell r="C198" t="str">
            <v>un</v>
          </cell>
          <cell r="D198">
            <v>1</v>
          </cell>
          <cell r="E198">
            <v>58.5</v>
          </cell>
          <cell r="F198">
            <v>300</v>
          </cell>
          <cell r="G198">
            <v>358.5</v>
          </cell>
          <cell r="H198">
            <v>58.5</v>
          </cell>
          <cell r="I198">
            <v>300</v>
          </cell>
          <cell r="J198">
            <v>358.5</v>
          </cell>
          <cell r="K198">
            <v>68.114999999999995</v>
          </cell>
          <cell r="L198">
            <v>69.614999999999995</v>
          </cell>
          <cell r="M198">
            <v>426.61500000000001</v>
          </cell>
        </row>
        <row r="199">
          <cell r="A199" t="str">
            <v>19.7.22</v>
          </cell>
          <cell r="B199" t="str">
            <v>Organizadores de cabos horizontais</v>
          </cell>
          <cell r="C199" t="str">
            <v>un</v>
          </cell>
          <cell r="D199">
            <v>41</v>
          </cell>
          <cell r="E199">
            <v>0.65</v>
          </cell>
          <cell r="F199">
            <v>11</v>
          </cell>
          <cell r="G199">
            <v>11.65</v>
          </cell>
          <cell r="H199">
            <v>26.650000000000002</v>
          </cell>
          <cell r="I199">
            <v>451</v>
          </cell>
          <cell r="J199">
            <v>477.65</v>
          </cell>
          <cell r="K199">
            <v>90.753500000000003</v>
          </cell>
          <cell r="L199">
            <v>31.7135</v>
          </cell>
          <cell r="M199">
            <v>568.40349999999989</v>
          </cell>
        </row>
        <row r="200">
          <cell r="A200" t="str">
            <v>19.7.23</v>
          </cell>
          <cell r="B200" t="str">
            <v>Regua de tomadas com 8 tomadas</v>
          </cell>
          <cell r="C200" t="str">
            <v>un</v>
          </cell>
          <cell r="D200">
            <v>3</v>
          </cell>
          <cell r="E200">
            <v>0.65</v>
          </cell>
          <cell r="F200">
            <v>58</v>
          </cell>
          <cell r="G200">
            <v>58.65</v>
          </cell>
          <cell r="H200">
            <v>1.9500000000000002</v>
          </cell>
          <cell r="I200">
            <v>174</v>
          </cell>
          <cell r="J200">
            <v>175.95</v>
          </cell>
          <cell r="K200">
            <v>33.430499999999995</v>
          </cell>
          <cell r="L200">
            <v>2.3205</v>
          </cell>
          <cell r="M200">
            <v>209.38049999999998</v>
          </cell>
        </row>
        <row r="201">
          <cell r="A201" t="str">
            <v>19.7.24</v>
          </cell>
          <cell r="B201" t="str">
            <v>Bandeja para equipamentos, com parafuso nos quatro cantos</v>
          </cell>
          <cell r="C201" t="str">
            <v>un</v>
          </cell>
          <cell r="D201">
            <v>2</v>
          </cell>
          <cell r="E201">
            <v>3.25</v>
          </cell>
          <cell r="F201">
            <v>68</v>
          </cell>
          <cell r="G201">
            <v>71.25</v>
          </cell>
          <cell r="H201">
            <v>6.5</v>
          </cell>
          <cell r="I201">
            <v>136</v>
          </cell>
          <cell r="J201">
            <v>142.5</v>
          </cell>
          <cell r="K201">
            <v>27.074999999999999</v>
          </cell>
          <cell r="L201">
            <v>7.7349999999999994</v>
          </cell>
          <cell r="M201">
            <v>169.57499999999999</v>
          </cell>
        </row>
        <row r="202">
          <cell r="A202" t="str">
            <v>19.7.25</v>
          </cell>
          <cell r="B202" t="str">
            <v>Path panel de 24 portas</v>
          </cell>
          <cell r="C202" t="str">
            <v>un</v>
          </cell>
          <cell r="D202">
            <v>15</v>
          </cell>
          <cell r="E202">
            <v>18.2</v>
          </cell>
          <cell r="F202">
            <v>220</v>
          </cell>
          <cell r="G202">
            <v>238.2</v>
          </cell>
          <cell r="H202">
            <v>273</v>
          </cell>
          <cell r="I202">
            <v>3300</v>
          </cell>
          <cell r="J202">
            <v>3573</v>
          </cell>
          <cell r="K202">
            <v>678.87</v>
          </cell>
          <cell r="L202">
            <v>324.87</v>
          </cell>
          <cell r="M202">
            <v>4251.87</v>
          </cell>
        </row>
        <row r="203">
          <cell r="A203" t="str">
            <v>19.7.26</v>
          </cell>
          <cell r="B203" t="str">
            <v xml:space="preserve">Adesivo de identificação em impressora termica </v>
          </cell>
          <cell r="C203" t="str">
            <v>vb</v>
          </cell>
          <cell r="D203">
            <v>1</v>
          </cell>
          <cell r="E203">
            <v>23.400000000000002</v>
          </cell>
          <cell r="F203">
            <v>120</v>
          </cell>
          <cell r="G203">
            <v>143.4</v>
          </cell>
          <cell r="H203">
            <v>23.400000000000002</v>
          </cell>
          <cell r="I203">
            <v>120</v>
          </cell>
          <cell r="J203">
            <v>143.4</v>
          </cell>
          <cell r="K203">
            <v>27.246000000000002</v>
          </cell>
          <cell r="L203">
            <v>27.846</v>
          </cell>
          <cell r="M203">
            <v>170.64599999999999</v>
          </cell>
        </row>
        <row r="204">
          <cell r="A204" t="str">
            <v>19.7.27</v>
          </cell>
          <cell r="B204" t="str">
            <v>Anilha de identificação</v>
          </cell>
          <cell r="C204" t="str">
            <v>vb</v>
          </cell>
          <cell r="D204">
            <v>1</v>
          </cell>
          <cell r="E204">
            <v>19.5</v>
          </cell>
          <cell r="F204">
            <v>100</v>
          </cell>
          <cell r="G204">
            <v>119.5</v>
          </cell>
          <cell r="H204">
            <v>19.5</v>
          </cell>
          <cell r="I204">
            <v>100</v>
          </cell>
          <cell r="J204">
            <v>119.5</v>
          </cell>
          <cell r="K204">
            <v>22.705000000000002</v>
          </cell>
          <cell r="L204">
            <v>23.204999999999998</v>
          </cell>
          <cell r="M204">
            <v>142.20499999999998</v>
          </cell>
        </row>
        <row r="205">
          <cell r="A205" t="str">
            <v>19.7.28</v>
          </cell>
          <cell r="B205" t="str">
            <v>Certificação de pontos</v>
          </cell>
          <cell r="C205" t="str">
            <v>un</v>
          </cell>
          <cell r="D205">
            <v>183</v>
          </cell>
          <cell r="E205">
            <v>0.65</v>
          </cell>
          <cell r="F205">
            <v>8</v>
          </cell>
          <cell r="G205">
            <v>8.65</v>
          </cell>
          <cell r="H205">
            <v>118.95</v>
          </cell>
          <cell r="I205">
            <v>1464</v>
          </cell>
          <cell r="J205">
            <v>1582.95</v>
          </cell>
          <cell r="K205">
            <v>300.76050000000004</v>
          </cell>
          <cell r="L205">
            <v>141.5505</v>
          </cell>
          <cell r="M205">
            <v>1883.7104999999999</v>
          </cell>
        </row>
        <row r="206">
          <cell r="A206" t="str">
            <v>19.7.29</v>
          </cell>
          <cell r="B206" t="str">
            <v>Conexões e acessórios</v>
          </cell>
          <cell r="C206" t="str">
            <v>vb</v>
          </cell>
          <cell r="D206">
            <v>1</v>
          </cell>
          <cell r="E206">
            <v>92.155049999999989</v>
          </cell>
          <cell r="F206">
            <v>472.59</v>
          </cell>
          <cell r="G206">
            <v>564.74504999999999</v>
          </cell>
          <cell r="H206">
            <v>92.155049999999989</v>
          </cell>
          <cell r="I206">
            <v>472.59</v>
          </cell>
          <cell r="J206">
            <v>564.74504999999999</v>
          </cell>
          <cell r="K206">
            <v>107.3015595</v>
          </cell>
          <cell r="L206">
            <v>109.66450949999998</v>
          </cell>
          <cell r="M206">
            <v>672.04660949999993</v>
          </cell>
        </row>
        <row r="208">
          <cell r="A208" t="str">
            <v>19.08</v>
          </cell>
          <cell r="B208" t="str">
            <v>Instalações de segurança (CFTV, Alarme e Controle de Acesso)</v>
          </cell>
          <cell r="E208">
            <v>176.58550000000002</v>
          </cell>
          <cell r="F208">
            <v>1021.9804075000001</v>
          </cell>
          <cell r="G208">
            <v>1198.5659075000001</v>
          </cell>
          <cell r="H208">
            <v>1779.3815</v>
          </cell>
          <cell r="I208">
            <v>9452.5804075000015</v>
          </cell>
          <cell r="J208">
            <v>11231.961907500001</v>
          </cell>
          <cell r="K208">
            <v>2134.0727624249998</v>
          </cell>
          <cell r="L208">
            <v>2117.4639849999994</v>
          </cell>
          <cell r="M208">
            <v>13366.034669924999</v>
          </cell>
        </row>
        <row r="209">
          <cell r="A209" t="str">
            <v>19.8.1</v>
          </cell>
          <cell r="B209" t="str">
            <v>Cabo CI  50 2P</v>
          </cell>
          <cell r="C209" t="str">
            <v>m</v>
          </cell>
          <cell r="D209">
            <v>700</v>
          </cell>
          <cell r="E209">
            <v>0.11699999999999999</v>
          </cell>
          <cell r="F209">
            <v>0.6</v>
          </cell>
          <cell r="G209">
            <v>0.71699999999999997</v>
          </cell>
          <cell r="H209">
            <v>81.899999999999991</v>
          </cell>
          <cell r="I209">
            <v>420</v>
          </cell>
          <cell r="J209">
            <v>501.9</v>
          </cell>
          <cell r="K209">
            <v>95.36099999999999</v>
          </cell>
          <cell r="L209">
            <v>97.460999999999984</v>
          </cell>
          <cell r="M209">
            <v>597.26099999999997</v>
          </cell>
        </row>
        <row r="210">
          <cell r="A210" t="str">
            <v>19.8.2</v>
          </cell>
          <cell r="B210" t="str">
            <v>Cabo CI  50 4P</v>
          </cell>
          <cell r="C210" t="str">
            <v>m</v>
          </cell>
          <cell r="D210">
            <v>80</v>
          </cell>
          <cell r="E210">
            <v>0.156</v>
          </cell>
          <cell r="F210">
            <v>0.8</v>
          </cell>
          <cell r="G210">
            <v>0.95600000000000007</v>
          </cell>
          <cell r="H210">
            <v>12.48</v>
          </cell>
          <cell r="I210">
            <v>64</v>
          </cell>
          <cell r="J210">
            <v>76.48</v>
          </cell>
          <cell r="K210">
            <v>14.5312</v>
          </cell>
          <cell r="L210">
            <v>14.8512</v>
          </cell>
          <cell r="M210">
            <v>91.011200000000002</v>
          </cell>
        </row>
        <row r="211">
          <cell r="A211" t="str">
            <v>19.8.3</v>
          </cell>
          <cell r="B211" t="str">
            <v>Cabo Coaxial RG 59, 75 Ohm e #90%</v>
          </cell>
          <cell r="C211" t="str">
            <v>m</v>
          </cell>
          <cell r="D211">
            <v>200</v>
          </cell>
          <cell r="E211">
            <v>0.44849999999999995</v>
          </cell>
          <cell r="F211">
            <v>2.2999999999999998</v>
          </cell>
          <cell r="G211">
            <v>2.7484999999999999</v>
          </cell>
          <cell r="H211">
            <v>89.699999999999989</v>
          </cell>
          <cell r="I211">
            <v>459.99999999999994</v>
          </cell>
          <cell r="J211">
            <v>549.69999999999993</v>
          </cell>
          <cell r="K211">
            <v>104.44299999999998</v>
          </cell>
          <cell r="L211">
            <v>106.74299999999998</v>
          </cell>
          <cell r="M211">
            <v>654.14299999999992</v>
          </cell>
        </row>
        <row r="212">
          <cell r="A212" t="str">
            <v>19.8.4</v>
          </cell>
          <cell r="B212" t="str">
            <v>Cabo PP 3#2,5mm</v>
          </cell>
          <cell r="C212" t="str">
            <v>m</v>
          </cell>
          <cell r="D212">
            <v>250</v>
          </cell>
          <cell r="E212">
            <v>0.65</v>
          </cell>
          <cell r="F212">
            <v>2.2000000000000002</v>
          </cell>
          <cell r="G212">
            <v>2.85</v>
          </cell>
          <cell r="H212">
            <v>162.5</v>
          </cell>
          <cell r="I212">
            <v>550</v>
          </cell>
          <cell r="J212">
            <v>712.5</v>
          </cell>
          <cell r="K212">
            <v>135.375</v>
          </cell>
          <cell r="L212">
            <v>193.375</v>
          </cell>
          <cell r="M212">
            <v>847.875</v>
          </cell>
        </row>
        <row r="213">
          <cell r="A213" t="str">
            <v>19.8.5</v>
          </cell>
          <cell r="B213" t="str">
            <v>Conjunto composto de um plug e uma tomada 2P+T universal para ligação das luminárias e sinalização de emergência</v>
          </cell>
          <cell r="C213" t="str">
            <v>un</v>
          </cell>
          <cell r="D213">
            <v>16</v>
          </cell>
          <cell r="E213">
            <v>1.6964999999999999</v>
          </cell>
          <cell r="F213">
            <v>8.6999999999999993</v>
          </cell>
          <cell r="G213">
            <v>10.3965</v>
          </cell>
          <cell r="H213">
            <v>27.143999999999998</v>
          </cell>
          <cell r="I213">
            <v>139.19999999999999</v>
          </cell>
          <cell r="J213">
            <v>166.34399999999999</v>
          </cell>
          <cell r="K213">
            <v>31.605360000000001</v>
          </cell>
          <cell r="L213">
            <v>32.301359999999995</v>
          </cell>
          <cell r="M213">
            <v>197.94935999999998</v>
          </cell>
        </row>
        <row r="214">
          <cell r="A214" t="str">
            <v>19.8.6</v>
          </cell>
          <cell r="B214" t="str">
            <v xml:space="preserve">Fechadura eletromagnética com suporte e fonte de alimentação </v>
          </cell>
          <cell r="C214" t="str">
            <v>m</v>
          </cell>
          <cell r="D214">
            <v>9</v>
          </cell>
          <cell r="E214">
            <v>139.42500000000001</v>
          </cell>
          <cell r="F214">
            <v>715</v>
          </cell>
          <cell r="G214">
            <v>854.42499999999995</v>
          </cell>
          <cell r="H214">
            <v>1254.825</v>
          </cell>
          <cell r="I214">
            <v>6435</v>
          </cell>
          <cell r="J214">
            <v>7689.8249999999998</v>
          </cell>
          <cell r="K214">
            <v>1461.06675</v>
          </cell>
          <cell r="L214">
            <v>1493.2417499999999</v>
          </cell>
          <cell r="M214">
            <v>9150.8917499999989</v>
          </cell>
        </row>
        <row r="215">
          <cell r="A215" t="str">
            <v>19.8.7</v>
          </cell>
          <cell r="B215" t="str">
            <v>Sensor de porta tipo REED magnético</v>
          </cell>
          <cell r="C215" t="str">
            <v>un</v>
          </cell>
          <cell r="D215">
            <v>9</v>
          </cell>
          <cell r="E215">
            <v>2.9250000000000003</v>
          </cell>
          <cell r="F215">
            <v>15</v>
          </cell>
          <cell r="G215">
            <v>17.925000000000001</v>
          </cell>
          <cell r="H215">
            <v>26.325000000000003</v>
          </cell>
          <cell r="I215">
            <v>135</v>
          </cell>
          <cell r="J215">
            <v>161.32499999999999</v>
          </cell>
          <cell r="K215">
            <v>30.65175</v>
          </cell>
          <cell r="L215">
            <v>31.326750000000001</v>
          </cell>
          <cell r="M215">
            <v>191.97674999999998</v>
          </cell>
        </row>
        <row r="216">
          <cell r="A216" t="str">
            <v>19.8.8</v>
          </cell>
          <cell r="B216" t="str">
            <v>Botões de destravamento</v>
          </cell>
          <cell r="C216" t="str">
            <v>un</v>
          </cell>
          <cell r="D216">
            <v>9</v>
          </cell>
          <cell r="E216">
            <v>5.1674999999999995</v>
          </cell>
          <cell r="F216">
            <v>26.5</v>
          </cell>
          <cell r="G216">
            <v>31.6675</v>
          </cell>
          <cell r="H216">
            <v>46.507499999999993</v>
          </cell>
          <cell r="I216">
            <v>238.5</v>
          </cell>
          <cell r="J216">
            <v>285.00749999999999</v>
          </cell>
          <cell r="K216">
            <v>54.151424999999996</v>
          </cell>
          <cell r="L216">
            <v>55.343924999999992</v>
          </cell>
          <cell r="M216">
            <v>339.15892499999995</v>
          </cell>
        </row>
        <row r="217">
          <cell r="A217" t="str">
            <v>19.8.9</v>
          </cell>
          <cell r="B217" t="str">
            <v>Mola para portas</v>
          </cell>
          <cell r="C217" t="str">
            <v>un</v>
          </cell>
          <cell r="D217">
            <v>9</v>
          </cell>
          <cell r="E217">
            <v>6.5</v>
          </cell>
          <cell r="F217">
            <v>95</v>
          </cell>
          <cell r="G217">
            <v>101.5</v>
          </cell>
          <cell r="H217">
            <v>58.5</v>
          </cell>
          <cell r="I217">
            <v>855</v>
          </cell>
          <cell r="J217">
            <v>913.5</v>
          </cell>
          <cell r="K217">
            <v>173.565</v>
          </cell>
          <cell r="L217">
            <v>69.614999999999995</v>
          </cell>
          <cell r="M217">
            <v>1087.0650000000001</v>
          </cell>
        </row>
        <row r="218">
          <cell r="A218" t="str">
            <v>19.8.10</v>
          </cell>
          <cell r="B218" t="str">
            <v>Etiquetas de identificação em impressora térmica</v>
          </cell>
          <cell r="C218" t="str">
            <v>vb</v>
          </cell>
          <cell r="D218">
            <v>1</v>
          </cell>
          <cell r="E218">
            <v>19.5</v>
          </cell>
          <cell r="F218">
            <v>100</v>
          </cell>
          <cell r="G218">
            <v>119.5</v>
          </cell>
          <cell r="H218">
            <v>19.5</v>
          </cell>
          <cell r="I218">
            <v>100</v>
          </cell>
          <cell r="J218">
            <v>119.5</v>
          </cell>
          <cell r="K218">
            <v>22.705000000000002</v>
          </cell>
          <cell r="L218">
            <v>23.204999999999998</v>
          </cell>
          <cell r="M218">
            <v>142.20499999999998</v>
          </cell>
        </row>
        <row r="219">
          <cell r="A219" t="str">
            <v>19.8.11</v>
          </cell>
          <cell r="B219" t="str">
            <v xml:space="preserve">Conexões e acessórios </v>
          </cell>
          <cell r="C219" t="str">
            <v>vb</v>
          </cell>
          <cell r="D219">
            <v>1</v>
          </cell>
          <cell r="E219">
            <v>0</v>
          </cell>
          <cell r="F219">
            <v>55.880407500000004</v>
          </cell>
          <cell r="G219">
            <v>55.880407500000004</v>
          </cell>
          <cell r="H219">
            <v>0</v>
          </cell>
          <cell r="I219">
            <v>55.880407500000004</v>
          </cell>
          <cell r="J219">
            <v>55.880407500000004</v>
          </cell>
          <cell r="K219">
            <v>10.617277425000001</v>
          </cell>
          <cell r="L219">
            <v>0</v>
          </cell>
          <cell r="M219">
            <v>66.497684925000001</v>
          </cell>
        </row>
        <row r="221">
          <cell r="A221" t="str">
            <v>20</v>
          </cell>
          <cell r="B221" t="str">
            <v>PINTURA</v>
          </cell>
          <cell r="H221">
            <v>813.93585000000007</v>
          </cell>
          <cell r="I221">
            <v>2470.4184</v>
          </cell>
          <cell r="J221">
            <v>3284.3542500000003</v>
          </cell>
          <cell r="K221">
            <v>624.02730750000012</v>
          </cell>
          <cell r="L221">
            <v>968.58366150000006</v>
          </cell>
          <cell r="M221">
            <v>3908.3815575000003</v>
          </cell>
        </row>
        <row r="222">
          <cell r="A222" t="str">
            <v>20.01</v>
          </cell>
          <cell r="B222" t="str">
            <v>Pintura em paredes  internas/externas</v>
          </cell>
          <cell r="E222">
            <v>2.6</v>
          </cell>
          <cell r="F222">
            <v>7.2200000000000006</v>
          </cell>
          <cell r="G222">
            <v>9.82</v>
          </cell>
          <cell r="H222">
            <v>720.72</v>
          </cell>
          <cell r="I222">
            <v>2001.384</v>
          </cell>
          <cell r="J222">
            <v>2722.1040000000003</v>
          </cell>
          <cell r="K222">
            <v>517.19976000000008</v>
          </cell>
          <cell r="L222">
            <v>857.65679999999998</v>
          </cell>
          <cell r="M222">
            <v>3239.3037600000002</v>
          </cell>
        </row>
        <row r="223">
          <cell r="A223" t="str">
            <v>20.01.01</v>
          </cell>
          <cell r="B223" t="str">
            <v>Emassamento de paredes com massa acrílica 2 demãos</v>
          </cell>
          <cell r="C223" t="str">
            <v>m²</v>
          </cell>
          <cell r="D223">
            <v>277.2</v>
          </cell>
          <cell r="E223">
            <v>1.3</v>
          </cell>
          <cell r="F223">
            <v>3.48</v>
          </cell>
          <cell r="G223">
            <v>4.78</v>
          </cell>
          <cell r="H223">
            <v>360.36</v>
          </cell>
          <cell r="I223">
            <v>964.65599999999995</v>
          </cell>
          <cell r="J223">
            <v>1325.0160000000001</v>
          </cell>
          <cell r="K223">
            <v>251.75304000000003</v>
          </cell>
          <cell r="L223">
            <v>428.82839999999999</v>
          </cell>
          <cell r="M223">
            <v>1576.7690400000001</v>
          </cell>
        </row>
        <row r="224">
          <cell r="A224" t="str">
            <v>20.01.02</v>
          </cell>
          <cell r="B224" t="str">
            <v>Acrílica acetinada F-164 em paredes internas</v>
          </cell>
          <cell r="C224" t="str">
            <v>m²</v>
          </cell>
          <cell r="D224">
            <v>277.2</v>
          </cell>
          <cell r="E224">
            <v>1.3</v>
          </cell>
          <cell r="F224">
            <v>3.74</v>
          </cell>
          <cell r="G224">
            <v>5.04</v>
          </cell>
          <cell r="H224">
            <v>360.36</v>
          </cell>
          <cell r="I224">
            <v>1036.7280000000001</v>
          </cell>
          <cell r="J224">
            <v>1397.0880000000002</v>
          </cell>
          <cell r="K224">
            <v>265.44672000000003</v>
          </cell>
          <cell r="L224">
            <v>428.82839999999999</v>
          </cell>
          <cell r="M224">
            <v>1662.5347200000001</v>
          </cell>
        </row>
        <row r="226">
          <cell r="A226" t="str">
            <v>20.02</v>
          </cell>
          <cell r="B226" t="str">
            <v>Pintura em forro de gesso/laje</v>
          </cell>
          <cell r="E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B227" t="str">
            <v>Serviço de responsabilidade do proprietário do imóvel</v>
          </cell>
          <cell r="E227">
            <v>0</v>
          </cell>
        </row>
        <row r="229">
          <cell r="A229" t="str">
            <v>20.03</v>
          </cell>
          <cell r="B229" t="str">
            <v>Pintura em estruturas metálicas do Auto Atendimento</v>
          </cell>
          <cell r="E229">
            <v>1.5015000000000001</v>
          </cell>
          <cell r="F229">
            <v>6</v>
          </cell>
          <cell r="G229">
            <v>7.5015000000000001</v>
          </cell>
          <cell r="H229">
            <v>35.885849999999998</v>
          </cell>
          <cell r="I229">
            <v>143.39999999999998</v>
          </cell>
          <cell r="J229">
            <v>179.28584999999998</v>
          </cell>
          <cell r="K229">
            <v>34.064311499999995</v>
          </cell>
          <cell r="L229">
            <v>42.704161499999998</v>
          </cell>
          <cell r="M229">
            <v>213.35016149999996</v>
          </cell>
        </row>
        <row r="230">
          <cell r="A230" t="str">
            <v>20.03.01</v>
          </cell>
          <cell r="B230" t="str">
            <v>Pintura automotiva prata fosco ref. 0718/94, duco, Mercedes Benz em perfis metálicos</v>
          </cell>
          <cell r="C230" t="str">
            <v>m²</v>
          </cell>
          <cell r="D230">
            <v>23.9</v>
          </cell>
          <cell r="E230">
            <v>1.5015000000000001</v>
          </cell>
          <cell r="F230">
            <v>6</v>
          </cell>
          <cell r="G230">
            <v>7.5015000000000001</v>
          </cell>
          <cell r="H230">
            <v>35.885849999999998</v>
          </cell>
          <cell r="I230">
            <v>143.39999999999998</v>
          </cell>
          <cell r="J230">
            <v>179.28584999999998</v>
          </cell>
          <cell r="K230">
            <v>34.064311499999995</v>
          </cell>
          <cell r="L230">
            <v>42.704161499999998</v>
          </cell>
          <cell r="M230">
            <v>213.35016149999996</v>
          </cell>
        </row>
        <row r="232">
          <cell r="A232" t="str">
            <v>20.04</v>
          </cell>
          <cell r="B232" t="str">
            <v>Pintura em esquadrias de madeira/metálicas</v>
          </cell>
          <cell r="E232">
            <v>3.25</v>
          </cell>
          <cell r="F232">
            <v>18.46</v>
          </cell>
          <cell r="G232">
            <v>21.71</v>
          </cell>
          <cell r="H232">
            <v>57.330000000000005</v>
          </cell>
          <cell r="I232">
            <v>325.63440000000003</v>
          </cell>
          <cell r="J232">
            <v>382.96440000000007</v>
          </cell>
          <cell r="K232">
            <v>72.763236000000006</v>
          </cell>
          <cell r="L232">
            <v>68.222700000000003</v>
          </cell>
          <cell r="M232">
            <v>455.72763600000008</v>
          </cell>
        </row>
        <row r="233">
          <cell r="A233" t="str">
            <v>20.04.01</v>
          </cell>
          <cell r="B233" t="str">
            <v>Tinta esmalte sintético cinza branco gelo em esquadria de madeira com duas demãos e massa corrida</v>
          </cell>
          <cell r="C233" t="str">
            <v>m²</v>
          </cell>
          <cell r="D233">
            <v>17.64</v>
          </cell>
          <cell r="E233">
            <v>1.9500000000000002</v>
          </cell>
          <cell r="F233">
            <v>10.32</v>
          </cell>
          <cell r="G233">
            <v>12.27</v>
          </cell>
          <cell r="H233">
            <v>34.398000000000003</v>
          </cell>
          <cell r="I233">
            <v>182.04480000000001</v>
          </cell>
          <cell r="J233">
            <v>216.44280000000001</v>
          </cell>
          <cell r="K233">
            <v>41.124132000000003</v>
          </cell>
          <cell r="L233">
            <v>40.933620000000005</v>
          </cell>
          <cell r="M233">
            <v>257.56693200000001</v>
          </cell>
        </row>
        <row r="234">
          <cell r="A234" t="str">
            <v>20.04.02</v>
          </cell>
          <cell r="B234" t="str">
            <v>Tinta esmalte sintético branco gelo em esquadria metálica sobre fundo anti corrosivo</v>
          </cell>
          <cell r="C234" t="str">
            <v>m²</v>
          </cell>
          <cell r="D234">
            <v>17.64</v>
          </cell>
          <cell r="E234">
            <v>1.3</v>
          </cell>
          <cell r="F234">
            <v>8.14</v>
          </cell>
          <cell r="G234">
            <v>9.4400000000000013</v>
          </cell>
          <cell r="H234">
            <v>22.932000000000002</v>
          </cell>
          <cell r="I234">
            <v>143.58960000000002</v>
          </cell>
          <cell r="J234">
            <v>166.52160000000003</v>
          </cell>
          <cell r="K234">
            <v>31.639104000000007</v>
          </cell>
          <cell r="L234">
            <v>27.289080000000002</v>
          </cell>
          <cell r="M234">
            <v>198.16070400000004</v>
          </cell>
        </row>
        <row r="236">
          <cell r="A236" t="str">
            <v>21</v>
          </cell>
          <cell r="B236" t="str">
            <v>SERVIÇOS COMPLEMENTARES</v>
          </cell>
          <cell r="H236">
            <v>1126.5746375000001</v>
          </cell>
          <cell r="I236">
            <v>3793.1134999999999</v>
          </cell>
          <cell r="J236">
            <v>4919.6881375000003</v>
          </cell>
          <cell r="K236">
            <v>934.74074612499999</v>
          </cell>
          <cell r="L236">
            <v>1340.623818625</v>
          </cell>
          <cell r="M236">
            <v>5854.4288836249998</v>
          </cell>
        </row>
        <row r="237">
          <cell r="A237" t="str">
            <v>21.01</v>
          </cell>
          <cell r="B237" t="str">
            <v>Limpeza geral e final da obra</v>
          </cell>
          <cell r="C237" t="str">
            <v>m²</v>
          </cell>
          <cell r="D237">
            <v>1482.27</v>
          </cell>
          <cell r="E237">
            <v>0.34125000000000005</v>
          </cell>
          <cell r="F237">
            <v>0.05</v>
          </cell>
          <cell r="G237">
            <v>0.39125000000000004</v>
          </cell>
          <cell r="H237">
            <v>505.82463750000005</v>
          </cell>
          <cell r="I237">
            <v>74.113500000000002</v>
          </cell>
          <cell r="J237">
            <v>579.93813750000004</v>
          </cell>
          <cell r="K237">
            <v>110.18824612500001</v>
          </cell>
          <cell r="L237">
            <v>601.93131862500002</v>
          </cell>
          <cell r="M237">
            <v>690.12638362500002</v>
          </cell>
        </row>
        <row r="238">
          <cell r="A238" t="str">
            <v>21.02</v>
          </cell>
          <cell r="B238" t="str">
            <v>Armário 1,77x0,70x0,60m em fórmica texturizada branca - sob a pia</v>
          </cell>
          <cell r="C238" t="str">
            <v>un</v>
          </cell>
          <cell r="D238">
            <v>3</v>
          </cell>
          <cell r="E238">
            <v>39</v>
          </cell>
          <cell r="F238">
            <v>233</v>
          </cell>
          <cell r="G238">
            <v>272</v>
          </cell>
          <cell r="H238">
            <v>117</v>
          </cell>
          <cell r="I238">
            <v>699</v>
          </cell>
          <cell r="J238">
            <v>816</v>
          </cell>
          <cell r="K238">
            <v>155.04</v>
          </cell>
          <cell r="L238">
            <v>139.22999999999999</v>
          </cell>
          <cell r="M238">
            <v>971.04</v>
          </cell>
        </row>
        <row r="239">
          <cell r="A239" t="str">
            <v>21.03</v>
          </cell>
          <cell r="B239" t="str">
            <v>Armário 0,80x2,35x0,60m em fórmica texturizada branca - vertical DML</v>
          </cell>
          <cell r="C239" t="str">
            <v>un</v>
          </cell>
          <cell r="D239">
            <v>2</v>
          </cell>
          <cell r="E239">
            <v>149.5</v>
          </cell>
          <cell r="F239">
            <v>895</v>
          </cell>
          <cell r="G239">
            <v>1044.5</v>
          </cell>
          <cell r="H239">
            <v>299</v>
          </cell>
          <cell r="I239">
            <v>1790</v>
          </cell>
          <cell r="J239">
            <v>2089</v>
          </cell>
          <cell r="K239">
            <v>396.91</v>
          </cell>
          <cell r="L239">
            <v>355.81</v>
          </cell>
          <cell r="M239">
            <v>2485.91</v>
          </cell>
        </row>
        <row r="240">
          <cell r="A240" t="str">
            <v>21.03</v>
          </cell>
          <cell r="B240" t="str">
            <v>Armário 2,57x0,85x0,35m em fórmica texturizada branca - sobre a pia</v>
          </cell>
          <cell r="C240" t="str">
            <v>un</v>
          </cell>
          <cell r="D240">
            <v>3</v>
          </cell>
          <cell r="E240">
            <v>68.25</v>
          </cell>
          <cell r="F240">
            <v>410</v>
          </cell>
          <cell r="G240">
            <v>478.25</v>
          </cell>
          <cell r="H240">
            <v>204.75</v>
          </cell>
          <cell r="I240">
            <v>1230</v>
          </cell>
          <cell r="J240">
            <v>1434.75</v>
          </cell>
          <cell r="K240">
            <v>272.60250000000002</v>
          </cell>
          <cell r="L240">
            <v>243.65249999999997</v>
          </cell>
          <cell r="M240">
            <v>1707.3525</v>
          </cell>
        </row>
        <row r="242">
          <cell r="A242" t="str">
            <v>22</v>
          </cell>
          <cell r="B242" t="str">
            <v>INSTALAÇÕES DE AR CONDICIONADO</v>
          </cell>
          <cell r="H242">
            <v>614.67900000000009</v>
          </cell>
          <cell r="I242">
            <v>3500</v>
          </cell>
          <cell r="J242">
            <v>4114.6790000000001</v>
          </cell>
          <cell r="K242">
            <v>781.78900999999996</v>
          </cell>
          <cell r="L242">
            <v>731.46801000000005</v>
          </cell>
          <cell r="M242">
            <v>4896.4680099999987</v>
          </cell>
        </row>
        <row r="243">
          <cell r="A243" t="str">
            <v>22.01</v>
          </cell>
          <cell r="B243" t="str">
            <v>Carga de Gases para splits remanejados</v>
          </cell>
          <cell r="E243">
            <v>0</v>
          </cell>
          <cell r="H243">
            <v>288.17100000000005</v>
          </cell>
          <cell r="I243">
            <v>1750</v>
          </cell>
          <cell r="J243">
            <v>2038.1709999999998</v>
          </cell>
          <cell r="K243">
            <v>387.25248999999997</v>
          </cell>
          <cell r="L243">
            <v>342.92349000000002</v>
          </cell>
          <cell r="M243">
            <v>2425.4234899999997</v>
          </cell>
        </row>
        <row r="244">
          <cell r="A244" t="str">
            <v>22.01.01</v>
          </cell>
          <cell r="B244" t="str">
            <v>Interligações elétricas / frigorígenas Split 36.000BTU/H</v>
          </cell>
          <cell r="C244" t="str">
            <v>un</v>
          </cell>
          <cell r="D244">
            <v>1</v>
          </cell>
          <cell r="E244">
            <v>63.914500000000004</v>
          </cell>
          <cell r="F244">
            <v>350</v>
          </cell>
          <cell r="G244">
            <v>413.91449999999998</v>
          </cell>
          <cell r="H244">
            <v>63.914500000000004</v>
          </cell>
          <cell r="I244">
            <v>350</v>
          </cell>
          <cell r="J244">
            <v>413.91449999999998</v>
          </cell>
          <cell r="K244">
            <v>78.643754999999999</v>
          </cell>
          <cell r="L244">
            <v>76.058255000000003</v>
          </cell>
          <cell r="M244">
            <v>492.55825499999997</v>
          </cell>
        </row>
        <row r="245">
          <cell r="A245" t="str">
            <v>22.01.02</v>
          </cell>
          <cell r="B245" t="str">
            <v>Interligações elétricas / frigorígenas Split 30.000BTU/H</v>
          </cell>
          <cell r="C245" t="str">
            <v>un</v>
          </cell>
          <cell r="D245">
            <v>3</v>
          </cell>
          <cell r="E245">
            <v>59.585500000000003</v>
          </cell>
          <cell r="F245">
            <v>350</v>
          </cell>
          <cell r="G245">
            <v>409.58550000000002</v>
          </cell>
          <cell r="H245">
            <v>178.75650000000002</v>
          </cell>
          <cell r="I245">
            <v>1050</v>
          </cell>
          <cell r="J245">
            <v>1228.7565</v>
          </cell>
          <cell r="K245">
            <v>233.46373499999999</v>
          </cell>
          <cell r="L245">
            <v>212.720235</v>
          </cell>
          <cell r="M245">
            <v>1462.2202349999998</v>
          </cell>
        </row>
        <row r="246">
          <cell r="A246" t="str">
            <v>22.01.03</v>
          </cell>
          <cell r="B246" t="str">
            <v xml:space="preserve">Interligações elétricas / frigorígenas Split 18.000BTU/H </v>
          </cell>
          <cell r="C246" t="str">
            <v>un</v>
          </cell>
          <cell r="D246">
            <v>1</v>
          </cell>
          <cell r="E246">
            <v>45.5</v>
          </cell>
          <cell r="F246">
            <v>350</v>
          </cell>
          <cell r="G246">
            <v>395.5</v>
          </cell>
          <cell r="H246">
            <v>45.5</v>
          </cell>
          <cell r="I246">
            <v>350</v>
          </cell>
          <cell r="J246">
            <v>395.5</v>
          </cell>
          <cell r="K246">
            <v>75.144999999999996</v>
          </cell>
          <cell r="L246">
            <v>54.144999999999996</v>
          </cell>
          <cell r="M246">
            <v>470.64499999999998</v>
          </cell>
        </row>
        <row r="248">
          <cell r="A248" t="str">
            <v>22.02</v>
          </cell>
          <cell r="B248" t="str">
            <v>Remanejamento e Transporte</v>
          </cell>
          <cell r="H248">
            <v>326.50799999999998</v>
          </cell>
          <cell r="I248">
            <v>1750</v>
          </cell>
          <cell r="J248">
            <v>2076.5079999999998</v>
          </cell>
          <cell r="K248">
            <v>394.53652</v>
          </cell>
          <cell r="L248">
            <v>388.54451999999998</v>
          </cell>
          <cell r="M248">
            <v>2471.0445199999995</v>
          </cell>
        </row>
        <row r="249">
          <cell r="A249" t="str">
            <v>22.02.01</v>
          </cell>
          <cell r="B249" t="str">
            <v>Retirada dos equipamentos da SR Atual, Transporte, Limpeza e reinstalação de equipamentos a remanejar (total 5 equipamentos)</v>
          </cell>
          <cell r="C249" t="str">
            <v>vb</v>
          </cell>
          <cell r="D249">
            <v>1</v>
          </cell>
          <cell r="E249">
            <v>326.50799999999998</v>
          </cell>
          <cell r="F249">
            <v>1750</v>
          </cell>
          <cell r="G249">
            <v>2076.5079999999998</v>
          </cell>
          <cell r="H249">
            <v>326.50799999999998</v>
          </cell>
          <cell r="I249">
            <v>1750</v>
          </cell>
          <cell r="J249">
            <v>2076.5079999999998</v>
          </cell>
          <cell r="K249">
            <v>394.53652</v>
          </cell>
          <cell r="L249">
            <v>388.54451999999998</v>
          </cell>
          <cell r="M249">
            <v>2471.0445199999995</v>
          </cell>
        </row>
        <row r="250">
          <cell r="A250" t="str">
            <v>23</v>
          </cell>
          <cell r="B250" t="str">
            <v>INSTALAÇÕES ESPECIAIS</v>
          </cell>
          <cell r="H250">
            <v>402.84562500000004</v>
          </cell>
          <cell r="I250">
            <v>6180.9</v>
          </cell>
          <cell r="J250">
            <v>6583.7456250000005</v>
          </cell>
          <cell r="K250">
            <v>1250.9116687500002</v>
          </cell>
          <cell r="L250">
            <v>479.38629374999999</v>
          </cell>
          <cell r="M250">
            <v>7834.6572937499986</v>
          </cell>
        </row>
        <row r="251">
          <cell r="A251" t="str">
            <v>23.01</v>
          </cell>
          <cell r="B251" t="str">
            <v>Extintor Pó químico seco (20B:C - 06 Kg)</v>
          </cell>
          <cell r="C251" t="str">
            <v>un</v>
          </cell>
          <cell r="D251">
            <v>3</v>
          </cell>
          <cell r="E251">
            <v>0</v>
          </cell>
          <cell r="F251">
            <v>110</v>
          </cell>
          <cell r="G251">
            <v>110</v>
          </cell>
          <cell r="H251">
            <v>0</v>
          </cell>
          <cell r="I251">
            <v>330</v>
          </cell>
          <cell r="J251">
            <v>330</v>
          </cell>
          <cell r="K251">
            <v>62.7</v>
          </cell>
          <cell r="L251">
            <v>0</v>
          </cell>
          <cell r="M251">
            <v>392.7</v>
          </cell>
        </row>
        <row r="252">
          <cell r="A252" t="str">
            <v>23.02</v>
          </cell>
          <cell r="B252" t="str">
            <v>Extintor Gás carbônico (5BC - 06 Kg)</v>
          </cell>
          <cell r="C252" t="str">
            <v>un</v>
          </cell>
          <cell r="D252">
            <v>13</v>
          </cell>
          <cell r="E252">
            <v>0</v>
          </cell>
          <cell r="F252">
            <v>320</v>
          </cell>
          <cell r="G252">
            <v>320</v>
          </cell>
          <cell r="H252">
            <v>0</v>
          </cell>
          <cell r="I252">
            <v>4160</v>
          </cell>
          <cell r="J252">
            <v>4160</v>
          </cell>
          <cell r="K252">
            <v>790.4</v>
          </cell>
          <cell r="L252">
            <v>0</v>
          </cell>
          <cell r="M252">
            <v>4950.3999999999996</v>
          </cell>
        </row>
        <row r="253">
          <cell r="A253" t="str">
            <v>23.03</v>
          </cell>
          <cell r="B253" t="str">
            <v>Extintor Água pressurizada (2A:10B - 10 Lts)</v>
          </cell>
          <cell r="C253" t="str">
            <v>un</v>
          </cell>
          <cell r="D253">
            <v>2</v>
          </cell>
          <cell r="E253">
            <v>0</v>
          </cell>
          <cell r="F253">
            <v>110</v>
          </cell>
          <cell r="G253">
            <v>110</v>
          </cell>
          <cell r="H253">
            <v>0</v>
          </cell>
          <cell r="I253">
            <v>220</v>
          </cell>
          <cell r="J253">
            <v>220</v>
          </cell>
          <cell r="K253">
            <v>41.8</v>
          </cell>
          <cell r="L253">
            <v>0</v>
          </cell>
          <cell r="M253">
            <v>261.8</v>
          </cell>
        </row>
        <row r="254">
          <cell r="A254" t="str">
            <v>23.04</v>
          </cell>
          <cell r="B254" t="str">
            <v>Fita adesiva da 3M ou equivalente, na cor vermelha com espessura de 5 cm.</v>
          </cell>
          <cell r="C254" t="str">
            <v>ml</v>
          </cell>
          <cell r="D254">
            <v>72</v>
          </cell>
          <cell r="E254">
            <v>1.70625</v>
          </cell>
          <cell r="F254">
            <v>4.5999999999999996</v>
          </cell>
          <cell r="G254">
            <v>6.3062499999999995</v>
          </cell>
          <cell r="H254">
            <v>122.85000000000001</v>
          </cell>
          <cell r="I254">
            <v>331.2</v>
          </cell>
          <cell r="J254">
            <v>454.05</v>
          </cell>
          <cell r="K254">
            <v>86.269500000000008</v>
          </cell>
          <cell r="L254">
            <v>146.19149999999999</v>
          </cell>
          <cell r="M254">
            <v>540.31949999999995</v>
          </cell>
        </row>
        <row r="255">
          <cell r="A255" t="str">
            <v>23.05</v>
          </cell>
          <cell r="B255" t="str">
            <v>Fita adesiva da 3M ou equivalente, na cor amarela com espessura de 5 cm.</v>
          </cell>
          <cell r="C255" t="str">
            <v>ml</v>
          </cell>
          <cell r="D255">
            <v>72</v>
          </cell>
          <cell r="E255">
            <v>1.70625</v>
          </cell>
          <cell r="F255">
            <v>4.5999999999999996</v>
          </cell>
          <cell r="G255">
            <v>6.3062499999999995</v>
          </cell>
          <cell r="H255">
            <v>122.85000000000001</v>
          </cell>
          <cell r="I255">
            <v>331.2</v>
          </cell>
          <cell r="J255">
            <v>454.05</v>
          </cell>
          <cell r="K255">
            <v>86.269500000000008</v>
          </cell>
          <cell r="L255">
            <v>146.19149999999999</v>
          </cell>
          <cell r="M255">
            <v>540.31949999999995</v>
          </cell>
        </row>
        <row r="256">
          <cell r="A256" t="str">
            <v>23.06</v>
          </cell>
          <cell r="B256" t="str">
            <v xml:space="preserve">Fita adesiva da 3M ou equivalente, para sinalização de rota de fuga </v>
          </cell>
          <cell r="C256" t="str">
            <v>ml</v>
          </cell>
          <cell r="D256">
            <v>52.5</v>
          </cell>
          <cell r="E256">
            <v>1.70625</v>
          </cell>
          <cell r="F256">
            <v>5.8</v>
          </cell>
          <cell r="G256">
            <v>7.5062499999999996</v>
          </cell>
          <cell r="H256">
            <v>89.578125</v>
          </cell>
          <cell r="I256">
            <v>304.5</v>
          </cell>
          <cell r="J256">
            <v>394.078125</v>
          </cell>
          <cell r="K256">
            <v>74.874843749999997</v>
          </cell>
          <cell r="L256">
            <v>106.59796874999999</v>
          </cell>
          <cell r="M256">
            <v>468.95296874999997</v>
          </cell>
        </row>
        <row r="257">
          <cell r="A257" t="str">
            <v>23.07</v>
          </cell>
          <cell r="B257" t="str">
            <v>Suporte de piso para extintores</v>
          </cell>
          <cell r="C257" t="str">
            <v>un</v>
          </cell>
          <cell r="D257">
            <v>18</v>
          </cell>
          <cell r="E257">
            <v>3.7537500000000001</v>
          </cell>
          <cell r="F257">
            <v>28</v>
          </cell>
          <cell r="G257">
            <v>31.75375</v>
          </cell>
          <cell r="H257">
            <v>67.567499999999995</v>
          </cell>
          <cell r="I257">
            <v>504</v>
          </cell>
          <cell r="J257">
            <v>571.5675</v>
          </cell>
          <cell r="K257">
            <v>108.597825</v>
          </cell>
          <cell r="L257">
            <v>80.405324999999991</v>
          </cell>
          <cell r="M257">
            <v>680.16532499999994</v>
          </cell>
        </row>
        <row r="258">
          <cell r="A258" t="str">
            <v>24</v>
          </cell>
          <cell r="B258" t="str">
            <v>SINALIZAÇÃO EXTERNA</v>
          </cell>
          <cell r="H258">
            <v>520</v>
          </cell>
          <cell r="I258">
            <v>7100</v>
          </cell>
          <cell r="J258">
            <v>7620</v>
          </cell>
          <cell r="K258">
            <v>1447.8</v>
          </cell>
          <cell r="L258">
            <v>618.79999999999995</v>
          </cell>
          <cell r="M258">
            <v>9067.7999999999993</v>
          </cell>
        </row>
        <row r="259">
          <cell r="A259" t="str">
            <v>24.01</v>
          </cell>
          <cell r="B259" t="str">
            <v>Tótem Área Meio 300x116,7cm</v>
          </cell>
          <cell r="C259" t="str">
            <v>un</v>
          </cell>
          <cell r="D259">
            <v>1</v>
          </cell>
          <cell r="E259">
            <v>520</v>
          </cell>
          <cell r="F259">
            <v>7100</v>
          </cell>
          <cell r="G259">
            <v>7620</v>
          </cell>
          <cell r="H259">
            <v>520</v>
          </cell>
          <cell r="I259">
            <v>7100</v>
          </cell>
          <cell r="J259">
            <v>7620</v>
          </cell>
          <cell r="K259">
            <v>1447.8</v>
          </cell>
          <cell r="L259">
            <v>618.79999999999995</v>
          </cell>
          <cell r="M259">
            <v>9067.7999999999993</v>
          </cell>
        </row>
        <row r="260">
          <cell r="A260" t="str">
            <v>25</v>
          </cell>
          <cell r="B260" t="str">
            <v>SINALIZAÇÃO INTERNA</v>
          </cell>
          <cell r="H260">
            <v>112.125</v>
          </cell>
          <cell r="I260">
            <v>6439</v>
          </cell>
          <cell r="J260">
            <v>6551.125</v>
          </cell>
          <cell r="K260">
            <v>1244.7137499999999</v>
          </cell>
          <cell r="L260">
            <v>133.42875000000001</v>
          </cell>
          <cell r="M260">
            <v>7795.838749999999</v>
          </cell>
        </row>
        <row r="261">
          <cell r="A261" t="str">
            <v>25.1</v>
          </cell>
          <cell r="B261" t="str">
            <v>Placa de Advertência - Não Fume _ 200X200</v>
          </cell>
          <cell r="C261" t="str">
            <v>un</v>
          </cell>
          <cell r="D261">
            <v>6</v>
          </cell>
          <cell r="E261">
            <v>1.3</v>
          </cell>
          <cell r="F261">
            <v>38</v>
          </cell>
          <cell r="G261">
            <v>39.299999999999997</v>
          </cell>
          <cell r="H261">
            <v>7.8000000000000007</v>
          </cell>
          <cell r="I261">
            <v>228</v>
          </cell>
          <cell r="J261">
            <v>235.8</v>
          </cell>
          <cell r="K261">
            <v>44.802</v>
          </cell>
          <cell r="L261">
            <v>9.282</v>
          </cell>
          <cell r="M261">
            <v>280.60199999999998</v>
          </cell>
        </row>
        <row r="262">
          <cell r="A262" t="str">
            <v>25.2</v>
          </cell>
          <cell r="B262" t="str">
            <v>Placa de Advertência - Saída de Emergência _ 200X200</v>
          </cell>
          <cell r="C262" t="str">
            <v>un</v>
          </cell>
          <cell r="D262">
            <v>14</v>
          </cell>
          <cell r="E262">
            <v>1.3</v>
          </cell>
          <cell r="F262">
            <v>38</v>
          </cell>
          <cell r="G262">
            <v>39.299999999999997</v>
          </cell>
          <cell r="H262">
            <v>18.2</v>
          </cell>
          <cell r="I262">
            <v>532</v>
          </cell>
          <cell r="J262">
            <v>550.20000000000005</v>
          </cell>
          <cell r="K262">
            <v>104.53800000000001</v>
          </cell>
          <cell r="L262">
            <v>21.657999999999998</v>
          </cell>
          <cell r="M262">
            <v>654.73800000000006</v>
          </cell>
        </row>
        <row r="263">
          <cell r="A263" t="str">
            <v>25.3</v>
          </cell>
          <cell r="B263" t="str">
            <v>Placa de Advertência - Escada _ 200X200</v>
          </cell>
          <cell r="C263" t="str">
            <v>un</v>
          </cell>
          <cell r="D263">
            <v>0</v>
          </cell>
          <cell r="E263">
            <v>1.3</v>
          </cell>
          <cell r="F263">
            <v>38</v>
          </cell>
          <cell r="G263">
            <v>39.299999999999997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 t="str">
            <v>25.4</v>
          </cell>
          <cell r="B264" t="str">
            <v>Placa de Dependência _ 200X200</v>
          </cell>
          <cell r="C264" t="str">
            <v>un</v>
          </cell>
          <cell r="D264">
            <v>22</v>
          </cell>
          <cell r="E264">
            <v>1.3</v>
          </cell>
          <cell r="F264">
            <v>38</v>
          </cell>
          <cell r="G264">
            <v>39.299999999999997</v>
          </cell>
          <cell r="H264">
            <v>28.6</v>
          </cell>
          <cell r="I264">
            <v>836</v>
          </cell>
          <cell r="J264">
            <v>864.6</v>
          </cell>
          <cell r="K264">
            <v>164.274</v>
          </cell>
          <cell r="L264">
            <v>34.033999999999999</v>
          </cell>
          <cell r="M264">
            <v>1028.874</v>
          </cell>
        </row>
        <row r="265">
          <cell r="A265" t="str">
            <v>25.5</v>
          </cell>
          <cell r="B265" t="str">
            <v>Placa de Identificação de andar _ 200X200</v>
          </cell>
          <cell r="C265" t="str">
            <v>un</v>
          </cell>
          <cell r="D265">
            <v>3</v>
          </cell>
          <cell r="E265">
            <v>1.3</v>
          </cell>
          <cell r="F265">
            <v>38</v>
          </cell>
          <cell r="G265">
            <v>39.299999999999997</v>
          </cell>
          <cell r="H265">
            <v>3.9000000000000004</v>
          </cell>
          <cell r="I265">
            <v>114</v>
          </cell>
          <cell r="J265">
            <v>117.9</v>
          </cell>
          <cell r="K265">
            <v>22.401</v>
          </cell>
          <cell r="L265">
            <v>4.641</v>
          </cell>
          <cell r="M265">
            <v>140.30099999999999</v>
          </cell>
        </row>
        <row r="266">
          <cell r="A266" t="str">
            <v>25.6</v>
          </cell>
          <cell r="B266" t="str">
            <v>Placa de Dependência Pictograma_ 200X200</v>
          </cell>
          <cell r="C266" t="str">
            <v>un</v>
          </cell>
          <cell r="D266">
            <v>12</v>
          </cell>
          <cell r="E266">
            <v>1.3</v>
          </cell>
          <cell r="F266">
            <v>38</v>
          </cell>
          <cell r="G266">
            <v>39.299999999999997</v>
          </cell>
          <cell r="H266">
            <v>15.600000000000001</v>
          </cell>
          <cell r="I266">
            <v>456</v>
          </cell>
          <cell r="J266">
            <v>471.6</v>
          </cell>
          <cell r="K266">
            <v>89.603999999999999</v>
          </cell>
          <cell r="L266">
            <v>18.564</v>
          </cell>
          <cell r="M266">
            <v>561.20399999999995</v>
          </cell>
        </row>
        <row r="267">
          <cell r="A267" t="str">
            <v>25.7</v>
          </cell>
          <cell r="B267" t="str">
            <v>Placa de Elevador/ Placa de Porta_ 150X350</v>
          </cell>
          <cell r="C267" t="str">
            <v>un</v>
          </cell>
          <cell r="D267">
            <v>9</v>
          </cell>
          <cell r="E267">
            <v>1.3</v>
          </cell>
          <cell r="F267">
            <v>65</v>
          </cell>
          <cell r="G267">
            <v>66.3</v>
          </cell>
          <cell r="H267">
            <v>11.700000000000001</v>
          </cell>
          <cell r="I267">
            <v>585</v>
          </cell>
          <cell r="J267">
            <v>596.70000000000005</v>
          </cell>
          <cell r="K267">
            <v>113.373</v>
          </cell>
          <cell r="L267">
            <v>13.923</v>
          </cell>
          <cell r="M267">
            <v>710.07299999999998</v>
          </cell>
        </row>
        <row r="268">
          <cell r="A268" t="str">
            <v>25.8</v>
          </cell>
          <cell r="B268" t="str">
            <v>Placa Diretório de Andar _ 550X550</v>
          </cell>
          <cell r="C268" t="str">
            <v>un</v>
          </cell>
          <cell r="D268">
            <v>3</v>
          </cell>
          <cell r="E268">
            <v>1.3</v>
          </cell>
          <cell r="F268">
            <v>400</v>
          </cell>
          <cell r="G268">
            <v>401.3</v>
          </cell>
          <cell r="H268">
            <v>3.9000000000000004</v>
          </cell>
          <cell r="I268">
            <v>1200</v>
          </cell>
          <cell r="J268">
            <v>1203.9000000000001</v>
          </cell>
          <cell r="K268">
            <v>228.74100000000001</v>
          </cell>
          <cell r="L268">
            <v>4.641</v>
          </cell>
          <cell r="M268">
            <v>1432.6410000000001</v>
          </cell>
        </row>
        <row r="269">
          <cell r="A269" t="str">
            <v>25.9</v>
          </cell>
          <cell r="B269" t="str">
            <v>Adesivo de sinalização dos assentos preferências</v>
          </cell>
          <cell r="C269" t="str">
            <v>un</v>
          </cell>
          <cell r="D269">
            <v>2</v>
          </cell>
          <cell r="E269">
            <v>0.65</v>
          </cell>
          <cell r="F269">
            <v>17</v>
          </cell>
          <cell r="G269">
            <v>17.649999999999999</v>
          </cell>
          <cell r="H269">
            <v>1.3</v>
          </cell>
          <cell r="I269">
            <v>34</v>
          </cell>
          <cell r="J269">
            <v>35.299999999999997</v>
          </cell>
          <cell r="K269">
            <v>6.7069999999999999</v>
          </cell>
          <cell r="L269">
            <v>1.5469999999999999</v>
          </cell>
          <cell r="M269">
            <v>42.006999999999998</v>
          </cell>
        </row>
        <row r="270">
          <cell r="A270" t="str">
            <v>25.10</v>
          </cell>
          <cell r="B270" t="str">
            <v>Placa de Recepção_380X550</v>
          </cell>
          <cell r="C270" t="str">
            <v>un</v>
          </cell>
          <cell r="D270">
            <v>3</v>
          </cell>
          <cell r="E270">
            <v>4.2250000000000005</v>
          </cell>
          <cell r="F270">
            <v>418</v>
          </cell>
          <cell r="G270">
            <v>422.22500000000002</v>
          </cell>
          <cell r="H270">
            <v>12.675000000000001</v>
          </cell>
          <cell r="I270">
            <v>1254</v>
          </cell>
          <cell r="J270">
            <v>1266.675</v>
          </cell>
          <cell r="K270">
            <v>240.66825</v>
          </cell>
          <cell r="L270">
            <v>15.08325</v>
          </cell>
          <cell r="M270">
            <v>1507.3432499999999</v>
          </cell>
        </row>
        <row r="271">
          <cell r="A271" t="str">
            <v>25.11</v>
          </cell>
          <cell r="B271" t="str">
            <v>Sinalização da área de espera para cadeirante no piso -  picotograma em policarbonato</v>
          </cell>
          <cell r="C271" t="str">
            <v>un</v>
          </cell>
          <cell r="D271">
            <v>2</v>
          </cell>
          <cell r="E271">
            <v>4.2250000000000005</v>
          </cell>
          <cell r="F271">
            <v>600</v>
          </cell>
          <cell r="G271">
            <v>604.22500000000002</v>
          </cell>
          <cell r="H271">
            <v>8.4500000000000011</v>
          </cell>
          <cell r="I271">
            <v>1200</v>
          </cell>
          <cell r="J271">
            <v>1208.45</v>
          </cell>
          <cell r="K271">
            <v>229.60550000000001</v>
          </cell>
          <cell r="L271">
            <v>10.0555</v>
          </cell>
          <cell r="M271">
            <v>1438.0554999999999</v>
          </cell>
        </row>
        <row r="272">
          <cell r="E272">
            <v>0</v>
          </cell>
        </row>
        <row r="273">
          <cell r="A273" t="str">
            <v>26</v>
          </cell>
          <cell r="B273" t="str">
            <v>CARENAGENS AUTO ATENDIMENTO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B274" t="str">
            <v>Serviço não previsto para esta obra.</v>
          </cell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 t="str">
            <v>27</v>
          </cell>
          <cell r="B275" t="str">
            <v>ADMINISTRAÇÃO DE OBRA</v>
          </cell>
          <cell r="H275">
            <v>12657.5</v>
          </cell>
          <cell r="I275">
            <v>0</v>
          </cell>
          <cell r="J275">
            <v>12657.5</v>
          </cell>
          <cell r="K275">
            <v>2404.9250000000002</v>
          </cell>
          <cell r="L275">
            <v>15062.424999999999</v>
          </cell>
          <cell r="M275">
            <v>15062.424999999999</v>
          </cell>
        </row>
        <row r="276">
          <cell r="A276" t="str">
            <v>27.01</v>
          </cell>
          <cell r="B276" t="str">
            <v>Engenheiro</v>
          </cell>
          <cell r="C276" t="str">
            <v>h</v>
          </cell>
          <cell r="D276">
            <v>250</v>
          </cell>
          <cell r="E276">
            <v>28.73</v>
          </cell>
          <cell r="F276">
            <v>0</v>
          </cell>
          <cell r="G276">
            <v>28.73</v>
          </cell>
          <cell r="H276">
            <v>7182.5</v>
          </cell>
          <cell r="I276">
            <v>0</v>
          </cell>
          <cell r="J276">
            <v>7182.5</v>
          </cell>
          <cell r="K276">
            <v>1364.675</v>
          </cell>
          <cell r="L276">
            <v>8547.1749999999993</v>
          </cell>
          <cell r="M276">
            <v>8547.1749999999993</v>
          </cell>
        </row>
        <row r="277">
          <cell r="A277" t="str">
            <v>27.02</v>
          </cell>
          <cell r="B277" t="str">
            <v>Encarregado Geral da obra</v>
          </cell>
          <cell r="C277" t="str">
            <v>h</v>
          </cell>
          <cell r="D277">
            <v>730</v>
          </cell>
          <cell r="E277">
            <v>7.5</v>
          </cell>
          <cell r="F277">
            <v>0</v>
          </cell>
          <cell r="G277">
            <v>7.5</v>
          </cell>
          <cell r="H277">
            <v>5475</v>
          </cell>
          <cell r="I277">
            <v>0</v>
          </cell>
          <cell r="J277">
            <v>5475</v>
          </cell>
          <cell r="K277">
            <v>1040.25</v>
          </cell>
          <cell r="L277">
            <v>6515.25</v>
          </cell>
          <cell r="M277">
            <v>6515.25</v>
          </cell>
        </row>
        <row r="278">
          <cell r="B278" t="str">
            <v>TOTAL GERAL</v>
          </cell>
          <cell r="H278">
            <v>28962.476512500001</v>
          </cell>
          <cell r="I278">
            <v>261413.78483350002</v>
          </cell>
          <cell r="J278">
            <v>290376.26134599996</v>
          </cell>
          <cell r="K278">
            <v>55171.489655739999</v>
          </cell>
          <cell r="L278">
            <v>34465.347049875003</v>
          </cell>
          <cell r="M278">
            <v>345547.75100173993</v>
          </cell>
        </row>
        <row r="279">
          <cell r="A279" t="str">
            <v>MÃO DE OBRA COM BDI</v>
          </cell>
          <cell r="C279" t="str">
            <v>R$</v>
          </cell>
          <cell r="D279">
            <v>34465.347049875003</v>
          </cell>
        </row>
        <row r="280">
          <cell r="A280" t="str">
            <v>MATERIAIS COM BDI</v>
          </cell>
          <cell r="C280" t="str">
            <v>R$</v>
          </cell>
          <cell r="D280">
            <v>311082.40395186492</v>
          </cell>
        </row>
        <row r="281">
          <cell r="A281" t="str">
            <v>VALOR TOTAL COM BDI</v>
          </cell>
          <cell r="C281" t="str">
            <v>R$</v>
          </cell>
          <cell r="D281">
            <v>345547.75100173993</v>
          </cell>
        </row>
        <row r="282">
          <cell r="A282" t="str">
            <v>RESPONSÁVEL TÉCNICO</v>
          </cell>
        </row>
        <row r="284">
          <cell r="A284" t="str">
            <v>DATA</v>
          </cell>
          <cell r="B284">
            <v>40148</v>
          </cell>
        </row>
        <row r="285">
          <cell r="A285" t="str">
            <v>RESPONSÁVEL TÉCNICO</v>
          </cell>
        </row>
        <row r="286">
          <cell r="A286" t="str">
            <v>ENG.MARIANA MORAES MARTINS ARRUDA</v>
          </cell>
          <cell r="C286" t="str">
            <v>REG. Nº 11163/D CREA/GO</v>
          </cell>
        </row>
        <row r="287">
          <cell r="A287" t="str">
            <v>CMM CONSTRUTORA MORAES MARTINS LTDA - CNPJ 05.378.515/0001-43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024/2008</v>
          </cell>
          <cell r="E6" t="str">
            <v>PRAZO DA OBRA:</v>
          </cell>
          <cell r="H6">
            <v>100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AG. ANÁPOLIS/GO</v>
          </cell>
          <cell r="E8" t="str">
            <v>SR NORTE DE GOIÁS</v>
          </cell>
          <cell r="I8" t="str">
            <v>Área de Construção:</v>
          </cell>
          <cell r="K8">
            <v>2236.36</v>
          </cell>
          <cell r="L8" t="str">
            <v>m²</v>
          </cell>
        </row>
        <row r="9">
          <cell r="A9" t="e">
            <v>#REF!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0</v>
          </cell>
          <cell r="L14">
            <v>760</v>
          </cell>
          <cell r="M14">
            <v>1525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0</v>
          </cell>
          <cell r="L15">
            <v>750</v>
          </cell>
          <cell r="M15">
            <v>750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0</v>
          </cell>
          <cell r="L16">
            <v>0</v>
          </cell>
          <cell r="M16">
            <v>600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0</v>
          </cell>
          <cell r="L17">
            <v>10</v>
          </cell>
          <cell r="M17">
            <v>175</v>
          </cell>
        </row>
        <row r="18">
          <cell r="A18" t="str">
            <v>02 P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7364.3099999999995</v>
          </cell>
          <cell r="I28">
            <v>34186.132899999997</v>
          </cell>
          <cell r="J28">
            <v>41550.442900000002</v>
          </cell>
          <cell r="K28">
            <v>0</v>
          </cell>
          <cell r="L28">
            <v>7364.3099999999995</v>
          </cell>
          <cell r="M28">
            <v>41550.442900000002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94.36</v>
          </cell>
          <cell r="F35">
            <v>543.36</v>
          </cell>
          <cell r="G35">
            <v>637.72</v>
          </cell>
          <cell r="H35">
            <v>7364.3099999999995</v>
          </cell>
          <cell r="I35">
            <v>34186.132899999997</v>
          </cell>
          <cell r="J35">
            <v>41550.442900000002</v>
          </cell>
          <cell r="K35">
            <v>0</v>
          </cell>
          <cell r="L35">
            <v>7364.3099999999995</v>
          </cell>
          <cell r="M35">
            <v>41550.442900000002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126.26</v>
          </cell>
          <cell r="E36">
            <v>19.5</v>
          </cell>
          <cell r="F36">
            <v>53.54</v>
          </cell>
          <cell r="G36">
            <v>73.039999999999992</v>
          </cell>
          <cell r="H36">
            <v>2462.0700000000002</v>
          </cell>
          <cell r="I36">
            <v>6759.9603999999999</v>
          </cell>
          <cell r="J36">
            <v>9222.0303999999996</v>
          </cell>
          <cell r="K36">
            <v>0</v>
          </cell>
          <cell r="L36">
            <v>2462.0700000000002</v>
          </cell>
          <cell r="M36">
            <v>9222.0303999999996</v>
          </cell>
        </row>
        <row r="37">
          <cell r="A37" t="str">
            <v>07.03.02</v>
          </cell>
          <cell r="B37" t="str">
            <v>Divisória BP Plus Cristal padrão CAIXA h=1,60m</v>
          </cell>
          <cell r="C37" t="str">
            <v>m²</v>
          </cell>
          <cell r="D37">
            <v>12.21</v>
          </cell>
          <cell r="E37">
            <v>15.5</v>
          </cell>
          <cell r="F37">
            <v>90.5</v>
          </cell>
          <cell r="G37">
            <v>106</v>
          </cell>
          <cell r="H37">
            <v>189.25500000000002</v>
          </cell>
          <cell r="I37">
            <v>1105.0050000000001</v>
          </cell>
          <cell r="J37">
            <v>1294.2600000000002</v>
          </cell>
          <cell r="K37">
            <v>0</v>
          </cell>
          <cell r="L37">
            <v>189.25500000000002</v>
          </cell>
          <cell r="M37">
            <v>1294.2600000000002</v>
          </cell>
        </row>
        <row r="38">
          <cell r="A38" t="str">
            <v>07.03.03</v>
          </cell>
          <cell r="B38" t="str">
            <v>Divisória BP Plus Cristal padrão CAIXA h=2,10m</v>
          </cell>
          <cell r="C38" t="str">
            <v>m²</v>
          </cell>
          <cell r="D38">
            <v>174.95</v>
          </cell>
          <cell r="E38">
            <v>16.5</v>
          </cell>
          <cell r="F38">
            <v>85.64</v>
          </cell>
          <cell r="G38">
            <v>102.14</v>
          </cell>
          <cell r="H38">
            <v>2886.6749999999997</v>
          </cell>
          <cell r="I38">
            <v>14982.717999999999</v>
          </cell>
          <cell r="J38">
            <v>17869.393</v>
          </cell>
          <cell r="K38">
            <v>0</v>
          </cell>
          <cell r="L38">
            <v>2886.6749999999997</v>
          </cell>
          <cell r="M38">
            <v>17869.393</v>
          </cell>
        </row>
        <row r="39">
          <cell r="A39" t="str">
            <v>07.03.04</v>
          </cell>
          <cell r="B39" t="str">
            <v>Divisória BP Plus Cristal padrão CAIXA h=3,00m</v>
          </cell>
          <cell r="C39" t="str">
            <v>m²</v>
          </cell>
          <cell r="D39">
            <v>95.19</v>
          </cell>
          <cell r="E39">
            <v>15.5</v>
          </cell>
          <cell r="F39">
            <v>87.5</v>
          </cell>
          <cell r="G39">
            <v>103</v>
          </cell>
          <cell r="H39">
            <v>1475.4449999999999</v>
          </cell>
          <cell r="I39">
            <v>8329.125</v>
          </cell>
          <cell r="J39">
            <v>9804.57</v>
          </cell>
          <cell r="K39">
            <v>0</v>
          </cell>
          <cell r="L39">
            <v>1475.4449999999999</v>
          </cell>
          <cell r="M39">
            <v>9804.57</v>
          </cell>
        </row>
        <row r="40">
          <cell r="A40" t="str">
            <v>07.03.05</v>
          </cell>
          <cell r="B40" t="str">
            <v>Divisória BP Plus Cristal padrão CAIXA h=2,10m mista cega/vidro</v>
          </cell>
          <cell r="C40" t="str">
            <v>m²</v>
          </cell>
          <cell r="D40">
            <v>12.35</v>
          </cell>
          <cell r="E40">
            <v>19.5</v>
          </cell>
          <cell r="F40">
            <v>95.27</v>
          </cell>
          <cell r="G40">
            <v>114.77</v>
          </cell>
          <cell r="H40">
            <v>240.82499999999999</v>
          </cell>
          <cell r="I40">
            <v>1176.5844999999999</v>
          </cell>
          <cell r="J40">
            <v>1417.4095</v>
          </cell>
          <cell r="K40">
            <v>0</v>
          </cell>
          <cell r="L40">
            <v>240.82499999999999</v>
          </cell>
          <cell r="M40">
            <v>1417.4095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14</v>
          </cell>
          <cell r="E41">
            <v>7.86</v>
          </cell>
          <cell r="F41">
            <v>130.91</v>
          </cell>
          <cell r="G41">
            <v>138.77000000000001</v>
          </cell>
          <cell r="H41">
            <v>110.04</v>
          </cell>
          <cell r="I41">
            <v>1832.74</v>
          </cell>
          <cell r="J41">
            <v>1942.78</v>
          </cell>
          <cell r="K41">
            <v>0</v>
          </cell>
          <cell r="L41">
            <v>110.04</v>
          </cell>
          <cell r="M41">
            <v>1942.78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74.800000000000011</v>
          </cell>
          <cell r="I42">
            <v>231</v>
          </cell>
          <cell r="J42">
            <v>305.8</v>
          </cell>
          <cell r="K42">
            <v>0</v>
          </cell>
          <cell r="L42">
            <v>74.800000000000011</v>
          </cell>
          <cell r="M42">
            <v>305.8</v>
          </cell>
        </row>
        <row r="43">
          <cell r="A43" t="str">
            <v>08.01</v>
          </cell>
          <cell r="B43" t="str">
            <v>Porta lisa 80x210 com portal e alisar</v>
          </cell>
          <cell r="C43" t="str">
            <v>un</v>
          </cell>
          <cell r="D43">
            <v>1</v>
          </cell>
          <cell r="E43">
            <v>50</v>
          </cell>
          <cell r="F43">
            <v>148.1</v>
          </cell>
          <cell r="G43">
            <v>198.1</v>
          </cell>
          <cell r="H43">
            <v>50</v>
          </cell>
          <cell r="I43">
            <v>148.1</v>
          </cell>
          <cell r="J43">
            <v>198.1</v>
          </cell>
          <cell r="K43">
            <v>0</v>
          </cell>
          <cell r="L43">
            <v>50</v>
          </cell>
          <cell r="M43">
            <v>198.1</v>
          </cell>
        </row>
        <row r="44">
          <cell r="A44" t="str">
            <v>08.02</v>
          </cell>
          <cell r="B44" t="str">
            <v>Fechadura cromada tipo alavanca ref. Lafonte 6236 I /8766- I18 Imab</v>
          </cell>
          <cell r="C44" t="str">
            <v>un</v>
          </cell>
          <cell r="D44">
            <v>1</v>
          </cell>
          <cell r="E44">
            <v>7.1</v>
          </cell>
          <cell r="F44">
            <v>70</v>
          </cell>
          <cell r="G44">
            <v>77.099999999999994</v>
          </cell>
          <cell r="H44">
            <v>7.1</v>
          </cell>
          <cell r="I44">
            <v>70</v>
          </cell>
          <cell r="J44">
            <v>77.099999999999994</v>
          </cell>
          <cell r="K44">
            <v>0</v>
          </cell>
          <cell r="L44">
            <v>7.1</v>
          </cell>
          <cell r="M44">
            <v>77.099999999999994</v>
          </cell>
        </row>
        <row r="45">
          <cell r="A45" t="str">
            <v>08.03</v>
          </cell>
          <cell r="B45" t="str">
            <v>Dobradiça 3"x3 1/2" cromada</v>
          </cell>
          <cell r="C45" t="str">
            <v>un</v>
          </cell>
          <cell r="D45">
            <v>3</v>
          </cell>
          <cell r="E45">
            <v>5.9</v>
          </cell>
          <cell r="F45">
            <v>4.3</v>
          </cell>
          <cell r="G45">
            <v>10.199999999999999</v>
          </cell>
          <cell r="H45">
            <v>17.700000000000003</v>
          </cell>
          <cell r="I45">
            <v>12.899999999999999</v>
          </cell>
          <cell r="J45">
            <v>30.6</v>
          </cell>
          <cell r="K45">
            <v>0</v>
          </cell>
          <cell r="L45">
            <v>17.700000000000003</v>
          </cell>
          <cell r="M45">
            <v>30.6</v>
          </cell>
        </row>
        <row r="46">
          <cell r="A46" t="str">
            <v xml:space="preserve">09 </v>
          </cell>
          <cell r="B46" t="str">
            <v>ESQUADRIAS METÁLICAS</v>
          </cell>
          <cell r="H46">
            <v>18.48</v>
          </cell>
          <cell r="I46">
            <v>385.94</v>
          </cell>
          <cell r="J46">
            <v>404.42</v>
          </cell>
          <cell r="K46">
            <v>0</v>
          </cell>
          <cell r="L46">
            <v>18.48</v>
          </cell>
          <cell r="M46">
            <v>404.42</v>
          </cell>
        </row>
        <row r="47">
          <cell r="A47" t="str">
            <v>09.01</v>
          </cell>
          <cell r="B47" t="str">
            <v>Esquadria em alumínio anodizado E7 165X250 fixa</v>
          </cell>
          <cell r="C47" t="str">
            <v>un</v>
          </cell>
          <cell r="D47">
            <v>1</v>
          </cell>
          <cell r="E47">
            <v>18.48</v>
          </cell>
          <cell r="F47">
            <v>385.94</v>
          </cell>
          <cell r="G47">
            <v>404.42</v>
          </cell>
          <cell r="H47">
            <v>18.48</v>
          </cell>
          <cell r="I47">
            <v>385.94</v>
          </cell>
          <cell r="J47">
            <v>404.42</v>
          </cell>
          <cell r="K47">
            <v>0</v>
          </cell>
          <cell r="L47">
            <v>18.48</v>
          </cell>
          <cell r="M47">
            <v>404.42</v>
          </cell>
        </row>
        <row r="48">
          <cell r="A48" t="str">
            <v>10</v>
          </cell>
          <cell r="B48" t="str">
            <v>VIDROS/FERRAGEM/ PELÍCULA</v>
          </cell>
          <cell r="H48">
            <v>6875.7450000000008</v>
          </cell>
          <cell r="I48">
            <v>26469.379900000004</v>
          </cell>
          <cell r="J48">
            <v>33345.124899999995</v>
          </cell>
          <cell r="K48">
            <v>0</v>
          </cell>
          <cell r="L48">
            <v>6875.7450000000008</v>
          </cell>
          <cell r="M48">
            <v>33345.124899999995</v>
          </cell>
        </row>
        <row r="49">
          <cell r="A49" t="str">
            <v>10-A</v>
          </cell>
          <cell r="B49" t="str">
            <v>VIDROS/FERRAGEM/ PELÍCULA - IMPLANTAÇÃO NOVA AGÊNCIA</v>
          </cell>
          <cell r="H49">
            <v>4733.723</v>
          </cell>
          <cell r="I49">
            <v>18773.335900000002</v>
          </cell>
          <cell r="J49">
            <v>23507.058899999993</v>
          </cell>
          <cell r="K49">
            <v>0</v>
          </cell>
          <cell r="L49">
            <v>4733.723</v>
          </cell>
          <cell r="M49">
            <v>23507.058899999993</v>
          </cell>
        </row>
        <row r="50">
          <cell r="A50" t="str">
            <v>10.01</v>
          </cell>
          <cell r="B50" t="str">
            <v>Fornecimento e instalação de vidro temperado 10mm - Auto Atendimento</v>
          </cell>
          <cell r="C50" t="str">
            <v>m²</v>
          </cell>
          <cell r="D50">
            <v>80.73</v>
          </cell>
          <cell r="E50">
            <v>35.5</v>
          </cell>
          <cell r="F50">
            <v>130</v>
          </cell>
          <cell r="G50">
            <v>165.5</v>
          </cell>
          <cell r="H50">
            <v>2865.915</v>
          </cell>
          <cell r="I50">
            <v>10494.9</v>
          </cell>
          <cell r="J50">
            <v>13360.814999999999</v>
          </cell>
          <cell r="K50">
            <v>0</v>
          </cell>
          <cell r="L50">
            <v>2865.915</v>
          </cell>
          <cell r="M50">
            <v>13360.814999999999</v>
          </cell>
        </row>
        <row r="51">
          <cell r="A51" t="str">
            <v>10.02</v>
          </cell>
          <cell r="B51" t="str">
            <v>Fornecimento e instalação de vidro temperado 10mm - Fachada</v>
          </cell>
          <cell r="C51" t="str">
            <v>m²</v>
          </cell>
          <cell r="D51">
            <v>11.1</v>
          </cell>
          <cell r="E51">
            <v>35.5</v>
          </cell>
          <cell r="F51">
            <v>130</v>
          </cell>
          <cell r="G51">
            <v>165.5</v>
          </cell>
          <cell r="H51">
            <v>394.05</v>
          </cell>
          <cell r="I51">
            <v>1443</v>
          </cell>
          <cell r="J51">
            <v>1837.05</v>
          </cell>
          <cell r="K51">
            <v>0</v>
          </cell>
          <cell r="L51">
            <v>394.05</v>
          </cell>
          <cell r="M51">
            <v>1837.05</v>
          </cell>
        </row>
        <row r="52">
          <cell r="A52" t="str">
            <v>10.03</v>
          </cell>
          <cell r="B52" t="str">
            <v>Fornecimento e instalação de estrutura em perfis metalon (Auto Atendimento)</v>
          </cell>
          <cell r="C52" t="str">
            <v>m²</v>
          </cell>
          <cell r="D52">
            <v>80.73</v>
          </cell>
          <cell r="E52">
            <v>8.4</v>
          </cell>
          <cell r="F52">
            <v>23.63</v>
          </cell>
          <cell r="G52">
            <v>32.03</v>
          </cell>
          <cell r="H52">
            <v>678.13200000000006</v>
          </cell>
          <cell r="I52">
            <v>1907.6499000000001</v>
          </cell>
          <cell r="J52">
            <v>2585.7819</v>
          </cell>
          <cell r="K52">
            <v>0</v>
          </cell>
          <cell r="L52">
            <v>678.13200000000006</v>
          </cell>
          <cell r="M52">
            <v>2585.7819</v>
          </cell>
        </row>
        <row r="53">
          <cell r="A53" t="str">
            <v>10.04</v>
          </cell>
          <cell r="B53" t="str">
            <v xml:space="preserve">Pivô superior/lateral ref.: SM-1001 (Macho) Dorma </v>
          </cell>
          <cell r="C53" t="str">
            <v>un</v>
          </cell>
          <cell r="D53">
            <v>3</v>
          </cell>
          <cell r="E53">
            <v>1.55</v>
          </cell>
          <cell r="F53">
            <v>5.75</v>
          </cell>
          <cell r="G53">
            <v>7.3</v>
          </cell>
          <cell r="H53">
            <v>4.6500000000000004</v>
          </cell>
          <cell r="I53">
            <v>17.25</v>
          </cell>
          <cell r="J53">
            <v>21.9</v>
          </cell>
          <cell r="K53">
            <v>0</v>
          </cell>
          <cell r="L53">
            <v>4.6500000000000004</v>
          </cell>
          <cell r="M53">
            <v>21.9</v>
          </cell>
        </row>
        <row r="54">
          <cell r="A54" t="str">
            <v>10.05</v>
          </cell>
          <cell r="B54" t="str">
            <v xml:space="preserve">Dobradiça inferior c/ capa ref.: SM-1010 Dorma </v>
          </cell>
          <cell r="C54" t="str">
            <v>un</v>
          </cell>
          <cell r="D54">
            <v>6</v>
          </cell>
          <cell r="E54">
            <v>2.5499999999999998</v>
          </cell>
          <cell r="F54">
            <v>42.55</v>
          </cell>
          <cell r="G54">
            <v>45.099999999999994</v>
          </cell>
          <cell r="H54">
            <v>15.299999999999999</v>
          </cell>
          <cell r="I54">
            <v>255.29999999999998</v>
          </cell>
          <cell r="J54">
            <v>270.59999999999997</v>
          </cell>
          <cell r="K54">
            <v>0</v>
          </cell>
          <cell r="L54">
            <v>15.299999999999999</v>
          </cell>
          <cell r="M54">
            <v>270.59999999999997</v>
          </cell>
        </row>
        <row r="55">
          <cell r="A55" t="str">
            <v>10.06</v>
          </cell>
          <cell r="B55" t="str">
            <v xml:space="preserve">Dobradiça superior c/ capa ref.: SM-1020 Dorma </v>
          </cell>
          <cell r="C55" t="str">
            <v>un</v>
          </cell>
          <cell r="D55">
            <v>6</v>
          </cell>
          <cell r="E55">
            <v>2.5499999999999998</v>
          </cell>
          <cell r="F55">
            <v>28.75</v>
          </cell>
          <cell r="G55">
            <v>31.3</v>
          </cell>
          <cell r="H55">
            <v>15.299999999999999</v>
          </cell>
          <cell r="I55">
            <v>172.5</v>
          </cell>
          <cell r="J55">
            <v>187.8</v>
          </cell>
          <cell r="K55">
            <v>0</v>
          </cell>
          <cell r="L55">
            <v>15.299999999999999</v>
          </cell>
          <cell r="M55">
            <v>187.8</v>
          </cell>
        </row>
        <row r="56">
          <cell r="A56" t="str">
            <v>10.07</v>
          </cell>
          <cell r="B56" t="str">
            <v xml:space="preserve">Suporte de batente com pivô c/ capa ref.: SM-1030 Dorma </v>
          </cell>
          <cell r="C56" t="str">
            <v>un</v>
          </cell>
          <cell r="D56">
            <v>3</v>
          </cell>
          <cell r="E56">
            <v>3.2</v>
          </cell>
          <cell r="F56">
            <v>41.4</v>
          </cell>
          <cell r="G56">
            <v>44.6</v>
          </cell>
          <cell r="H56">
            <v>9.6000000000000014</v>
          </cell>
          <cell r="I56">
            <v>124.19999999999999</v>
          </cell>
          <cell r="J56">
            <v>133.79999999999998</v>
          </cell>
          <cell r="K56">
            <v>0</v>
          </cell>
          <cell r="L56">
            <v>9.6000000000000014</v>
          </cell>
          <cell r="M56">
            <v>133.79999999999998</v>
          </cell>
        </row>
        <row r="57">
          <cell r="A57" t="str">
            <v>10.08</v>
          </cell>
          <cell r="B57" t="str">
            <v xml:space="preserve">Suporte quadruplo c/ capa ref.: SM-1044 Dorma </v>
          </cell>
          <cell r="C57" t="str">
            <v>un</v>
          </cell>
          <cell r="D57">
            <v>15</v>
          </cell>
          <cell r="E57">
            <v>3.2</v>
          </cell>
          <cell r="F57">
            <v>36.799999999999997</v>
          </cell>
          <cell r="G57">
            <v>40</v>
          </cell>
          <cell r="H57">
            <v>48</v>
          </cell>
          <cell r="I57">
            <v>552</v>
          </cell>
          <cell r="J57">
            <v>600</v>
          </cell>
          <cell r="K57">
            <v>0</v>
          </cell>
          <cell r="L57">
            <v>48</v>
          </cell>
          <cell r="M57">
            <v>600</v>
          </cell>
        </row>
        <row r="58">
          <cell r="A58" t="str">
            <v>10.09</v>
          </cell>
          <cell r="B58" t="str">
            <v xml:space="preserve">Fechadura para porta c/ capa ref.: SM-1050 Dorma </v>
          </cell>
          <cell r="C58" t="str">
            <v>un</v>
          </cell>
          <cell r="D58">
            <v>4</v>
          </cell>
          <cell r="E58">
            <v>6.8</v>
          </cell>
          <cell r="F58">
            <v>62.1</v>
          </cell>
          <cell r="G58">
            <v>68.900000000000006</v>
          </cell>
          <cell r="H58">
            <v>27.2</v>
          </cell>
          <cell r="I58">
            <v>248.4</v>
          </cell>
          <cell r="J58">
            <v>275.60000000000002</v>
          </cell>
          <cell r="K58">
            <v>0</v>
          </cell>
          <cell r="L58">
            <v>27.2</v>
          </cell>
          <cell r="M58">
            <v>275.60000000000002</v>
          </cell>
        </row>
        <row r="59">
          <cell r="A59" t="str">
            <v>10.10</v>
          </cell>
          <cell r="B59" t="str">
            <v xml:space="preserve">Contrafechadura para porta c/ capa ref.: SM-1051 Dorma </v>
          </cell>
          <cell r="C59" t="str">
            <v>un</v>
          </cell>
          <cell r="D59">
            <v>1</v>
          </cell>
          <cell r="E59">
            <v>6.8</v>
          </cell>
          <cell r="F59">
            <v>36.799999999999997</v>
          </cell>
          <cell r="G59">
            <v>43.599999999999994</v>
          </cell>
          <cell r="H59">
            <v>6.8</v>
          </cell>
          <cell r="I59">
            <v>36.799999999999997</v>
          </cell>
          <cell r="J59">
            <v>43.599999999999994</v>
          </cell>
          <cell r="K59">
            <v>0</v>
          </cell>
          <cell r="L59">
            <v>6.8</v>
          </cell>
          <cell r="M59">
            <v>43.599999999999994</v>
          </cell>
        </row>
        <row r="60">
          <cell r="A60" t="str">
            <v>10.11</v>
          </cell>
          <cell r="B60" t="str">
            <v xml:space="preserve">Espelho de fechadura para alvenaria  ref.: SM-1052 Dorma </v>
          </cell>
          <cell r="C60" t="str">
            <v>un</v>
          </cell>
          <cell r="D60">
            <v>3</v>
          </cell>
          <cell r="E60">
            <v>1.55</v>
          </cell>
          <cell r="F60">
            <v>2.2999999999999998</v>
          </cell>
          <cell r="G60">
            <v>3.8499999999999996</v>
          </cell>
          <cell r="H60">
            <v>4.6500000000000004</v>
          </cell>
          <cell r="I60">
            <v>6.8999999999999995</v>
          </cell>
          <cell r="J60">
            <v>11.55</v>
          </cell>
          <cell r="K60">
            <v>0</v>
          </cell>
          <cell r="L60">
            <v>4.6500000000000004</v>
          </cell>
          <cell r="M60">
            <v>11.55</v>
          </cell>
        </row>
        <row r="61">
          <cell r="A61" t="str">
            <v>10.12</v>
          </cell>
          <cell r="B61" t="str">
            <v xml:space="preserve">Trinco de piso c/ capa ref.: SM-1060 Dorma </v>
          </cell>
          <cell r="C61" t="str">
            <v>un</v>
          </cell>
          <cell r="D61">
            <v>2</v>
          </cell>
          <cell r="E61">
            <v>6.8</v>
          </cell>
          <cell r="F61">
            <v>56.35</v>
          </cell>
          <cell r="G61">
            <v>63.15</v>
          </cell>
          <cell r="H61">
            <v>13.6</v>
          </cell>
          <cell r="I61">
            <v>112.7</v>
          </cell>
          <cell r="J61">
            <v>126.3</v>
          </cell>
          <cell r="K61">
            <v>0</v>
          </cell>
          <cell r="L61">
            <v>13.6</v>
          </cell>
          <cell r="M61">
            <v>126.3</v>
          </cell>
        </row>
        <row r="62">
          <cell r="A62" t="str">
            <v>10.13</v>
          </cell>
          <cell r="B62" t="str">
            <v xml:space="preserve">Espelho para trinco de piso ref.: SM-1061 Dorma </v>
          </cell>
          <cell r="C62" t="str">
            <v>un</v>
          </cell>
          <cell r="D62">
            <v>2</v>
          </cell>
          <cell r="E62">
            <v>1.55</v>
          </cell>
          <cell r="F62">
            <v>3.45</v>
          </cell>
          <cell r="G62">
            <v>5</v>
          </cell>
          <cell r="H62">
            <v>3.1</v>
          </cell>
          <cell r="I62">
            <v>6.9</v>
          </cell>
          <cell r="J62">
            <v>10</v>
          </cell>
          <cell r="K62">
            <v>0</v>
          </cell>
          <cell r="L62">
            <v>3.1</v>
          </cell>
          <cell r="M62">
            <v>10</v>
          </cell>
        </row>
        <row r="63">
          <cell r="A63" t="str">
            <v>10.14</v>
          </cell>
          <cell r="B63" t="str">
            <v xml:space="preserve">Suporte simples de canto c/ capa ref.: SM-1090 Dorma </v>
          </cell>
          <cell r="C63" t="str">
            <v>un</v>
          </cell>
          <cell r="D63">
            <v>51</v>
          </cell>
          <cell r="E63">
            <v>2.5499999999999998</v>
          </cell>
          <cell r="F63">
            <v>14.95</v>
          </cell>
          <cell r="G63">
            <v>17.5</v>
          </cell>
          <cell r="H63">
            <v>130.04999999999998</v>
          </cell>
          <cell r="I63">
            <v>762.44999999999993</v>
          </cell>
          <cell r="J63">
            <v>892.49999999999989</v>
          </cell>
          <cell r="K63">
            <v>0</v>
          </cell>
          <cell r="L63">
            <v>130.04999999999998</v>
          </cell>
          <cell r="M63">
            <v>892.49999999999989</v>
          </cell>
        </row>
        <row r="64">
          <cell r="A64" t="str">
            <v>10.15</v>
          </cell>
          <cell r="B64" t="str">
            <v xml:space="preserve">Suporte duplo vidro/alvenaria c/ capa ref.: SM-1092 Dorma </v>
          </cell>
          <cell r="C64" t="str">
            <v>un</v>
          </cell>
          <cell r="D64">
            <v>43</v>
          </cell>
          <cell r="E64">
            <v>2.5499999999999998</v>
          </cell>
          <cell r="F64">
            <v>24.15</v>
          </cell>
          <cell r="G64">
            <v>26.7</v>
          </cell>
          <cell r="H64">
            <v>109.64999999999999</v>
          </cell>
          <cell r="I64">
            <v>1038.45</v>
          </cell>
          <cell r="J64">
            <v>1148.1000000000001</v>
          </cell>
          <cell r="K64">
            <v>0</v>
          </cell>
          <cell r="L64">
            <v>109.64999999999999</v>
          </cell>
          <cell r="M64">
            <v>1148.1000000000001</v>
          </cell>
        </row>
        <row r="65">
          <cell r="A65" t="str">
            <v>10.16</v>
          </cell>
          <cell r="B65" t="str">
            <v>Puxador quadrado para porta de vidro temperado  em aço inóx</v>
          </cell>
          <cell r="C65" t="str">
            <v>cj</v>
          </cell>
          <cell r="D65">
            <v>4</v>
          </cell>
          <cell r="E65">
            <v>20</v>
          </cell>
          <cell r="F65">
            <v>180</v>
          </cell>
          <cell r="G65">
            <v>200</v>
          </cell>
          <cell r="H65">
            <v>80</v>
          </cell>
          <cell r="I65">
            <v>720</v>
          </cell>
          <cell r="J65">
            <v>800</v>
          </cell>
          <cell r="K65">
            <v>0</v>
          </cell>
          <cell r="L65">
            <v>80</v>
          </cell>
          <cell r="M65">
            <v>800</v>
          </cell>
        </row>
        <row r="66">
          <cell r="A66" t="str">
            <v>10.17</v>
          </cell>
          <cell r="B66" t="str">
            <v>Faixa de segurança adesiva c/ 10cm de altura - Jato de areia</v>
          </cell>
          <cell r="C66" t="str">
            <v>m</v>
          </cell>
          <cell r="D66">
            <v>104.04</v>
          </cell>
          <cell r="E66">
            <v>3.15</v>
          </cell>
          <cell r="F66">
            <v>8.4</v>
          </cell>
          <cell r="G66">
            <v>11.55</v>
          </cell>
          <cell r="H66">
            <v>327.726</v>
          </cell>
          <cell r="I66">
            <v>873.93600000000004</v>
          </cell>
          <cell r="J66">
            <v>1201.662</v>
          </cell>
          <cell r="K66">
            <v>0</v>
          </cell>
          <cell r="L66">
            <v>327.726</v>
          </cell>
          <cell r="M66">
            <v>1201.662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2142.0220000000004</v>
          </cell>
          <cell r="I67">
            <v>7696.0440000000008</v>
          </cell>
          <cell r="J67">
            <v>9838.0660000000007</v>
          </cell>
          <cell r="K67">
            <v>0</v>
          </cell>
          <cell r="L67">
            <v>2142.0220000000004</v>
          </cell>
          <cell r="M67">
            <v>9838.0660000000007</v>
          </cell>
        </row>
        <row r="68">
          <cell r="A68" t="str">
            <v>10.01</v>
          </cell>
          <cell r="B68" t="str">
            <v>Fornecimento e instalação de vidro temperado 10mm - Auto Atendimento</v>
          </cell>
          <cell r="C68" t="str">
            <v>m²</v>
          </cell>
          <cell r="D68">
            <v>23.46</v>
          </cell>
          <cell r="E68">
            <v>35.5</v>
          </cell>
          <cell r="F68">
            <v>130</v>
          </cell>
          <cell r="G68">
            <v>165.5</v>
          </cell>
          <cell r="H68">
            <v>832.83</v>
          </cell>
          <cell r="I68">
            <v>3049.8</v>
          </cell>
          <cell r="J68">
            <v>3882.63</v>
          </cell>
          <cell r="K68">
            <v>0</v>
          </cell>
          <cell r="L68">
            <v>832.83</v>
          </cell>
          <cell r="M68">
            <v>3882.63</v>
          </cell>
        </row>
        <row r="69">
          <cell r="A69" t="str">
            <v>10.02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23.46</v>
          </cell>
          <cell r="E69">
            <v>35.5</v>
          </cell>
          <cell r="F69">
            <v>130</v>
          </cell>
          <cell r="G69">
            <v>165.5</v>
          </cell>
          <cell r="H69">
            <v>832.83</v>
          </cell>
          <cell r="I69">
            <v>3049.8</v>
          </cell>
          <cell r="J69">
            <v>3882.63</v>
          </cell>
          <cell r="K69">
            <v>0</v>
          </cell>
          <cell r="L69">
            <v>832.83</v>
          </cell>
          <cell r="M69">
            <v>3882.63</v>
          </cell>
        </row>
        <row r="70">
          <cell r="A70" t="str">
            <v>10.14</v>
          </cell>
          <cell r="B70" t="str">
            <v xml:space="preserve">Suporte simples de canto c/ capa ref.: SM-1090 Dorma </v>
          </cell>
          <cell r="C70" t="str">
            <v>un</v>
          </cell>
          <cell r="D70">
            <v>8</v>
          </cell>
          <cell r="E70">
            <v>2.5499999999999998</v>
          </cell>
          <cell r="F70">
            <v>14.95</v>
          </cell>
          <cell r="G70">
            <v>17.5</v>
          </cell>
          <cell r="H70">
            <v>20.399999999999999</v>
          </cell>
          <cell r="I70">
            <v>119.6</v>
          </cell>
          <cell r="J70">
            <v>140</v>
          </cell>
          <cell r="K70">
            <v>0</v>
          </cell>
          <cell r="L70">
            <v>20.399999999999999</v>
          </cell>
          <cell r="M70">
            <v>140</v>
          </cell>
        </row>
        <row r="71">
          <cell r="A71" t="str">
            <v>10.15</v>
          </cell>
          <cell r="B71" t="str">
            <v xml:space="preserve">Suporte duplo vidro/alvenaria c/ capa ref.: SM-1092 Dorma </v>
          </cell>
          <cell r="C71" t="str">
            <v>un</v>
          </cell>
          <cell r="D71">
            <v>18</v>
          </cell>
          <cell r="E71">
            <v>2.5499999999999998</v>
          </cell>
          <cell r="F71">
            <v>24.15</v>
          </cell>
          <cell r="G71">
            <v>26.7</v>
          </cell>
          <cell r="H71">
            <v>45.9</v>
          </cell>
          <cell r="I71">
            <v>434.7</v>
          </cell>
          <cell r="J71">
            <v>480.59999999999997</v>
          </cell>
          <cell r="K71">
            <v>0</v>
          </cell>
          <cell r="L71">
            <v>45.9</v>
          </cell>
          <cell r="M71">
            <v>480.59999999999997</v>
          </cell>
        </row>
        <row r="72">
          <cell r="A72" t="str">
            <v>10.19</v>
          </cell>
          <cell r="B72" t="str">
            <v>Trilho superior em alumínio anodizado natural para vidro 10mm</v>
          </cell>
          <cell r="C72" t="str">
            <v>br</v>
          </cell>
          <cell r="D72">
            <v>2</v>
          </cell>
          <cell r="E72">
            <v>47.92</v>
          </cell>
          <cell r="F72">
            <v>119.8</v>
          </cell>
          <cell r="G72">
            <v>167.72</v>
          </cell>
          <cell r="H72">
            <v>95.84</v>
          </cell>
          <cell r="I72">
            <v>239.6</v>
          </cell>
          <cell r="J72">
            <v>335.44</v>
          </cell>
          <cell r="K72">
            <v>0</v>
          </cell>
          <cell r="L72">
            <v>95.84</v>
          </cell>
          <cell r="M72">
            <v>335.44</v>
          </cell>
        </row>
        <row r="73">
          <cell r="A73" t="str">
            <v>10.20</v>
          </cell>
          <cell r="B73" t="str">
            <v>Capa para trilho superior em alumínio anodizado natural para vidro 10mm</v>
          </cell>
          <cell r="C73" t="str">
            <v>br</v>
          </cell>
          <cell r="D73">
            <v>2</v>
          </cell>
          <cell r="E73">
            <v>19.32</v>
          </cell>
          <cell r="F73">
            <v>48.3</v>
          </cell>
          <cell r="G73">
            <v>67.62</v>
          </cell>
          <cell r="H73">
            <v>38.64</v>
          </cell>
          <cell r="I73">
            <v>96.6</v>
          </cell>
          <cell r="J73">
            <v>135.24</v>
          </cell>
          <cell r="K73">
            <v>0</v>
          </cell>
          <cell r="L73">
            <v>38.64</v>
          </cell>
          <cell r="M73">
            <v>135.24</v>
          </cell>
        </row>
        <row r="74">
          <cell r="A74" t="str">
            <v>10.21</v>
          </cell>
          <cell r="B74" t="str">
            <v>Trilho inferior em alumínio anodizado natural para vidro 10mm</v>
          </cell>
          <cell r="C74" t="str">
            <v>br</v>
          </cell>
          <cell r="D74">
            <v>2</v>
          </cell>
          <cell r="E74">
            <v>24.380000000000003</v>
          </cell>
          <cell r="F74">
            <v>60.95</v>
          </cell>
          <cell r="G74">
            <v>85.330000000000013</v>
          </cell>
          <cell r="H74">
            <v>48.760000000000005</v>
          </cell>
          <cell r="I74">
            <v>121.9</v>
          </cell>
          <cell r="J74">
            <v>170.66000000000003</v>
          </cell>
          <cell r="K74">
            <v>0</v>
          </cell>
          <cell r="L74">
            <v>48.760000000000005</v>
          </cell>
          <cell r="M74">
            <v>170.66000000000003</v>
          </cell>
        </row>
        <row r="75">
          <cell r="A75" t="str">
            <v>10.22</v>
          </cell>
          <cell r="B75" t="str">
            <v>Click para trilho em alumínio anodizado natural para vidro 10mm</v>
          </cell>
          <cell r="C75" t="str">
            <v>br</v>
          </cell>
          <cell r="D75">
            <v>2</v>
          </cell>
          <cell r="E75">
            <v>5.0200000000000005</v>
          </cell>
          <cell r="F75">
            <v>12.55</v>
          </cell>
          <cell r="G75">
            <v>17.57</v>
          </cell>
          <cell r="H75">
            <v>10.040000000000001</v>
          </cell>
          <cell r="I75">
            <v>25.1</v>
          </cell>
          <cell r="J75">
            <v>35.14</v>
          </cell>
          <cell r="K75">
            <v>0</v>
          </cell>
          <cell r="L75">
            <v>10.040000000000001</v>
          </cell>
          <cell r="M75">
            <v>35.14</v>
          </cell>
        </row>
        <row r="76">
          <cell r="A76" t="str">
            <v>10.23</v>
          </cell>
          <cell r="B76" t="str">
            <v>Perfil "U" em alumínio anodizado natural para vidro 10mm</v>
          </cell>
          <cell r="C76" t="str">
            <v>br</v>
          </cell>
          <cell r="D76">
            <v>2</v>
          </cell>
          <cell r="E76">
            <v>11.040000000000001</v>
          </cell>
          <cell r="F76">
            <v>27.6</v>
          </cell>
          <cell r="G76">
            <v>38.64</v>
          </cell>
          <cell r="H76">
            <v>22.080000000000002</v>
          </cell>
          <cell r="I76">
            <v>55.2</v>
          </cell>
          <cell r="J76">
            <v>77.28</v>
          </cell>
          <cell r="K76">
            <v>0</v>
          </cell>
          <cell r="L76">
            <v>22.080000000000002</v>
          </cell>
          <cell r="M76">
            <v>77.28</v>
          </cell>
        </row>
        <row r="77">
          <cell r="A77" t="str">
            <v>10.24</v>
          </cell>
          <cell r="B77" t="str">
            <v>Vedapress em alumínio anodizado natural para vidro 10mm</v>
          </cell>
          <cell r="C77" t="str">
            <v>br</v>
          </cell>
          <cell r="D77">
            <v>2</v>
          </cell>
          <cell r="E77">
            <v>12.768000000000001</v>
          </cell>
          <cell r="F77">
            <v>31.92</v>
          </cell>
          <cell r="G77">
            <v>44.688000000000002</v>
          </cell>
          <cell r="H77">
            <v>25.536000000000001</v>
          </cell>
          <cell r="I77">
            <v>63.84</v>
          </cell>
          <cell r="J77">
            <v>89.376000000000005</v>
          </cell>
          <cell r="K77">
            <v>0</v>
          </cell>
          <cell r="L77">
            <v>25.536000000000001</v>
          </cell>
          <cell r="M77">
            <v>89.376000000000005</v>
          </cell>
        </row>
        <row r="78">
          <cell r="A78" t="str">
            <v>10.25</v>
          </cell>
          <cell r="B78" t="str">
            <v>Cadeirinha em alumínio anodizado natural para vidro 10mm</v>
          </cell>
          <cell r="C78" t="str">
            <v>br</v>
          </cell>
          <cell r="D78">
            <v>2</v>
          </cell>
          <cell r="E78">
            <v>15.180000000000001</v>
          </cell>
          <cell r="F78">
            <v>37.950000000000003</v>
          </cell>
          <cell r="G78">
            <v>53.13</v>
          </cell>
          <cell r="H78">
            <v>30.360000000000003</v>
          </cell>
          <cell r="I78">
            <v>75.900000000000006</v>
          </cell>
          <cell r="J78">
            <v>106.26</v>
          </cell>
          <cell r="K78">
            <v>0</v>
          </cell>
          <cell r="L78">
            <v>30.360000000000003</v>
          </cell>
          <cell r="M78">
            <v>106.26</v>
          </cell>
        </row>
        <row r="79">
          <cell r="A79" t="str">
            <v>10.26</v>
          </cell>
          <cell r="B79" t="str">
            <v>Roldana 125 cromada</v>
          </cell>
          <cell r="C79" t="str">
            <v>un</v>
          </cell>
          <cell r="D79">
            <v>20</v>
          </cell>
          <cell r="E79">
            <v>1.8436000000000003</v>
          </cell>
          <cell r="F79">
            <v>4.6090000000000009</v>
          </cell>
          <cell r="G79">
            <v>6.4526000000000012</v>
          </cell>
          <cell r="H79">
            <v>36.872000000000007</v>
          </cell>
          <cell r="I79">
            <v>92.180000000000021</v>
          </cell>
          <cell r="J79">
            <v>129.05200000000002</v>
          </cell>
          <cell r="K79">
            <v>0</v>
          </cell>
          <cell r="L79">
            <v>36.872000000000007</v>
          </cell>
          <cell r="M79">
            <v>129.05200000000002</v>
          </cell>
        </row>
        <row r="80">
          <cell r="A80" t="str">
            <v>10.17</v>
          </cell>
          <cell r="B80" t="str">
            <v>Faixa de segurança adesiva c/ 10cm de altura - Jato de areia</v>
          </cell>
          <cell r="C80" t="str">
            <v>m</v>
          </cell>
          <cell r="D80">
            <v>32.36</v>
          </cell>
          <cell r="E80">
            <v>3.15</v>
          </cell>
          <cell r="F80">
            <v>8.4</v>
          </cell>
          <cell r="G80">
            <v>11.55</v>
          </cell>
          <cell r="H80">
            <v>101.934</v>
          </cell>
          <cell r="I80">
            <v>271.82400000000001</v>
          </cell>
          <cell r="J80">
            <v>373.75800000000004</v>
          </cell>
          <cell r="K80">
            <v>0</v>
          </cell>
          <cell r="L80">
            <v>101.934</v>
          </cell>
          <cell r="M80">
            <v>373.75800000000004</v>
          </cell>
        </row>
        <row r="81">
          <cell r="A81" t="str">
            <v>11</v>
          </cell>
          <cell r="B81" t="str">
            <v>COBERTURA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Serviço de responsabilidade do proprietário do imóvel</v>
          </cell>
        </row>
        <row r="83">
          <cell r="A83" t="str">
            <v>12 P</v>
          </cell>
          <cell r="B83" t="str">
            <v>IMPERMEABILIZAÇÃO E ISOLAÇÃO TÉRMICA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B84" t="str">
            <v>Serviço de responsabilidade do proprietário do imóvel</v>
          </cell>
        </row>
        <row r="85">
          <cell r="A85" t="str">
            <v>13</v>
          </cell>
          <cell r="B85" t="str">
            <v>ARGAMASSAS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Custo embutido nos itens paredes e painéis, revestimentos, pisos etc.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14</v>
          </cell>
          <cell r="B87" t="str">
            <v>REVESTIMENTOS DE FORROS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Serviço de responsabilidade do proprietário do imóvel</v>
          </cell>
        </row>
        <row r="89">
          <cell r="A89" t="str">
            <v>15</v>
          </cell>
          <cell r="B89" t="str">
            <v>REVESTIMENTOS DE PAREDES INTERNAS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Serviço de responsabilidade do proprietário do imóvel</v>
          </cell>
        </row>
        <row r="91">
          <cell r="A91" t="str">
            <v>16</v>
          </cell>
          <cell r="B91" t="str">
            <v>REVESTIMENTOS DE PAREDES EXTERNAS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</row>
        <row r="93">
          <cell r="A93" t="str">
            <v>17</v>
          </cell>
          <cell r="B93" t="str">
            <v>PISOS INTERNOS/EXTERNOS</v>
          </cell>
          <cell r="H93">
            <v>3371.7609999999995</v>
          </cell>
          <cell r="I93">
            <v>23066.396999999997</v>
          </cell>
          <cell r="J93">
            <v>26438.158000000003</v>
          </cell>
          <cell r="K93">
            <v>0</v>
          </cell>
          <cell r="L93">
            <v>3371.7609999999995</v>
          </cell>
          <cell r="M93">
            <v>26438.158000000003</v>
          </cell>
        </row>
        <row r="94">
          <cell r="A94" t="str">
            <v>17-A</v>
          </cell>
          <cell r="B94" t="str">
            <v>PISOS INTERNOS/EXTERNOS - IMPLANTAÇÃO NOVA AGÊNCIA</v>
          </cell>
          <cell r="H94">
            <v>2875.1839999999997</v>
          </cell>
          <cell r="I94">
            <v>18455.381999999998</v>
          </cell>
          <cell r="J94">
            <v>21330.566000000003</v>
          </cell>
          <cell r="K94">
            <v>0</v>
          </cell>
          <cell r="L94">
            <v>2875.1839999999997</v>
          </cell>
          <cell r="M94">
            <v>21330.566000000003</v>
          </cell>
        </row>
        <row r="95">
          <cell r="A95" t="str">
            <v>17.01</v>
          </cell>
          <cell r="B95" t="str">
            <v>Acabamentos</v>
          </cell>
          <cell r="H95">
            <v>241.95600000000005</v>
          </cell>
          <cell r="I95">
            <v>68.64</v>
          </cell>
          <cell r="J95">
            <v>310.59600000000006</v>
          </cell>
          <cell r="K95">
            <v>0</v>
          </cell>
          <cell r="L95">
            <v>241.95600000000005</v>
          </cell>
          <cell r="M95">
            <v>310.59600000000006</v>
          </cell>
        </row>
        <row r="96">
          <cell r="A96" t="str">
            <v>17.01.01</v>
          </cell>
          <cell r="B96" t="str">
            <v>Rodapé em cerâmica Hercules GR 40x40cm h=6cm em gesso acartonado</v>
          </cell>
          <cell r="C96" t="str">
            <v>m</v>
          </cell>
          <cell r="D96">
            <v>28.6</v>
          </cell>
          <cell r="E96">
            <v>8.4600000000000009</v>
          </cell>
          <cell r="F96">
            <v>2.4</v>
          </cell>
          <cell r="G96">
            <v>10.860000000000001</v>
          </cell>
          <cell r="H96">
            <v>241.95600000000005</v>
          </cell>
          <cell r="I96">
            <v>68.64</v>
          </cell>
          <cell r="J96">
            <v>310.59600000000006</v>
          </cell>
          <cell r="K96">
            <v>0</v>
          </cell>
          <cell r="L96">
            <v>241.95600000000005</v>
          </cell>
          <cell r="M96">
            <v>310.59600000000006</v>
          </cell>
        </row>
        <row r="98">
          <cell r="A98" t="str">
            <v>17.02</v>
          </cell>
          <cell r="B98" t="str">
            <v>Soleiras/Peitoris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B99" t="str">
            <v>Serviço de responsabilidade do proprietário do imóvel</v>
          </cell>
        </row>
        <row r="101">
          <cell r="A101" t="str">
            <v>17.03</v>
          </cell>
          <cell r="B101" t="str">
            <v>Piso Elevado</v>
          </cell>
          <cell r="E101">
            <v>85.7</v>
          </cell>
          <cell r="F101">
            <v>462.3</v>
          </cell>
          <cell r="G101">
            <v>548</v>
          </cell>
          <cell r="H101">
            <v>2633.2279999999996</v>
          </cell>
          <cell r="I101">
            <v>18386.741999999998</v>
          </cell>
          <cell r="J101">
            <v>21019.97</v>
          </cell>
          <cell r="K101">
            <v>0</v>
          </cell>
          <cell r="L101">
            <v>2633.2279999999996</v>
          </cell>
          <cell r="M101">
            <v>21019.97</v>
          </cell>
        </row>
        <row r="102">
          <cell r="A102" t="str">
            <v>17.03.01</v>
          </cell>
          <cell r="B102" t="str">
            <v>Piso elevado padrão CAIXA</v>
          </cell>
          <cell r="C102" t="str">
            <v>m²</v>
          </cell>
          <cell r="D102">
            <v>69.97</v>
          </cell>
          <cell r="E102">
            <v>35</v>
          </cell>
          <cell r="F102">
            <v>250</v>
          </cell>
          <cell r="G102">
            <v>285</v>
          </cell>
          <cell r="H102">
            <v>2448.9499999999998</v>
          </cell>
          <cell r="I102">
            <v>17492.5</v>
          </cell>
          <cell r="J102">
            <v>19941.45</v>
          </cell>
          <cell r="K102">
            <v>0</v>
          </cell>
          <cell r="L102">
            <v>2448.9499999999998</v>
          </cell>
          <cell r="M102">
            <v>19941.45</v>
          </cell>
        </row>
        <row r="103">
          <cell r="A103" t="str">
            <v>17.03.02</v>
          </cell>
          <cell r="B103" t="str">
            <v>Fechamento de piso elevado padrão CAIXA</v>
          </cell>
          <cell r="C103" t="str">
            <v>m</v>
          </cell>
          <cell r="D103">
            <v>16.54</v>
          </cell>
          <cell r="E103">
            <v>5.7</v>
          </cell>
          <cell r="F103">
            <v>32.299999999999997</v>
          </cell>
          <cell r="G103">
            <v>38</v>
          </cell>
          <cell r="H103">
            <v>94.277999999999992</v>
          </cell>
          <cell r="I103">
            <v>534.24199999999996</v>
          </cell>
          <cell r="J103">
            <v>628.52</v>
          </cell>
          <cell r="K103">
            <v>0</v>
          </cell>
          <cell r="L103">
            <v>94.277999999999992</v>
          </cell>
          <cell r="M103">
            <v>628.52</v>
          </cell>
        </row>
        <row r="104">
          <cell r="A104" t="str">
            <v>17.03.03</v>
          </cell>
          <cell r="B104" t="str">
            <v>Degrau 1,00x0,30 m</v>
          </cell>
          <cell r="C104" t="str">
            <v>un</v>
          </cell>
          <cell r="D104">
            <v>2</v>
          </cell>
          <cell r="E104">
            <v>45</v>
          </cell>
          <cell r="F104">
            <v>180</v>
          </cell>
          <cell r="G104">
            <v>225</v>
          </cell>
          <cell r="H104">
            <v>90</v>
          </cell>
          <cell r="I104">
            <v>360</v>
          </cell>
          <cell r="J104">
            <v>450</v>
          </cell>
          <cell r="K104">
            <v>0</v>
          </cell>
          <cell r="L104">
            <v>90</v>
          </cell>
          <cell r="M104">
            <v>450</v>
          </cell>
        </row>
        <row r="106">
          <cell r="A106" t="str">
            <v>17-B</v>
          </cell>
          <cell r="B106" t="str">
            <v>PISOS INTERNOS/EXTERNOS - AGÊNCIA SEGURA</v>
          </cell>
          <cell r="H106">
            <v>340.935</v>
          </cell>
          <cell r="I106">
            <v>2368.7150000000001</v>
          </cell>
          <cell r="J106">
            <v>2709.65</v>
          </cell>
          <cell r="K106">
            <v>0</v>
          </cell>
          <cell r="L106">
            <v>340.935</v>
          </cell>
          <cell r="M106">
            <v>2709.65</v>
          </cell>
        </row>
        <row r="107">
          <cell r="A107" t="str">
            <v>17.03</v>
          </cell>
          <cell r="B107" t="str">
            <v>Piso Elevado</v>
          </cell>
          <cell r="E107">
            <v>70.7</v>
          </cell>
          <cell r="F107">
            <v>447.3</v>
          </cell>
          <cell r="G107">
            <v>518</v>
          </cell>
          <cell r="H107">
            <v>340.935</v>
          </cell>
          <cell r="I107">
            <v>2368.7150000000001</v>
          </cell>
          <cell r="J107">
            <v>2709.65</v>
          </cell>
          <cell r="K107">
            <v>0</v>
          </cell>
          <cell r="L107">
            <v>340.935</v>
          </cell>
          <cell r="M107">
            <v>2709.65</v>
          </cell>
        </row>
        <row r="108">
          <cell r="A108" t="str">
            <v>17.03.01</v>
          </cell>
          <cell r="B108" t="str">
            <v>Piso elevado padrão CAIXA</v>
          </cell>
          <cell r="C108" t="str">
            <v>m²</v>
          </cell>
          <cell r="D108">
            <v>8.5500000000000007</v>
          </cell>
          <cell r="E108">
            <v>35</v>
          </cell>
          <cell r="F108">
            <v>250</v>
          </cell>
          <cell r="G108">
            <v>285</v>
          </cell>
          <cell r="H108">
            <v>299.25</v>
          </cell>
          <cell r="I108">
            <v>2137.5</v>
          </cell>
          <cell r="J108">
            <v>2436.75</v>
          </cell>
          <cell r="K108">
            <v>0</v>
          </cell>
          <cell r="L108">
            <v>299.25</v>
          </cell>
          <cell r="M108">
            <v>2436.75</v>
          </cell>
        </row>
        <row r="109">
          <cell r="A109" t="str">
            <v>17.03.02</v>
          </cell>
          <cell r="B109" t="str">
            <v>Fechamento de piso elevado padrão CAIXA</v>
          </cell>
          <cell r="C109" t="str">
            <v>m</v>
          </cell>
          <cell r="D109">
            <v>2.0499999999999998</v>
          </cell>
          <cell r="E109">
            <v>5.7</v>
          </cell>
          <cell r="F109">
            <v>32.299999999999997</v>
          </cell>
          <cell r="G109">
            <v>38</v>
          </cell>
          <cell r="H109">
            <v>11.684999999999999</v>
          </cell>
          <cell r="I109">
            <v>66.214999999999989</v>
          </cell>
          <cell r="J109">
            <v>77.899999999999991</v>
          </cell>
          <cell r="K109">
            <v>0</v>
          </cell>
          <cell r="L109">
            <v>11.684999999999999</v>
          </cell>
          <cell r="M109">
            <v>77.899999999999991</v>
          </cell>
        </row>
        <row r="110">
          <cell r="A110" t="str">
            <v>17.03.03</v>
          </cell>
          <cell r="B110" t="str">
            <v>Degrau 0,84x0,30 m</v>
          </cell>
          <cell r="C110" t="str">
            <v>un</v>
          </cell>
          <cell r="D110">
            <v>1</v>
          </cell>
          <cell r="E110">
            <v>30</v>
          </cell>
          <cell r="F110">
            <v>165</v>
          </cell>
          <cell r="G110">
            <v>195</v>
          </cell>
          <cell r="H110">
            <v>30</v>
          </cell>
          <cell r="I110">
            <v>165</v>
          </cell>
          <cell r="J110">
            <v>195</v>
          </cell>
          <cell r="K110">
            <v>0</v>
          </cell>
          <cell r="L110">
            <v>30</v>
          </cell>
          <cell r="M110">
            <v>195</v>
          </cell>
        </row>
        <row r="112">
          <cell r="A112" t="str">
            <v>17-C</v>
          </cell>
          <cell r="B112" t="str">
            <v>PISOS INTERNOS/EXTERNOS - ACESSIBILIDADE</v>
          </cell>
          <cell r="H112">
            <v>155.642</v>
          </cell>
          <cell r="I112">
            <v>2242.3000000000002</v>
          </cell>
          <cell r="J112">
            <v>2397.942</v>
          </cell>
          <cell r="K112">
            <v>0</v>
          </cell>
          <cell r="L112">
            <v>155.642</v>
          </cell>
          <cell r="M112">
            <v>2397.942</v>
          </cell>
        </row>
        <row r="113">
          <cell r="A113" t="str">
            <v>17.04</v>
          </cell>
          <cell r="B113" t="str">
            <v>Piso tátil direcional e de alerta</v>
          </cell>
          <cell r="H113">
            <v>155.642</v>
          </cell>
          <cell r="I113">
            <v>2242.3000000000002</v>
          </cell>
          <cell r="J113">
            <v>2397.942</v>
          </cell>
          <cell r="K113">
            <v>0</v>
          </cell>
          <cell r="L113">
            <v>155.642</v>
          </cell>
          <cell r="M113">
            <v>2397.942</v>
          </cell>
        </row>
        <row r="114">
          <cell r="A114" t="str">
            <v>17.04.01</v>
          </cell>
          <cell r="B114" t="str">
            <v>Piso tátil direcional emborrachado 250x250 mm, cor Azul Royal, ref. 0240 Daud ou Andaluz ou equivalente</v>
          </cell>
          <cell r="C114" t="str">
            <v>m²</v>
          </cell>
          <cell r="D114">
            <v>17.14</v>
          </cell>
          <cell r="E114">
            <v>5.9</v>
          </cell>
          <cell r="F114">
            <v>85</v>
          </cell>
          <cell r="G114">
            <v>90.9</v>
          </cell>
          <cell r="H114">
            <v>101.126</v>
          </cell>
          <cell r="I114">
            <v>1456.9</v>
          </cell>
          <cell r="J114">
            <v>1558.0260000000001</v>
          </cell>
          <cell r="K114">
            <v>0</v>
          </cell>
          <cell r="L114">
            <v>101.126</v>
          </cell>
          <cell r="M114">
            <v>1558.0260000000001</v>
          </cell>
        </row>
        <row r="115">
          <cell r="A115" t="str">
            <v>17.04.02</v>
          </cell>
          <cell r="B115" t="str">
            <v>Piso tátil de alerta emborrachado 250x250 mm, cor Azul Royal, ref. 0240 Daud ou Andaluz ou equivalente</v>
          </cell>
          <cell r="C115" t="str">
            <v>m²</v>
          </cell>
          <cell r="D115">
            <v>9.24</v>
          </cell>
          <cell r="E115">
            <v>5.9</v>
          </cell>
          <cell r="F115">
            <v>85</v>
          </cell>
          <cell r="G115">
            <v>90.9</v>
          </cell>
          <cell r="H115">
            <v>54.516000000000005</v>
          </cell>
          <cell r="I115">
            <v>785.4</v>
          </cell>
          <cell r="J115">
            <v>839.91599999999994</v>
          </cell>
          <cell r="K115">
            <v>0</v>
          </cell>
          <cell r="L115">
            <v>54.516000000000005</v>
          </cell>
          <cell r="M115">
            <v>839.91599999999994</v>
          </cell>
        </row>
        <row r="116">
          <cell r="A116" t="str">
            <v>18</v>
          </cell>
          <cell r="B116" t="str">
            <v>INSTALAÇÕES HIDROSANITÁRIAS / PREVENÇÃO E COMBATE A INCÊNDIO</v>
          </cell>
          <cell r="H116">
            <v>672.25</v>
          </cell>
          <cell r="I116">
            <v>3606.2999999999997</v>
          </cell>
          <cell r="J116">
            <v>4278.5499999999993</v>
          </cell>
          <cell r="K116">
            <v>0</v>
          </cell>
          <cell r="L116">
            <v>672.25</v>
          </cell>
          <cell r="M116">
            <v>4278.5499999999993</v>
          </cell>
        </row>
        <row r="117">
          <cell r="A117" t="str">
            <v>18-A</v>
          </cell>
          <cell r="B117" t="str">
            <v>INSTALAÇÕES HIDROSANITÁRIAS - IMPLANTAÇÃO NOVA AGÊNCIA</v>
          </cell>
          <cell r="H117">
            <v>538.75</v>
          </cell>
          <cell r="I117">
            <v>2661.2999999999997</v>
          </cell>
          <cell r="J117">
            <v>3200.0499999999997</v>
          </cell>
          <cell r="K117">
            <v>0</v>
          </cell>
          <cell r="L117">
            <v>538.75</v>
          </cell>
          <cell r="M117">
            <v>3200.0499999999997</v>
          </cell>
        </row>
        <row r="118">
          <cell r="A118" t="str">
            <v>18.01</v>
          </cell>
          <cell r="B118" t="str">
            <v>Abrigo de entrada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Serviço de responsabilidade do proprietário do imóvel</v>
          </cell>
        </row>
        <row r="121">
          <cell r="A121" t="str">
            <v>18.02</v>
          </cell>
          <cell r="B121" t="str">
            <v>Rede de água fria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18.03</v>
          </cell>
          <cell r="B124" t="str">
            <v>Rede de esgoto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18.04</v>
          </cell>
          <cell r="B127" t="str">
            <v>Rede de prevenção e combate a incêndio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18.05</v>
          </cell>
          <cell r="B130" t="str">
            <v>Hidrantes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18.06</v>
          </cell>
          <cell r="B133" t="str">
            <v>Registro de passeio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18.07</v>
          </cell>
          <cell r="B136" t="str">
            <v>Sistema de pressurização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18.08</v>
          </cell>
          <cell r="B139" t="str">
            <v>Aparelhos e metais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18.09</v>
          </cell>
          <cell r="B142" t="str">
            <v>Acessórios</v>
          </cell>
          <cell r="H142">
            <v>538.75</v>
          </cell>
          <cell r="I142">
            <v>2661.2999999999997</v>
          </cell>
          <cell r="J142">
            <v>3200.0499999999997</v>
          </cell>
          <cell r="K142">
            <v>0</v>
          </cell>
          <cell r="L142">
            <v>538.75</v>
          </cell>
          <cell r="M142">
            <v>3200.0499999999997</v>
          </cell>
        </row>
        <row r="143">
          <cell r="A143" t="str">
            <v>18.09.01</v>
          </cell>
          <cell r="B143" t="str">
            <v>Saboneteira micro spray mod. 30152702 cor branca da Lalekla</v>
          </cell>
          <cell r="C143" t="str">
            <v>un</v>
          </cell>
          <cell r="D143">
            <v>6</v>
          </cell>
          <cell r="E143">
            <v>5.5</v>
          </cell>
          <cell r="F143">
            <v>90</v>
          </cell>
          <cell r="G143">
            <v>95.5</v>
          </cell>
          <cell r="H143">
            <v>33</v>
          </cell>
          <cell r="I143">
            <v>540</v>
          </cell>
          <cell r="J143">
            <v>573</v>
          </cell>
          <cell r="K143">
            <v>0</v>
          </cell>
          <cell r="L143">
            <v>33</v>
          </cell>
          <cell r="M143">
            <v>573</v>
          </cell>
        </row>
        <row r="144">
          <cell r="A144" t="str">
            <v>18.09.02</v>
          </cell>
          <cell r="B144" t="str">
            <v>Dispenser para toalhas de papel interfolhada  Lalekla, mod. 30180225, cor branca</v>
          </cell>
          <cell r="C144" t="str">
            <v>un</v>
          </cell>
          <cell r="D144">
            <v>6</v>
          </cell>
          <cell r="E144">
            <v>5.5</v>
          </cell>
          <cell r="F144">
            <v>54</v>
          </cell>
          <cell r="G144">
            <v>59.5</v>
          </cell>
          <cell r="H144">
            <v>33</v>
          </cell>
          <cell r="I144">
            <v>324</v>
          </cell>
          <cell r="J144">
            <v>357</v>
          </cell>
          <cell r="K144">
            <v>0</v>
          </cell>
          <cell r="L144">
            <v>33</v>
          </cell>
          <cell r="M144">
            <v>357</v>
          </cell>
        </row>
        <row r="145">
          <cell r="A145" t="str">
            <v>18.09.03</v>
          </cell>
          <cell r="B145" t="str">
            <v>Dispenser para papel higiênico interfolhado  Lalekla, mod. 30180235, cor branca</v>
          </cell>
          <cell r="C145" t="str">
            <v>un</v>
          </cell>
          <cell r="D145">
            <v>16</v>
          </cell>
          <cell r="E145">
            <v>5.5</v>
          </cell>
          <cell r="F145">
            <v>45</v>
          </cell>
          <cell r="G145">
            <v>50.5</v>
          </cell>
          <cell r="H145">
            <v>88</v>
          </cell>
          <cell r="I145">
            <v>720</v>
          </cell>
          <cell r="J145">
            <v>808</v>
          </cell>
          <cell r="K145">
            <v>0</v>
          </cell>
          <cell r="L145">
            <v>88</v>
          </cell>
          <cell r="M145">
            <v>808</v>
          </cell>
        </row>
        <row r="146">
          <cell r="A146" t="str">
            <v>18.09.04</v>
          </cell>
          <cell r="B146" t="str">
            <v>Espelhos tipo cristal, com molduras retas, em alumínio natural, com ganchos para fixação na parede, dimensões: 470x90 (cm)</v>
          </cell>
          <cell r="C146" t="str">
            <v>m²</v>
          </cell>
          <cell r="D146">
            <v>4.2300000000000004</v>
          </cell>
          <cell r="E146">
            <v>37.5</v>
          </cell>
          <cell r="F146">
            <v>105</v>
          </cell>
          <cell r="G146">
            <v>142.5</v>
          </cell>
          <cell r="H146">
            <v>158.62500000000003</v>
          </cell>
          <cell r="I146">
            <v>444.15000000000003</v>
          </cell>
          <cell r="J146">
            <v>602.77500000000009</v>
          </cell>
          <cell r="K146">
            <v>0</v>
          </cell>
          <cell r="L146">
            <v>158.62500000000003</v>
          </cell>
          <cell r="M146">
            <v>602.77500000000009</v>
          </cell>
        </row>
        <row r="147">
          <cell r="A147" t="str">
            <v>18.09.04</v>
          </cell>
          <cell r="B147" t="str">
            <v>Espelhos tipo cristal, com molduras retas, em alumínio natural, com ganchos para fixação na parede, dimensões: 390x90 (cm)</v>
          </cell>
          <cell r="C147" t="str">
            <v>m²</v>
          </cell>
          <cell r="D147">
            <v>3.51</v>
          </cell>
          <cell r="E147">
            <v>37.5</v>
          </cell>
          <cell r="F147">
            <v>105</v>
          </cell>
          <cell r="G147">
            <v>142.5</v>
          </cell>
          <cell r="H147">
            <v>131.625</v>
          </cell>
          <cell r="I147">
            <v>368.54999999999995</v>
          </cell>
          <cell r="J147">
            <v>500.17499999999995</v>
          </cell>
          <cell r="K147">
            <v>0</v>
          </cell>
          <cell r="L147">
            <v>131.625</v>
          </cell>
          <cell r="M147">
            <v>500.17499999999995</v>
          </cell>
        </row>
        <row r="148">
          <cell r="A148" t="str">
            <v>18.09.04</v>
          </cell>
          <cell r="B148" t="str">
            <v>Espelhos tipo cristal, com molduras retas, em alumínio natural, com ganchos para fixação na parede, dimensões: 140x90 (cm)</v>
          </cell>
          <cell r="C148" t="str">
            <v>m²</v>
          </cell>
          <cell r="D148">
            <v>2.52</v>
          </cell>
          <cell r="E148">
            <v>37.5</v>
          </cell>
          <cell r="F148">
            <v>105</v>
          </cell>
          <cell r="G148">
            <v>142.5</v>
          </cell>
          <cell r="H148">
            <v>94.5</v>
          </cell>
          <cell r="I148">
            <v>264.60000000000002</v>
          </cell>
          <cell r="J148">
            <v>359.1</v>
          </cell>
          <cell r="K148">
            <v>0</v>
          </cell>
          <cell r="L148">
            <v>94.5</v>
          </cell>
          <cell r="M148">
            <v>359.1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133.5</v>
          </cell>
          <cell r="I150">
            <v>945</v>
          </cell>
          <cell r="J150">
            <v>1078.5</v>
          </cell>
          <cell r="K150">
            <v>0</v>
          </cell>
          <cell r="L150">
            <v>133.5</v>
          </cell>
          <cell r="M150">
            <v>1078.5</v>
          </cell>
        </row>
        <row r="151">
          <cell r="A151" t="str">
            <v>18.09</v>
          </cell>
          <cell r="B151" t="str">
            <v>Acessórios</v>
          </cell>
          <cell r="E151">
            <v>54</v>
          </cell>
          <cell r="F151">
            <v>294</v>
          </cell>
          <cell r="G151">
            <v>348</v>
          </cell>
          <cell r="H151">
            <v>133.5</v>
          </cell>
          <cell r="I151">
            <v>945</v>
          </cell>
          <cell r="J151">
            <v>1078.5</v>
          </cell>
          <cell r="K151">
            <v>0</v>
          </cell>
          <cell r="L151">
            <v>133.5</v>
          </cell>
          <cell r="M151">
            <v>1078.5</v>
          </cell>
        </row>
        <row r="152">
          <cell r="A152" t="str">
            <v>18.09.01</v>
          </cell>
          <cell r="B152" t="str">
            <v>Saboneteira micro spray mod. 30152702 cor branca da Lalekla</v>
          </cell>
          <cell r="C152" t="str">
            <v>un</v>
          </cell>
          <cell r="D152">
            <v>4</v>
          </cell>
          <cell r="E152">
            <v>5.5</v>
          </cell>
          <cell r="F152">
            <v>90</v>
          </cell>
          <cell r="G152">
            <v>95.5</v>
          </cell>
          <cell r="H152">
            <v>22</v>
          </cell>
          <cell r="I152">
            <v>360</v>
          </cell>
          <cell r="J152">
            <v>382</v>
          </cell>
          <cell r="K152">
            <v>0</v>
          </cell>
          <cell r="L152">
            <v>22</v>
          </cell>
          <cell r="M152">
            <v>382</v>
          </cell>
        </row>
        <row r="153">
          <cell r="A153" t="str">
            <v>18.09.02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4</v>
          </cell>
          <cell r="E153">
            <v>5.5</v>
          </cell>
          <cell r="F153">
            <v>54</v>
          </cell>
          <cell r="G153">
            <v>59.5</v>
          </cell>
          <cell r="H153">
            <v>22</v>
          </cell>
          <cell r="I153">
            <v>216</v>
          </cell>
          <cell r="J153">
            <v>238</v>
          </cell>
          <cell r="K153">
            <v>0</v>
          </cell>
          <cell r="L153">
            <v>22</v>
          </cell>
          <cell r="M153">
            <v>238</v>
          </cell>
        </row>
        <row r="154">
          <cell r="A154" t="str">
            <v>18.09.03</v>
          </cell>
          <cell r="B154" t="str">
            <v>Dispenser para papel higiênico interfolhado  Lalekla, mod. 30180235, cor branca</v>
          </cell>
          <cell r="C154" t="str">
            <v>un</v>
          </cell>
          <cell r="D154">
            <v>4</v>
          </cell>
          <cell r="E154">
            <v>5.5</v>
          </cell>
          <cell r="F154">
            <v>45</v>
          </cell>
          <cell r="G154">
            <v>50.5</v>
          </cell>
          <cell r="H154">
            <v>22</v>
          </cell>
          <cell r="I154">
            <v>180</v>
          </cell>
          <cell r="J154">
            <v>202</v>
          </cell>
          <cell r="K154">
            <v>0</v>
          </cell>
          <cell r="L154">
            <v>22</v>
          </cell>
          <cell r="M154">
            <v>202</v>
          </cell>
        </row>
        <row r="155">
          <cell r="A155" t="str">
            <v>18.09.04</v>
          </cell>
          <cell r="B155" t="str">
            <v>Espelhos tipo cristal, com molduras retas, em alumínio natural, com ganchos para fixação na parede, dimensões: 90x50 (cm)</v>
          </cell>
          <cell r="C155" t="str">
            <v>m²</v>
          </cell>
          <cell r="D155">
            <v>1.8</v>
          </cell>
          <cell r="E155">
            <v>37.5</v>
          </cell>
          <cell r="F155">
            <v>105</v>
          </cell>
          <cell r="G155">
            <v>142.5</v>
          </cell>
          <cell r="H155">
            <v>67.5</v>
          </cell>
          <cell r="I155">
            <v>189</v>
          </cell>
          <cell r="J155">
            <v>256.5</v>
          </cell>
          <cell r="K155">
            <v>0</v>
          </cell>
          <cell r="L155">
            <v>67.5</v>
          </cell>
          <cell r="M155">
            <v>256.5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48195.473634199996</v>
          </cell>
          <cell r="I156">
            <v>219226.67211400002</v>
          </cell>
          <cell r="J156">
            <v>267422.14574820001</v>
          </cell>
          <cell r="K156">
            <v>0</v>
          </cell>
          <cell r="L156">
            <v>48195.473634199996</v>
          </cell>
          <cell r="M156">
            <v>267422.14574820001</v>
          </cell>
        </row>
        <row r="157">
          <cell r="A157" t="str">
            <v>19-A</v>
          </cell>
          <cell r="B157" t="str">
            <v>INSTALAÇÕES ELÉTRICAS E DE CABEAMENTO ESTRUTURADO - AG NOVA</v>
          </cell>
          <cell r="H157">
            <v>35754.959259699994</v>
          </cell>
          <cell r="I157">
            <v>179588.43419900001</v>
          </cell>
          <cell r="J157">
            <v>215343.39345870001</v>
          </cell>
          <cell r="K157">
            <v>0</v>
          </cell>
          <cell r="L157">
            <v>35754.959259699994</v>
          </cell>
          <cell r="M157">
            <v>215343.39345870001</v>
          </cell>
        </row>
        <row r="158">
          <cell r="A158" t="str">
            <v>19.01</v>
          </cell>
          <cell r="B158" t="str">
            <v>Instalações Energia Normal e Estabilizada</v>
          </cell>
          <cell r="E158">
            <v>2681.7119466999993</v>
          </cell>
          <cell r="F158">
            <v>13270.696488999998</v>
          </cell>
          <cell r="G158">
            <v>15952.408435699999</v>
          </cell>
          <cell r="H158">
            <v>21195.550846699996</v>
          </cell>
          <cell r="I158">
            <v>74879.039488999988</v>
          </cell>
          <cell r="J158">
            <v>96074.590335700021</v>
          </cell>
          <cell r="K158">
            <v>0</v>
          </cell>
          <cell r="L158">
            <v>21195.550846699996</v>
          </cell>
          <cell r="M158">
            <v>96074.590335700021</v>
          </cell>
        </row>
        <row r="159">
          <cell r="A159" t="str">
            <v>19.1.1</v>
          </cell>
          <cell r="B159" t="str">
            <v>Fornecim. de acessórios e montagem do quadro de distribuição 76x120x20cm</v>
          </cell>
          <cell r="C159" t="str">
            <v>un</v>
          </cell>
          <cell r="D159">
            <v>5</v>
          </cell>
          <cell r="E159">
            <v>45</v>
          </cell>
          <cell r="F159">
            <v>150</v>
          </cell>
          <cell r="G159">
            <v>195</v>
          </cell>
          <cell r="H159">
            <v>225</v>
          </cell>
          <cell r="I159">
            <v>750</v>
          </cell>
          <cell r="J159">
            <v>975</v>
          </cell>
          <cell r="K159">
            <v>0</v>
          </cell>
          <cell r="L159">
            <v>225</v>
          </cell>
          <cell r="M159">
            <v>975</v>
          </cell>
        </row>
        <row r="160">
          <cell r="A160" t="str">
            <v>19.1.2</v>
          </cell>
          <cell r="B160" t="str">
            <v>Fornecim. de acessórios e montagem do quadro de distribuição 60x100x20cm</v>
          </cell>
          <cell r="C160" t="str">
            <v>un</v>
          </cell>
          <cell r="D160">
            <v>2</v>
          </cell>
          <cell r="E160">
            <v>39</v>
          </cell>
          <cell r="F160">
            <v>130</v>
          </cell>
          <cell r="G160">
            <v>169</v>
          </cell>
          <cell r="H160">
            <v>78</v>
          </cell>
          <cell r="I160">
            <v>260</v>
          </cell>
          <cell r="J160">
            <v>338</v>
          </cell>
          <cell r="K160">
            <v>0</v>
          </cell>
          <cell r="L160">
            <v>78</v>
          </cell>
          <cell r="M160">
            <v>338</v>
          </cell>
        </row>
        <row r="161">
          <cell r="A161" t="str">
            <v>19.1.3</v>
          </cell>
          <cell r="B161" t="str">
            <v>Fornecim. de acessórios e montagem do quadro de distribuição 60x80x20cm</v>
          </cell>
          <cell r="C161" t="str">
            <v>un</v>
          </cell>
          <cell r="D161">
            <v>9</v>
          </cell>
          <cell r="E161">
            <v>25.5</v>
          </cell>
          <cell r="F161">
            <v>85</v>
          </cell>
          <cell r="G161">
            <v>110.5</v>
          </cell>
          <cell r="H161">
            <v>229.5</v>
          </cell>
          <cell r="I161">
            <v>765</v>
          </cell>
          <cell r="J161">
            <v>994.5</v>
          </cell>
          <cell r="K161">
            <v>0</v>
          </cell>
          <cell r="L161">
            <v>229.5</v>
          </cell>
          <cell r="M161">
            <v>994.5</v>
          </cell>
        </row>
        <row r="162">
          <cell r="A162" t="str">
            <v>19.1.4</v>
          </cell>
          <cell r="B162" t="str">
            <v>Tampa acrílica para proteção do quadro 760 x 1200 mm</v>
          </cell>
          <cell r="C162" t="str">
            <v>un</v>
          </cell>
          <cell r="D162">
            <v>5</v>
          </cell>
          <cell r="E162">
            <v>69</v>
          </cell>
          <cell r="F162">
            <v>230</v>
          </cell>
          <cell r="G162">
            <v>299</v>
          </cell>
          <cell r="H162">
            <v>345</v>
          </cell>
          <cell r="I162">
            <v>1150</v>
          </cell>
          <cell r="J162">
            <v>1495</v>
          </cell>
          <cell r="K162">
            <v>0</v>
          </cell>
          <cell r="L162">
            <v>345</v>
          </cell>
          <cell r="M162">
            <v>1495</v>
          </cell>
        </row>
        <row r="163">
          <cell r="A163" t="str">
            <v>19.1.5</v>
          </cell>
          <cell r="B163" t="str">
            <v>Tampa acrílica para proteção do quadro 600 x 1000 mm</v>
          </cell>
          <cell r="C163" t="str">
            <v>un</v>
          </cell>
          <cell r="D163">
            <v>2</v>
          </cell>
          <cell r="E163">
            <v>54</v>
          </cell>
          <cell r="F163">
            <v>180</v>
          </cell>
          <cell r="G163">
            <v>234</v>
          </cell>
          <cell r="H163">
            <v>108</v>
          </cell>
          <cell r="I163">
            <v>360</v>
          </cell>
          <cell r="J163">
            <v>468</v>
          </cell>
          <cell r="K163">
            <v>0</v>
          </cell>
          <cell r="L163">
            <v>108</v>
          </cell>
          <cell r="M163">
            <v>468</v>
          </cell>
        </row>
        <row r="164">
          <cell r="A164" t="str">
            <v>19.1.6</v>
          </cell>
          <cell r="B164" t="str">
            <v>Tampa acrílica para proteção do quadro 600 x 800 mm</v>
          </cell>
          <cell r="C164" t="str">
            <v>un</v>
          </cell>
          <cell r="D164">
            <v>9</v>
          </cell>
          <cell r="E164">
            <v>39</v>
          </cell>
          <cell r="F164">
            <v>130</v>
          </cell>
          <cell r="G164">
            <v>169</v>
          </cell>
          <cell r="H164">
            <v>351</v>
          </cell>
          <cell r="I164">
            <v>1170</v>
          </cell>
          <cell r="J164">
            <v>1521</v>
          </cell>
          <cell r="K164">
            <v>0</v>
          </cell>
          <cell r="L164">
            <v>351</v>
          </cell>
          <cell r="M164">
            <v>1521</v>
          </cell>
        </row>
        <row r="165">
          <cell r="A165" t="str">
            <v>19.1.7</v>
          </cell>
          <cell r="B165" t="str">
            <v>Caixa tipo condulete 3/4" diversos tipos, em aluminio com tampa para tomada 2P+T pino chato</v>
          </cell>
          <cell r="C165" t="str">
            <v>un</v>
          </cell>
          <cell r="D165">
            <v>19</v>
          </cell>
          <cell r="E165">
            <v>1.2749999999999999</v>
          </cell>
          <cell r="F165">
            <v>4.25</v>
          </cell>
          <cell r="G165">
            <v>5.5250000000000004</v>
          </cell>
          <cell r="H165">
            <v>24.224999999999998</v>
          </cell>
          <cell r="I165">
            <v>80.75</v>
          </cell>
          <cell r="J165">
            <v>104.97499999999999</v>
          </cell>
          <cell r="K165">
            <v>0</v>
          </cell>
          <cell r="L165">
            <v>24.224999999999998</v>
          </cell>
          <cell r="M165">
            <v>104.97499999999999</v>
          </cell>
        </row>
        <row r="166">
          <cell r="A166" t="str">
            <v>19.1.8</v>
          </cell>
          <cell r="B166" t="str">
            <v>Tampa para caixa tipo condulet em aluminio para uma tomada 2P+T</v>
          </cell>
          <cell r="C166" t="str">
            <v>un</v>
          </cell>
          <cell r="D166">
            <v>3</v>
          </cell>
          <cell r="E166">
            <v>0.29399999999999998</v>
          </cell>
          <cell r="F166">
            <v>0.98</v>
          </cell>
          <cell r="G166">
            <v>1.274</v>
          </cell>
          <cell r="H166">
            <v>0.8819999999999999</v>
          </cell>
          <cell r="I166">
            <v>2.94</v>
          </cell>
          <cell r="J166">
            <v>3.8220000000000001</v>
          </cell>
          <cell r="K166">
            <v>0</v>
          </cell>
          <cell r="L166">
            <v>0.8819999999999999</v>
          </cell>
          <cell r="M166">
            <v>3.8220000000000001</v>
          </cell>
        </row>
        <row r="167">
          <cell r="A167" t="str">
            <v>19.1.9</v>
          </cell>
          <cell r="B167" t="str">
            <v>Tampa para caixa tipo condulet em aluminio, cega</v>
          </cell>
          <cell r="C167" t="str">
            <v>un</v>
          </cell>
          <cell r="D167">
            <v>16</v>
          </cell>
          <cell r="E167">
            <v>0.29399999999999998</v>
          </cell>
          <cell r="F167">
            <v>0.98</v>
          </cell>
          <cell r="G167">
            <v>1.274</v>
          </cell>
          <cell r="H167">
            <v>4.7039999999999997</v>
          </cell>
          <cell r="I167">
            <v>15.68</v>
          </cell>
          <cell r="J167">
            <v>20.384</v>
          </cell>
          <cell r="K167">
            <v>0</v>
          </cell>
          <cell r="L167">
            <v>4.7039999999999997</v>
          </cell>
          <cell r="M167">
            <v>20.384</v>
          </cell>
        </row>
        <row r="168">
          <cell r="A168" t="str">
            <v>19.1.10</v>
          </cell>
          <cell r="B168" t="str">
            <v>Tomada monofásica (2P+T, Padrão Brasileiro) Linha comercial Siemens ou equivalente</v>
          </cell>
          <cell r="C168" t="str">
            <v>un</v>
          </cell>
          <cell r="D168">
            <v>102</v>
          </cell>
          <cell r="E168">
            <v>1.395</v>
          </cell>
          <cell r="F168">
            <v>4.6500000000000004</v>
          </cell>
          <cell r="G168">
            <v>6.0449999999999999</v>
          </cell>
          <cell r="H168">
            <v>142.29</v>
          </cell>
          <cell r="I168">
            <v>474.3</v>
          </cell>
          <cell r="J168">
            <v>616.59</v>
          </cell>
          <cell r="K168">
            <v>0</v>
          </cell>
          <cell r="L168">
            <v>142.29</v>
          </cell>
          <cell r="M168">
            <v>616.59</v>
          </cell>
        </row>
        <row r="169">
          <cell r="A169" t="str">
            <v>19.1.11</v>
          </cell>
          <cell r="B169" t="str">
            <v>Tomada monofásica (2P+T, Padrão Brasileiro) na cor vermelha/azul</v>
          </cell>
          <cell r="C169" t="str">
            <v>un</v>
          </cell>
          <cell r="D169">
            <v>178</v>
          </cell>
          <cell r="E169">
            <v>1.851</v>
          </cell>
          <cell r="F169">
            <v>6.17</v>
          </cell>
          <cell r="G169">
            <v>8.0210000000000008</v>
          </cell>
          <cell r="H169">
            <v>329.47800000000001</v>
          </cell>
          <cell r="I169">
            <v>1098.26</v>
          </cell>
          <cell r="J169">
            <v>1427.7380000000001</v>
          </cell>
          <cell r="K169">
            <v>0</v>
          </cell>
          <cell r="L169">
            <v>329.47800000000001</v>
          </cell>
          <cell r="M169">
            <v>1427.7380000000001</v>
          </cell>
        </row>
        <row r="170">
          <cell r="A170" t="str">
            <v>19.1.12</v>
          </cell>
          <cell r="B170" t="str">
            <v>Tomada monofásica 2P+T tipo painel 15A 250V , ref. 149-101-PR na cor preta, de fab. MOPA</v>
          </cell>
          <cell r="C170" t="str">
            <v>un</v>
          </cell>
          <cell r="D170">
            <v>84</v>
          </cell>
          <cell r="E170">
            <v>1.6519999999999999</v>
          </cell>
          <cell r="F170">
            <v>4.72</v>
          </cell>
          <cell r="G170">
            <v>6.3719999999999999</v>
          </cell>
          <cell r="H170">
            <v>138.768</v>
          </cell>
          <cell r="I170">
            <v>396.47999999999996</v>
          </cell>
          <cell r="J170">
            <v>535.24799999999993</v>
          </cell>
          <cell r="K170">
            <v>0</v>
          </cell>
          <cell r="L170">
            <v>138.768</v>
          </cell>
          <cell r="M170">
            <v>535.24799999999993</v>
          </cell>
        </row>
        <row r="171">
          <cell r="A171" t="str">
            <v>19.1.13</v>
          </cell>
          <cell r="B171" t="str">
            <v>Tomada monofásica 2P+T tipo painel 15A 250V , ref. 149-101-VM na cor vermelha, de fab. MOPA</v>
          </cell>
          <cell r="C171" t="str">
            <v>un</v>
          </cell>
          <cell r="D171">
            <v>45</v>
          </cell>
          <cell r="E171">
            <v>1.8689999999999998</v>
          </cell>
          <cell r="F171">
            <v>5.34</v>
          </cell>
          <cell r="G171">
            <v>7.2089999999999996</v>
          </cell>
          <cell r="H171">
            <v>84.10499999999999</v>
          </cell>
          <cell r="I171">
            <v>240.29999999999998</v>
          </cell>
          <cell r="J171">
            <v>324.40499999999997</v>
          </cell>
          <cell r="K171">
            <v>0</v>
          </cell>
          <cell r="L171">
            <v>84.10499999999999</v>
          </cell>
          <cell r="M171">
            <v>324.40499999999997</v>
          </cell>
        </row>
        <row r="172">
          <cell r="A172" t="str">
            <v>19.1.14</v>
          </cell>
          <cell r="B172" t="str">
            <v>Conjunto com Interruptor simples 1 seção c/ placa e 1 Tomada monofásica (2P+T) em linha Linha comercial Siemens ou equivalente</v>
          </cell>
          <cell r="C172" t="str">
            <v>un</v>
          </cell>
          <cell r="D172">
            <v>6</v>
          </cell>
          <cell r="E172">
            <v>2.5349999999999997</v>
          </cell>
          <cell r="F172">
            <v>8.4499999999999993</v>
          </cell>
          <cell r="G172">
            <v>10.984999999999999</v>
          </cell>
          <cell r="H172">
            <v>15.209999999999997</v>
          </cell>
          <cell r="I172">
            <v>50.699999999999996</v>
          </cell>
          <cell r="J172">
            <v>65.91</v>
          </cell>
          <cell r="K172">
            <v>0</v>
          </cell>
          <cell r="L172">
            <v>15.209999999999997</v>
          </cell>
          <cell r="M172">
            <v>65.91</v>
          </cell>
        </row>
        <row r="173">
          <cell r="A173" t="str">
            <v>19.1.15</v>
          </cell>
          <cell r="B173" t="str">
            <v>Espelho cego, na cor branca, para caixa de passagem 10x10x5cm</v>
          </cell>
          <cell r="C173" t="str">
            <v>un</v>
          </cell>
          <cell r="D173">
            <v>67</v>
          </cell>
          <cell r="E173">
            <v>0.56100000000000005</v>
          </cell>
          <cell r="F173">
            <v>1.87</v>
          </cell>
          <cell r="G173">
            <v>2.431</v>
          </cell>
          <cell r="H173">
            <v>37.587000000000003</v>
          </cell>
          <cell r="I173">
            <v>125.29</v>
          </cell>
          <cell r="J173">
            <v>162.87700000000001</v>
          </cell>
          <cell r="K173">
            <v>0</v>
          </cell>
          <cell r="L173">
            <v>37.587000000000003</v>
          </cell>
          <cell r="M173">
            <v>162.87700000000001</v>
          </cell>
        </row>
        <row r="174">
          <cell r="A174" t="str">
            <v>19.1.16</v>
          </cell>
          <cell r="B174" t="str">
            <v>Espelho cego, na cor branca, para caixa de passagem 20x20x5cm</v>
          </cell>
          <cell r="C174" t="str">
            <v>un</v>
          </cell>
          <cell r="D174">
            <v>67</v>
          </cell>
          <cell r="E174">
            <v>0.56100000000000005</v>
          </cell>
          <cell r="F174">
            <v>1.87</v>
          </cell>
          <cell r="G174">
            <v>2.431</v>
          </cell>
          <cell r="H174">
            <v>37.587000000000003</v>
          </cell>
          <cell r="I174">
            <v>125.29</v>
          </cell>
          <cell r="J174">
            <v>162.87700000000001</v>
          </cell>
          <cell r="K174">
            <v>0</v>
          </cell>
          <cell r="L174">
            <v>37.587000000000003</v>
          </cell>
          <cell r="M174">
            <v>162.87700000000001</v>
          </cell>
        </row>
        <row r="175">
          <cell r="A175" t="str">
            <v>19.1.17</v>
          </cell>
          <cell r="B175" t="str">
            <v>Disjuntor termo. monopolar 2A, Linha N, curva C, Siemens ou equivalente</v>
          </cell>
          <cell r="C175" t="str">
            <v>un</v>
          </cell>
          <cell r="D175">
            <v>2</v>
          </cell>
          <cell r="E175">
            <v>6.6</v>
          </cell>
          <cell r="F175">
            <v>22</v>
          </cell>
          <cell r="G175">
            <v>28.6</v>
          </cell>
          <cell r="H175">
            <v>13.2</v>
          </cell>
          <cell r="I175">
            <v>44</v>
          </cell>
          <cell r="J175">
            <v>57.2</v>
          </cell>
          <cell r="K175">
            <v>0</v>
          </cell>
          <cell r="L175">
            <v>13.2</v>
          </cell>
          <cell r="M175">
            <v>57.2</v>
          </cell>
        </row>
        <row r="176">
          <cell r="A176" t="str">
            <v>19.1.18</v>
          </cell>
          <cell r="B176" t="str">
            <v>Disjuntor termo. monopolar 4A, Linha N, curva C, Siemens ou equivalente</v>
          </cell>
          <cell r="C176" t="str">
            <v>un</v>
          </cell>
          <cell r="D176">
            <v>1</v>
          </cell>
          <cell r="E176">
            <v>6.75</v>
          </cell>
          <cell r="F176">
            <v>22.5</v>
          </cell>
          <cell r="G176">
            <v>29.25</v>
          </cell>
          <cell r="H176">
            <v>6.75</v>
          </cell>
          <cell r="I176">
            <v>22.5</v>
          </cell>
          <cell r="J176">
            <v>29.25</v>
          </cell>
          <cell r="K176">
            <v>0</v>
          </cell>
          <cell r="L176">
            <v>6.75</v>
          </cell>
          <cell r="M176">
            <v>29.25</v>
          </cell>
        </row>
        <row r="177">
          <cell r="A177" t="str">
            <v>19.1.19</v>
          </cell>
          <cell r="B177" t="str">
            <v>Disjuntor termo. monopolar 10 A, Linha N, Siemens ou equivalente</v>
          </cell>
          <cell r="C177" t="str">
            <v>un</v>
          </cell>
          <cell r="D177">
            <v>34</v>
          </cell>
          <cell r="E177">
            <v>2.25</v>
          </cell>
          <cell r="F177">
            <v>7.5</v>
          </cell>
          <cell r="G177">
            <v>9.75</v>
          </cell>
          <cell r="H177">
            <v>76.5</v>
          </cell>
          <cell r="I177">
            <v>255</v>
          </cell>
          <cell r="J177">
            <v>331.5</v>
          </cell>
          <cell r="K177">
            <v>0</v>
          </cell>
          <cell r="L177">
            <v>76.5</v>
          </cell>
          <cell r="M177">
            <v>331.5</v>
          </cell>
        </row>
        <row r="178">
          <cell r="A178" t="str">
            <v>19.1.20</v>
          </cell>
          <cell r="B178" t="str">
            <v>Disjuntor termo. monopolar 16 A, Linha N, Siemens ou equivalente</v>
          </cell>
          <cell r="C178" t="str">
            <v>un</v>
          </cell>
          <cell r="D178">
            <v>88</v>
          </cell>
          <cell r="E178">
            <v>2.25</v>
          </cell>
          <cell r="F178">
            <v>7.5</v>
          </cell>
          <cell r="G178">
            <v>9.75</v>
          </cell>
          <cell r="H178">
            <v>198</v>
          </cell>
          <cell r="I178">
            <v>660</v>
          </cell>
          <cell r="J178">
            <v>858</v>
          </cell>
          <cell r="K178">
            <v>0</v>
          </cell>
          <cell r="L178">
            <v>198</v>
          </cell>
          <cell r="M178">
            <v>858</v>
          </cell>
        </row>
        <row r="179">
          <cell r="A179" t="str">
            <v>19.1.21</v>
          </cell>
          <cell r="B179" t="str">
            <v>Disjuntor termo. monopolar 20 A, Linha N, Siemens ou equivalente</v>
          </cell>
          <cell r="C179" t="str">
            <v>un</v>
          </cell>
          <cell r="D179">
            <v>1</v>
          </cell>
          <cell r="E179">
            <v>2.25</v>
          </cell>
          <cell r="F179">
            <v>7.5</v>
          </cell>
          <cell r="G179">
            <v>9.75</v>
          </cell>
          <cell r="H179">
            <v>2.25</v>
          </cell>
          <cell r="I179">
            <v>7.5</v>
          </cell>
          <cell r="J179">
            <v>9.75</v>
          </cell>
          <cell r="K179">
            <v>0</v>
          </cell>
          <cell r="L179">
            <v>2.25</v>
          </cell>
          <cell r="M179">
            <v>9.75</v>
          </cell>
        </row>
        <row r="180">
          <cell r="A180" t="str">
            <v>19.1.22</v>
          </cell>
          <cell r="B180" t="str">
            <v>Disjuntor termo. monopolar 25 A, Linha N, Siemens ou equivalente</v>
          </cell>
          <cell r="C180" t="str">
            <v>un</v>
          </cell>
          <cell r="D180">
            <v>3</v>
          </cell>
          <cell r="E180">
            <v>2.25</v>
          </cell>
          <cell r="F180">
            <v>7.5</v>
          </cell>
          <cell r="G180">
            <v>9.75</v>
          </cell>
          <cell r="H180">
            <v>6.75</v>
          </cell>
          <cell r="I180">
            <v>22.5</v>
          </cell>
          <cell r="J180">
            <v>29.25</v>
          </cell>
          <cell r="K180">
            <v>0</v>
          </cell>
          <cell r="L180">
            <v>6.75</v>
          </cell>
          <cell r="M180">
            <v>29.25</v>
          </cell>
        </row>
        <row r="181">
          <cell r="A181" t="str">
            <v>19.1.23</v>
          </cell>
          <cell r="B181" t="str">
            <v>Disjuntor termo. monopolar 63 A, Linha N, Siemens ou equivalente</v>
          </cell>
          <cell r="C181" t="str">
            <v>un</v>
          </cell>
          <cell r="D181">
            <v>3</v>
          </cell>
          <cell r="E181">
            <v>2.25</v>
          </cell>
          <cell r="F181">
            <v>7.5</v>
          </cell>
          <cell r="G181">
            <v>9.75</v>
          </cell>
          <cell r="H181">
            <v>6.75</v>
          </cell>
          <cell r="I181">
            <v>22.5</v>
          </cell>
          <cell r="J181">
            <v>29.25</v>
          </cell>
          <cell r="K181">
            <v>0</v>
          </cell>
          <cell r="L181">
            <v>6.75</v>
          </cell>
          <cell r="M181">
            <v>29.25</v>
          </cell>
        </row>
        <row r="182">
          <cell r="A182" t="str">
            <v>19.1.24</v>
          </cell>
          <cell r="B182" t="str">
            <v>Disjuntor termo. tripolar 10 A, Linha N, curva C, Siemens ou equivalente</v>
          </cell>
          <cell r="C182" t="str">
            <v>un</v>
          </cell>
          <cell r="D182">
            <v>1</v>
          </cell>
          <cell r="E182">
            <v>15.923999999999999</v>
          </cell>
          <cell r="F182">
            <v>53.08</v>
          </cell>
          <cell r="G182">
            <v>69.003999999999991</v>
          </cell>
          <cell r="H182">
            <v>15.923999999999999</v>
          </cell>
          <cell r="I182">
            <v>53.08</v>
          </cell>
          <cell r="J182">
            <v>69.003999999999991</v>
          </cell>
          <cell r="K182">
            <v>0</v>
          </cell>
          <cell r="L182">
            <v>15.923999999999999</v>
          </cell>
          <cell r="M182">
            <v>69.003999999999991</v>
          </cell>
        </row>
        <row r="183">
          <cell r="A183" t="str">
            <v>19.1.25</v>
          </cell>
          <cell r="B183" t="str">
            <v>Disjuntor termo. tripolar 20 A, Linha N, curva C, Siemens ou equivalente</v>
          </cell>
          <cell r="C183" t="str">
            <v>un</v>
          </cell>
          <cell r="D183">
            <v>2</v>
          </cell>
          <cell r="E183">
            <v>15.923999999999999</v>
          </cell>
          <cell r="F183">
            <v>53.08</v>
          </cell>
          <cell r="G183">
            <v>69.003999999999991</v>
          </cell>
          <cell r="H183">
            <v>31.847999999999999</v>
          </cell>
          <cell r="I183">
            <v>106.16</v>
          </cell>
          <cell r="J183">
            <v>138.00799999999998</v>
          </cell>
          <cell r="K183">
            <v>0</v>
          </cell>
          <cell r="L183">
            <v>31.847999999999999</v>
          </cell>
          <cell r="M183">
            <v>138.00799999999998</v>
          </cell>
        </row>
        <row r="184">
          <cell r="A184" t="str">
            <v>19.1.26</v>
          </cell>
          <cell r="B184" t="str">
            <v>Disjuntor termo. tripolar 32 A, Linha N, curva C, Siemens ou equivalente</v>
          </cell>
          <cell r="C184" t="str">
            <v>un</v>
          </cell>
          <cell r="D184">
            <v>6</v>
          </cell>
          <cell r="E184">
            <v>15.923999999999999</v>
          </cell>
          <cell r="F184">
            <v>53.08</v>
          </cell>
          <cell r="G184">
            <v>69.003999999999991</v>
          </cell>
          <cell r="H184">
            <v>95.543999999999997</v>
          </cell>
          <cell r="I184">
            <v>318.48</v>
          </cell>
          <cell r="J184">
            <v>414.024</v>
          </cell>
          <cell r="K184">
            <v>0</v>
          </cell>
          <cell r="L184">
            <v>95.543999999999997</v>
          </cell>
          <cell r="M184">
            <v>414.024</v>
          </cell>
        </row>
        <row r="185">
          <cell r="A185" t="str">
            <v>19.1.27</v>
          </cell>
          <cell r="B185" t="str">
            <v>Disjuntor termo. tripolar 50 A, Linha N, curva C, Siemens ou equivalente</v>
          </cell>
          <cell r="C185" t="str">
            <v>un</v>
          </cell>
          <cell r="D185">
            <v>4</v>
          </cell>
          <cell r="E185">
            <v>15.923999999999999</v>
          </cell>
          <cell r="F185">
            <v>53.08</v>
          </cell>
          <cell r="G185">
            <v>69.003999999999991</v>
          </cell>
          <cell r="H185">
            <v>63.695999999999998</v>
          </cell>
          <cell r="I185">
            <v>212.32</v>
          </cell>
          <cell r="J185">
            <v>276.01599999999996</v>
          </cell>
          <cell r="K185">
            <v>0</v>
          </cell>
          <cell r="L185">
            <v>63.695999999999998</v>
          </cell>
          <cell r="M185">
            <v>276.01599999999996</v>
          </cell>
        </row>
        <row r="186">
          <cell r="A186" t="str">
            <v>19.1.28</v>
          </cell>
          <cell r="B186" t="str">
            <v>Disjuntor termo. tripolar 63 A, Linha N, curva C, Siemens ou equivalente</v>
          </cell>
          <cell r="C186" t="str">
            <v>un</v>
          </cell>
          <cell r="D186">
            <v>4</v>
          </cell>
          <cell r="E186">
            <v>15.923999999999999</v>
          </cell>
          <cell r="F186">
            <v>53.08</v>
          </cell>
          <cell r="G186">
            <v>69.003999999999991</v>
          </cell>
          <cell r="H186">
            <v>63.695999999999998</v>
          </cell>
          <cell r="I186">
            <v>212.32</v>
          </cell>
          <cell r="J186">
            <v>276.01599999999996</v>
          </cell>
          <cell r="K186">
            <v>0</v>
          </cell>
          <cell r="L186">
            <v>63.695999999999998</v>
          </cell>
          <cell r="M186">
            <v>276.01599999999996</v>
          </cell>
        </row>
        <row r="187">
          <cell r="A187" t="str">
            <v>19.1.29</v>
          </cell>
          <cell r="B187" t="str">
            <v>Disjuntor termo. tripolar 70 A, Linha N, curva C, Siemens ou equivalente</v>
          </cell>
          <cell r="C187" t="str">
            <v>un</v>
          </cell>
          <cell r="D187">
            <v>7</v>
          </cell>
          <cell r="E187">
            <v>15.923999999999999</v>
          </cell>
          <cell r="F187">
            <v>53.08</v>
          </cell>
          <cell r="G187">
            <v>69.003999999999991</v>
          </cell>
          <cell r="H187">
            <v>111.46799999999999</v>
          </cell>
          <cell r="I187">
            <v>371.56</v>
          </cell>
          <cell r="J187">
            <v>483.02800000000002</v>
          </cell>
          <cell r="K187">
            <v>0</v>
          </cell>
          <cell r="L187">
            <v>111.46799999999999</v>
          </cell>
          <cell r="M187">
            <v>483.02800000000002</v>
          </cell>
        </row>
        <row r="188">
          <cell r="A188" t="str">
            <v>19.1.30</v>
          </cell>
          <cell r="B188" t="str">
            <v>Disjuntor termo. tripolar 90 A, Linha N, curva C, Siemens ou equivalente</v>
          </cell>
          <cell r="C188" t="str">
            <v>un</v>
          </cell>
          <cell r="D188">
            <v>2</v>
          </cell>
          <cell r="E188">
            <v>15.923999999999999</v>
          </cell>
          <cell r="F188">
            <v>53.08</v>
          </cell>
          <cell r="G188">
            <v>69.003999999999991</v>
          </cell>
          <cell r="H188">
            <v>31.847999999999999</v>
          </cell>
          <cell r="I188">
            <v>106.16</v>
          </cell>
          <cell r="J188">
            <v>138.00799999999998</v>
          </cell>
          <cell r="K188">
            <v>0</v>
          </cell>
          <cell r="L188">
            <v>31.847999999999999</v>
          </cell>
          <cell r="M188">
            <v>138.00799999999998</v>
          </cell>
        </row>
        <row r="189">
          <cell r="A189" t="str">
            <v>19.1.31</v>
          </cell>
          <cell r="B189" t="str">
            <v>Disjuntor termo. tripolar 100 A, Linha N, curva C, Siemens ou equivalente</v>
          </cell>
          <cell r="C189" t="str">
            <v>un</v>
          </cell>
          <cell r="D189">
            <v>3</v>
          </cell>
          <cell r="E189">
            <v>50.697000000000003</v>
          </cell>
          <cell r="F189">
            <v>168.99</v>
          </cell>
          <cell r="G189">
            <v>219.68700000000001</v>
          </cell>
          <cell r="H189">
            <v>152.09100000000001</v>
          </cell>
          <cell r="I189">
            <v>506.97</v>
          </cell>
          <cell r="J189">
            <v>659.06100000000004</v>
          </cell>
          <cell r="K189">
            <v>0</v>
          </cell>
          <cell r="L189">
            <v>152.09100000000001</v>
          </cell>
          <cell r="M189">
            <v>659.06100000000004</v>
          </cell>
        </row>
        <row r="190">
          <cell r="A190" t="str">
            <v>19.1.32</v>
          </cell>
          <cell r="B190" t="str">
            <v>Disjuntor termo. tripolar 125 A, Linha N, curva C, Siemens ou equivalente</v>
          </cell>
          <cell r="C190" t="str">
            <v>un</v>
          </cell>
          <cell r="D190">
            <v>2</v>
          </cell>
          <cell r="E190">
            <v>50.697000000000003</v>
          </cell>
          <cell r="F190">
            <v>168.99</v>
          </cell>
          <cell r="G190">
            <v>219.68700000000001</v>
          </cell>
          <cell r="H190">
            <v>101.39400000000001</v>
          </cell>
          <cell r="I190">
            <v>337.98</v>
          </cell>
          <cell r="J190">
            <v>439.37400000000002</v>
          </cell>
          <cell r="K190">
            <v>0</v>
          </cell>
          <cell r="L190">
            <v>101.39400000000001</v>
          </cell>
          <cell r="M190">
            <v>439.37400000000002</v>
          </cell>
        </row>
        <row r="191">
          <cell r="A191" t="str">
            <v>19.1.33</v>
          </cell>
          <cell r="B191" t="str">
            <v>Disjuntor termo. tripolar 175 A, Linha N, curva C, Siemens ou equivalente</v>
          </cell>
          <cell r="C191" t="str">
            <v>un</v>
          </cell>
          <cell r="D191">
            <v>4</v>
          </cell>
          <cell r="E191">
            <v>50.697000000000003</v>
          </cell>
          <cell r="F191">
            <v>168.99</v>
          </cell>
          <cell r="G191">
            <v>219.68700000000001</v>
          </cell>
          <cell r="H191">
            <v>202.78800000000001</v>
          </cell>
          <cell r="I191">
            <v>675.96</v>
          </cell>
          <cell r="J191">
            <v>878.74800000000005</v>
          </cell>
          <cell r="K191">
            <v>0</v>
          </cell>
          <cell r="L191">
            <v>202.78800000000001</v>
          </cell>
          <cell r="M191">
            <v>878.74800000000005</v>
          </cell>
        </row>
        <row r="192">
          <cell r="A192" t="str">
            <v>19.1.34</v>
          </cell>
          <cell r="B192" t="str">
            <v>Disjuntor termo. tripolar 200 A, Linha N, curva C, Siemens ou equivalente</v>
          </cell>
          <cell r="C192" t="str">
            <v>un</v>
          </cell>
          <cell r="D192">
            <v>2</v>
          </cell>
          <cell r="E192">
            <v>50.697000000000003</v>
          </cell>
          <cell r="F192">
            <v>168.99</v>
          </cell>
          <cell r="G192">
            <v>219.68700000000001</v>
          </cell>
          <cell r="H192">
            <v>101.39400000000001</v>
          </cell>
          <cell r="I192">
            <v>337.98</v>
          </cell>
          <cell r="J192">
            <v>439.37400000000002</v>
          </cell>
          <cell r="K192">
            <v>0</v>
          </cell>
          <cell r="L192">
            <v>101.39400000000001</v>
          </cell>
          <cell r="M192">
            <v>439.37400000000002</v>
          </cell>
        </row>
        <row r="193">
          <cell r="A193" t="str">
            <v>19.1.35</v>
          </cell>
          <cell r="B193" t="str">
            <v>Disjuntor termo. tripolar 500 A, 55kA, Siemens ou equivalente</v>
          </cell>
          <cell r="C193" t="str">
            <v>un</v>
          </cell>
          <cell r="D193">
            <v>1</v>
          </cell>
          <cell r="E193">
            <v>285.59999999999997</v>
          </cell>
          <cell r="F193">
            <v>952</v>
          </cell>
          <cell r="G193">
            <v>1237.5999999999999</v>
          </cell>
          <cell r="H193">
            <v>285.59999999999997</v>
          </cell>
          <cell r="I193">
            <v>952</v>
          </cell>
          <cell r="J193">
            <v>1237.5999999999999</v>
          </cell>
          <cell r="K193">
            <v>0</v>
          </cell>
          <cell r="L193">
            <v>285.59999999999997</v>
          </cell>
          <cell r="M193">
            <v>1237.5999999999999</v>
          </cell>
        </row>
        <row r="194">
          <cell r="A194" t="str">
            <v>19.1.36</v>
          </cell>
          <cell r="B194" t="str">
            <v>Botoeira mecanica  para controle de acesso ref.: BCA da VBN</v>
          </cell>
          <cell r="C194" t="str">
            <v>un</v>
          </cell>
          <cell r="D194">
            <v>2</v>
          </cell>
          <cell r="E194">
            <v>85.667999999999992</v>
          </cell>
          <cell r="F194">
            <v>285.56</v>
          </cell>
          <cell r="G194">
            <v>371.22800000000001</v>
          </cell>
          <cell r="H194">
            <v>171.33599999999998</v>
          </cell>
          <cell r="I194">
            <v>571.12</v>
          </cell>
          <cell r="J194">
            <v>742.45600000000002</v>
          </cell>
          <cell r="K194">
            <v>0</v>
          </cell>
          <cell r="L194">
            <v>171.33599999999998</v>
          </cell>
          <cell r="M194">
            <v>742.45600000000002</v>
          </cell>
        </row>
        <row r="195">
          <cell r="A195" t="str">
            <v>19.1.37</v>
          </cell>
          <cell r="B195" t="str">
            <v>Fúsivel diazed 100A</v>
          </cell>
          <cell r="C195" t="str">
            <v>un</v>
          </cell>
          <cell r="D195">
            <v>2</v>
          </cell>
          <cell r="E195">
            <v>4.1339999999999995</v>
          </cell>
          <cell r="F195">
            <v>13.78</v>
          </cell>
          <cell r="G195">
            <v>17.913999999999998</v>
          </cell>
          <cell r="H195">
            <v>8.2679999999999989</v>
          </cell>
          <cell r="I195">
            <v>27.56</v>
          </cell>
          <cell r="J195">
            <v>35.827999999999996</v>
          </cell>
          <cell r="K195">
            <v>0</v>
          </cell>
          <cell r="L195">
            <v>8.2679999999999989</v>
          </cell>
          <cell r="M195">
            <v>35.827999999999996</v>
          </cell>
        </row>
        <row r="196">
          <cell r="A196" t="str">
            <v>19.1.38</v>
          </cell>
          <cell r="B196" t="str">
            <v>Contator modular tripolar REF. 3RT10 25-1AH10 Siemens ou equivalente</v>
          </cell>
          <cell r="C196" t="str">
            <v>un</v>
          </cell>
          <cell r="D196">
            <v>3</v>
          </cell>
          <cell r="E196">
            <v>18.3</v>
          </cell>
          <cell r="F196">
            <v>61</v>
          </cell>
          <cell r="G196">
            <v>79.3</v>
          </cell>
          <cell r="H196">
            <v>54.900000000000006</v>
          </cell>
          <cell r="I196">
            <v>183</v>
          </cell>
          <cell r="J196">
            <v>237.9</v>
          </cell>
          <cell r="K196">
            <v>0</v>
          </cell>
          <cell r="L196">
            <v>54.900000000000006</v>
          </cell>
          <cell r="M196">
            <v>237.9</v>
          </cell>
        </row>
        <row r="197">
          <cell r="A197" t="str">
            <v>19.1.39</v>
          </cell>
          <cell r="B197" t="str">
            <v>Contator modular tripolar REF. 3RT10 26-1AH10 Siemens ou equivalente</v>
          </cell>
          <cell r="C197" t="str">
            <v>un</v>
          </cell>
          <cell r="D197">
            <v>6</v>
          </cell>
          <cell r="E197">
            <v>34.199999999999996</v>
          </cell>
          <cell r="F197">
            <v>114</v>
          </cell>
          <cell r="G197">
            <v>148.19999999999999</v>
          </cell>
          <cell r="H197">
            <v>205.2</v>
          </cell>
          <cell r="I197">
            <v>684</v>
          </cell>
          <cell r="J197">
            <v>889.2</v>
          </cell>
          <cell r="K197">
            <v>0</v>
          </cell>
          <cell r="L197">
            <v>205.2</v>
          </cell>
          <cell r="M197">
            <v>889.2</v>
          </cell>
        </row>
        <row r="198">
          <cell r="A198" t="str">
            <v>19.1.40</v>
          </cell>
          <cell r="B198" t="str">
            <v>Timer digiatal programável ref.: RTST/12 Coel</v>
          </cell>
          <cell r="C198" t="str">
            <v>un</v>
          </cell>
          <cell r="D198">
            <v>7</v>
          </cell>
          <cell r="E198">
            <v>37.167000000000002</v>
          </cell>
          <cell r="F198">
            <v>123.89</v>
          </cell>
          <cell r="G198">
            <v>161.05700000000002</v>
          </cell>
          <cell r="H198">
            <v>260.16899999999998</v>
          </cell>
          <cell r="I198">
            <v>867.23</v>
          </cell>
          <cell r="J198">
            <v>1127.3989999999999</v>
          </cell>
          <cell r="K198">
            <v>0</v>
          </cell>
          <cell r="L198">
            <v>260.16899999999998</v>
          </cell>
          <cell r="M198">
            <v>1127.3989999999999</v>
          </cell>
        </row>
        <row r="199">
          <cell r="A199" t="str">
            <v>19.1.41</v>
          </cell>
          <cell r="B199" t="str">
            <v>Protetor de surtos 440/40 KA, clamper</v>
          </cell>
          <cell r="C199" t="str">
            <v>un</v>
          </cell>
          <cell r="D199">
            <v>8</v>
          </cell>
          <cell r="E199">
            <v>35.268000000000001</v>
          </cell>
          <cell r="F199">
            <v>117.56</v>
          </cell>
          <cell r="G199">
            <v>152.828</v>
          </cell>
          <cell r="H199">
            <v>282.14400000000001</v>
          </cell>
          <cell r="I199">
            <v>940.48</v>
          </cell>
          <cell r="J199">
            <v>1222.624</v>
          </cell>
          <cell r="K199">
            <v>0</v>
          </cell>
          <cell r="L199">
            <v>282.14400000000001</v>
          </cell>
          <cell r="M199">
            <v>1222.624</v>
          </cell>
        </row>
        <row r="200">
          <cell r="A200" t="str">
            <v>19.1.42</v>
          </cell>
          <cell r="B200" t="str">
            <v>Protetor de surtos 440/20 KA, clamper</v>
          </cell>
          <cell r="C200" t="str">
            <v>un</v>
          </cell>
          <cell r="D200">
            <v>1</v>
          </cell>
          <cell r="E200">
            <v>34.65</v>
          </cell>
          <cell r="F200">
            <v>115.5</v>
          </cell>
          <cell r="G200">
            <v>150.15</v>
          </cell>
          <cell r="H200">
            <v>34.65</v>
          </cell>
          <cell r="I200">
            <v>115.5</v>
          </cell>
          <cell r="J200">
            <v>150.15</v>
          </cell>
          <cell r="K200">
            <v>0</v>
          </cell>
          <cell r="L200">
            <v>34.65</v>
          </cell>
          <cell r="M200">
            <v>150.15</v>
          </cell>
        </row>
        <row r="201">
          <cell r="A201" t="str">
            <v>19.1.43</v>
          </cell>
          <cell r="B201" t="str">
            <v xml:space="preserve">Estabilizador de 1KVA </v>
          </cell>
          <cell r="C201" t="str">
            <v>un</v>
          </cell>
          <cell r="D201">
            <v>2</v>
          </cell>
          <cell r="E201">
            <v>48</v>
          </cell>
          <cell r="F201">
            <v>160</v>
          </cell>
          <cell r="G201">
            <v>208</v>
          </cell>
          <cell r="H201">
            <v>96</v>
          </cell>
          <cell r="I201">
            <v>320</v>
          </cell>
          <cell r="J201">
            <v>416</v>
          </cell>
          <cell r="K201">
            <v>0</v>
          </cell>
          <cell r="L201">
            <v>96</v>
          </cell>
          <cell r="M201">
            <v>416</v>
          </cell>
        </row>
        <row r="202">
          <cell r="A202" t="str">
            <v>19.1.44</v>
          </cell>
          <cell r="B202" t="str">
            <v>Conjunto interruptor disjuntor DR 25A, monofásico, Siemens</v>
          </cell>
          <cell r="C202" t="str">
            <v>un</v>
          </cell>
          <cell r="D202">
            <v>3</v>
          </cell>
          <cell r="E202">
            <v>41.333999999999996</v>
          </cell>
          <cell r="F202">
            <v>137.78</v>
          </cell>
          <cell r="G202">
            <v>179.114</v>
          </cell>
          <cell r="H202">
            <v>124.00199999999998</v>
          </cell>
          <cell r="I202">
            <v>413.34000000000003</v>
          </cell>
          <cell r="J202">
            <v>537.34199999999998</v>
          </cell>
          <cell r="K202">
            <v>0</v>
          </cell>
          <cell r="L202">
            <v>124.00199999999998</v>
          </cell>
          <cell r="M202">
            <v>537.34199999999998</v>
          </cell>
        </row>
        <row r="203">
          <cell r="A203" t="str">
            <v>19.1.45</v>
          </cell>
          <cell r="B203" t="str">
            <v>Quadro Correção Fator Potência – QCFP 70 KVAr automático 8 estágios</v>
          </cell>
          <cell r="C203" t="str">
            <v>un</v>
          </cell>
          <cell r="D203">
            <v>1</v>
          </cell>
          <cell r="E203">
            <v>800</v>
          </cell>
          <cell r="F203">
            <v>7000</v>
          </cell>
          <cell r="G203">
            <v>7800</v>
          </cell>
          <cell r="H203">
            <v>800</v>
          </cell>
          <cell r="I203">
            <v>7000</v>
          </cell>
          <cell r="J203">
            <v>7800</v>
          </cell>
          <cell r="K203">
            <v>0</v>
          </cell>
          <cell r="L203">
            <v>800</v>
          </cell>
          <cell r="M203">
            <v>7800</v>
          </cell>
        </row>
        <row r="204">
          <cell r="A204" t="str">
            <v>19.1.46</v>
          </cell>
          <cell r="B204" t="str">
            <v>Barramento  3/4" x 1/16" de cobre eletrolítico</v>
          </cell>
          <cell r="C204" t="str">
            <v>m</v>
          </cell>
          <cell r="D204">
            <v>1.3</v>
          </cell>
          <cell r="E204">
            <v>8.9639999999999986</v>
          </cell>
          <cell r="F204">
            <v>29.88</v>
          </cell>
          <cell r="G204">
            <v>38.843999999999994</v>
          </cell>
          <cell r="H204">
            <v>11.653199999999998</v>
          </cell>
          <cell r="I204">
            <v>38.844000000000001</v>
          </cell>
          <cell r="J204">
            <v>50.497199999999999</v>
          </cell>
          <cell r="K204">
            <v>0</v>
          </cell>
          <cell r="L204">
            <v>11.653199999999998</v>
          </cell>
          <cell r="M204">
            <v>50.497199999999999</v>
          </cell>
        </row>
        <row r="205">
          <cell r="A205" t="str">
            <v>19.1.47</v>
          </cell>
          <cell r="B205" t="str">
            <v>Barramento 1 1/2" x 1/4" de cobre eletrolítico</v>
          </cell>
          <cell r="C205" t="str">
            <v>m</v>
          </cell>
          <cell r="D205">
            <v>1.5</v>
          </cell>
          <cell r="E205">
            <v>35.924999999999997</v>
          </cell>
          <cell r="F205">
            <v>119.75</v>
          </cell>
          <cell r="G205">
            <v>155.67500000000001</v>
          </cell>
          <cell r="H205">
            <v>53.887499999999996</v>
          </cell>
          <cell r="I205">
            <v>179.625</v>
          </cell>
          <cell r="J205">
            <v>233.51249999999999</v>
          </cell>
          <cell r="K205">
            <v>0</v>
          </cell>
          <cell r="L205">
            <v>53.887499999999996</v>
          </cell>
          <cell r="M205">
            <v>233.51249999999999</v>
          </cell>
        </row>
        <row r="206">
          <cell r="A206" t="str">
            <v>19.1.48</v>
          </cell>
          <cell r="B206" t="str">
            <v>Barramento 3/4" x 1/8" de cobre eletrolítico</v>
          </cell>
          <cell r="C206" t="str">
            <v>m</v>
          </cell>
          <cell r="D206">
            <v>1.3</v>
          </cell>
          <cell r="E206">
            <v>7.2690000000000001</v>
          </cell>
          <cell r="F206">
            <v>24.23</v>
          </cell>
          <cell r="G206">
            <v>31.499000000000002</v>
          </cell>
          <cell r="H206">
            <v>9.4497</v>
          </cell>
          <cell r="I206">
            <v>31.499000000000002</v>
          </cell>
          <cell r="J206">
            <v>40.948700000000002</v>
          </cell>
          <cell r="K206">
            <v>0</v>
          </cell>
          <cell r="L206">
            <v>9.4497</v>
          </cell>
          <cell r="M206">
            <v>40.948700000000002</v>
          </cell>
        </row>
        <row r="207">
          <cell r="A207" t="str">
            <v>19.1.49</v>
          </cell>
          <cell r="B207" t="str">
            <v>Barramento 1/2" x 1/16" de cobre eletrolítico</v>
          </cell>
          <cell r="C207" t="str">
            <v>m</v>
          </cell>
          <cell r="D207">
            <v>12</v>
          </cell>
          <cell r="E207">
            <v>3.2250000000000001</v>
          </cell>
          <cell r="F207">
            <v>10.75</v>
          </cell>
          <cell r="G207">
            <v>13.975</v>
          </cell>
          <cell r="H207">
            <v>38.700000000000003</v>
          </cell>
          <cell r="I207">
            <v>129</v>
          </cell>
          <cell r="J207">
            <v>167.7</v>
          </cell>
          <cell r="K207">
            <v>0</v>
          </cell>
          <cell r="L207">
            <v>38.700000000000003</v>
          </cell>
          <cell r="M207">
            <v>167.7</v>
          </cell>
        </row>
        <row r="208">
          <cell r="A208" t="str">
            <v>19.1.50</v>
          </cell>
          <cell r="B208" t="str">
            <v>Barramento 1" x 1/16" de cobre eletrolítico</v>
          </cell>
          <cell r="C208" t="str">
            <v>m</v>
          </cell>
          <cell r="D208">
            <v>1.3</v>
          </cell>
          <cell r="E208">
            <v>11.955</v>
          </cell>
          <cell r="F208">
            <v>39.85</v>
          </cell>
          <cell r="G208">
            <v>51.805</v>
          </cell>
          <cell r="H208">
            <v>15.541500000000001</v>
          </cell>
          <cell r="I208">
            <v>51.805000000000007</v>
          </cell>
          <cell r="J208">
            <v>67.346500000000006</v>
          </cell>
          <cell r="K208">
            <v>0</v>
          </cell>
          <cell r="L208">
            <v>15.541500000000001</v>
          </cell>
          <cell r="M208">
            <v>67.346500000000006</v>
          </cell>
        </row>
        <row r="209">
          <cell r="A209" t="str">
            <v>19.1.51</v>
          </cell>
          <cell r="B209" t="str">
            <v>Chave reversora U-3 63 A Semitrans ou equivalente (3 posições)</v>
          </cell>
          <cell r="C209" t="str">
            <v>un</v>
          </cell>
          <cell r="D209">
            <v>2</v>
          </cell>
          <cell r="E209">
            <v>51.849000000000004</v>
          </cell>
          <cell r="F209">
            <v>172.83</v>
          </cell>
          <cell r="G209">
            <v>224.67900000000003</v>
          </cell>
          <cell r="H209">
            <v>103.69800000000001</v>
          </cell>
          <cell r="I209">
            <v>345.66</v>
          </cell>
          <cell r="J209">
            <v>449.35800000000006</v>
          </cell>
          <cell r="K209">
            <v>0</v>
          </cell>
          <cell r="L209">
            <v>103.69800000000001</v>
          </cell>
          <cell r="M209">
            <v>449.35800000000006</v>
          </cell>
        </row>
        <row r="210">
          <cell r="A210" t="str">
            <v>19.1.52</v>
          </cell>
          <cell r="B210" t="str">
            <v>Chave reversora U-3 100 A Semitrans ou equivalente (3 posições)</v>
          </cell>
          <cell r="C210" t="str">
            <v>un</v>
          </cell>
          <cell r="D210">
            <v>1</v>
          </cell>
          <cell r="E210">
            <v>55.5</v>
          </cell>
          <cell r="F210">
            <v>185</v>
          </cell>
          <cell r="G210">
            <v>240.5</v>
          </cell>
          <cell r="H210">
            <v>55.5</v>
          </cell>
          <cell r="I210">
            <v>185</v>
          </cell>
          <cell r="J210">
            <v>240.5</v>
          </cell>
          <cell r="K210">
            <v>0</v>
          </cell>
          <cell r="L210">
            <v>55.5</v>
          </cell>
          <cell r="M210">
            <v>240.5</v>
          </cell>
        </row>
        <row r="211">
          <cell r="A211" t="str">
            <v>19.1.53</v>
          </cell>
          <cell r="B211" t="str">
            <v>Cabo flexível Pirelli ou Siemens, com isolamento 750 V # 2,5 mm²</v>
          </cell>
          <cell r="C211" t="str">
            <v>m</v>
          </cell>
          <cell r="D211">
            <v>6000</v>
          </cell>
          <cell r="E211">
            <v>0.375</v>
          </cell>
          <cell r="F211">
            <v>1.25</v>
          </cell>
          <cell r="G211">
            <v>1.625</v>
          </cell>
          <cell r="H211">
            <v>2250</v>
          </cell>
          <cell r="I211">
            <v>7500</v>
          </cell>
          <cell r="J211">
            <v>9750</v>
          </cell>
          <cell r="K211">
            <v>0</v>
          </cell>
          <cell r="L211">
            <v>2250</v>
          </cell>
          <cell r="M211">
            <v>9750</v>
          </cell>
        </row>
        <row r="212">
          <cell r="A212" t="str">
            <v>19.1.54</v>
          </cell>
          <cell r="B212" t="str">
            <v>Cabo Pirastic antiflan com isolamento 750V de 4mm², Pirelli ou equivalente</v>
          </cell>
          <cell r="C212" t="str">
            <v>m</v>
          </cell>
          <cell r="D212">
            <v>550</v>
          </cell>
          <cell r="E212">
            <v>0.47099999999999997</v>
          </cell>
          <cell r="F212">
            <v>1.57</v>
          </cell>
          <cell r="G212">
            <v>2.0409999999999999</v>
          </cell>
          <cell r="H212">
            <v>259.05</v>
          </cell>
          <cell r="I212">
            <v>863.5</v>
          </cell>
          <cell r="J212">
            <v>1122.55</v>
          </cell>
          <cell r="K212">
            <v>0</v>
          </cell>
          <cell r="L212">
            <v>259.05</v>
          </cell>
          <cell r="M212">
            <v>1122.55</v>
          </cell>
        </row>
        <row r="213">
          <cell r="A213" t="str">
            <v>19.1.55</v>
          </cell>
          <cell r="B213" t="str">
            <v>Cabo Pirastic antiflan com isolamento 750 V de 6mm², Pirelli ou equivalente</v>
          </cell>
          <cell r="C213" t="str">
            <v>m</v>
          </cell>
          <cell r="D213">
            <v>220</v>
          </cell>
          <cell r="E213">
            <v>0.97499999999999998</v>
          </cell>
          <cell r="F213">
            <v>3.25</v>
          </cell>
          <cell r="G213">
            <v>4.2249999999999996</v>
          </cell>
          <cell r="H213">
            <v>214.5</v>
          </cell>
          <cell r="I213">
            <v>715</v>
          </cell>
          <cell r="J213">
            <v>929.5</v>
          </cell>
          <cell r="K213">
            <v>0</v>
          </cell>
          <cell r="L213">
            <v>214.5</v>
          </cell>
          <cell r="M213">
            <v>929.5</v>
          </cell>
        </row>
        <row r="214">
          <cell r="A214" t="str">
            <v>19.1.56</v>
          </cell>
          <cell r="B214" t="str">
            <v>Cabo Pirastic antiflan com isolamento 750 V de 10mm², Pirelli ou equivalente</v>
          </cell>
          <cell r="C214" t="str">
            <v>m</v>
          </cell>
          <cell r="D214">
            <v>90</v>
          </cell>
          <cell r="E214">
            <v>0.96</v>
          </cell>
          <cell r="F214">
            <v>3.2</v>
          </cell>
          <cell r="G214">
            <v>4.16</v>
          </cell>
          <cell r="H214">
            <v>86.399999999999991</v>
          </cell>
          <cell r="I214">
            <v>288</v>
          </cell>
          <cell r="J214">
            <v>374.4</v>
          </cell>
          <cell r="K214">
            <v>0</v>
          </cell>
          <cell r="L214">
            <v>86.399999999999991</v>
          </cell>
          <cell r="M214">
            <v>374.4</v>
          </cell>
        </row>
        <row r="215">
          <cell r="A215" t="str">
            <v>19.1.57</v>
          </cell>
          <cell r="B215" t="str">
            <v>Cabo Pirastic antiflan com isolamento 750 V de 16mm², Pirelli ou equivalente</v>
          </cell>
          <cell r="C215" t="str">
            <v>m</v>
          </cell>
          <cell r="D215">
            <v>240</v>
          </cell>
          <cell r="E215">
            <v>2.544</v>
          </cell>
          <cell r="F215">
            <v>8.48</v>
          </cell>
          <cell r="G215">
            <v>11.024000000000001</v>
          </cell>
          <cell r="H215">
            <v>610.56000000000006</v>
          </cell>
          <cell r="I215">
            <v>2035.2</v>
          </cell>
          <cell r="J215">
            <v>2645.76</v>
          </cell>
          <cell r="K215">
            <v>0</v>
          </cell>
          <cell r="L215">
            <v>610.56000000000006</v>
          </cell>
          <cell r="M215">
            <v>2645.76</v>
          </cell>
        </row>
        <row r="216">
          <cell r="A216" t="str">
            <v>19.1.58</v>
          </cell>
          <cell r="B216" t="str">
            <v>Cabo Pirastic antiflan com isolamento 750 V de 25mm², Pirelli ou equivalente</v>
          </cell>
          <cell r="C216" t="str">
            <v>m</v>
          </cell>
          <cell r="D216">
            <v>250</v>
          </cell>
          <cell r="E216">
            <v>3.7589999999999995</v>
          </cell>
          <cell r="F216">
            <v>12.53</v>
          </cell>
          <cell r="G216">
            <v>16.288999999999998</v>
          </cell>
          <cell r="H216">
            <v>939.74999999999989</v>
          </cell>
          <cell r="I216">
            <v>3132.5</v>
          </cell>
          <cell r="J216">
            <v>4072.25</v>
          </cell>
          <cell r="K216">
            <v>0</v>
          </cell>
          <cell r="L216">
            <v>939.74999999999989</v>
          </cell>
          <cell r="M216">
            <v>4072.25</v>
          </cell>
        </row>
        <row r="217">
          <cell r="A217" t="str">
            <v>19.1.59</v>
          </cell>
          <cell r="B217" t="str">
            <v>Cabo Pirastic antiflan com isolamento 750 V de 35mm², Pirelli ou equivalente</v>
          </cell>
          <cell r="C217" t="str">
            <v>m</v>
          </cell>
          <cell r="D217">
            <v>290</v>
          </cell>
          <cell r="E217">
            <v>4.9889999999999999</v>
          </cell>
          <cell r="F217">
            <v>16.63</v>
          </cell>
          <cell r="G217">
            <v>21.619</v>
          </cell>
          <cell r="H217">
            <v>1446.81</v>
          </cell>
          <cell r="I217">
            <v>4822.7</v>
          </cell>
          <cell r="J217">
            <v>6269.51</v>
          </cell>
          <cell r="K217">
            <v>0</v>
          </cell>
          <cell r="L217">
            <v>1446.81</v>
          </cell>
          <cell r="M217">
            <v>6269.51</v>
          </cell>
        </row>
        <row r="218">
          <cell r="A218" t="str">
            <v>19.1.60</v>
          </cell>
          <cell r="B218" t="str">
            <v>Cabo Pirastic antiflan com isolamento 750 V de 50mm², Pirelli ou equivalente</v>
          </cell>
          <cell r="C218" t="str">
            <v>m</v>
          </cell>
          <cell r="D218">
            <v>60</v>
          </cell>
          <cell r="E218">
            <v>7.9499999999999993</v>
          </cell>
          <cell r="F218">
            <v>26.5</v>
          </cell>
          <cell r="G218">
            <v>34.450000000000003</v>
          </cell>
          <cell r="H218">
            <v>476.99999999999994</v>
          </cell>
          <cell r="I218">
            <v>1590</v>
          </cell>
          <cell r="J218">
            <v>2067</v>
          </cell>
          <cell r="K218">
            <v>0</v>
          </cell>
          <cell r="L218">
            <v>476.99999999999994</v>
          </cell>
          <cell r="M218">
            <v>2067</v>
          </cell>
        </row>
        <row r="219">
          <cell r="A219" t="str">
            <v>19.1.61</v>
          </cell>
          <cell r="B219" t="str">
            <v>Cabo Pirastic antiflan com isolamento 750 V de 95mm², Pirelli ou equivalente</v>
          </cell>
          <cell r="C219" t="str">
            <v>m</v>
          </cell>
          <cell r="D219">
            <v>150</v>
          </cell>
          <cell r="E219">
            <v>12.621</v>
          </cell>
          <cell r="F219">
            <v>42.07</v>
          </cell>
          <cell r="G219">
            <v>54.691000000000003</v>
          </cell>
          <cell r="H219">
            <v>1893.15</v>
          </cell>
          <cell r="I219">
            <v>6310.5</v>
          </cell>
          <cell r="J219">
            <v>8203.65</v>
          </cell>
          <cell r="K219">
            <v>0</v>
          </cell>
          <cell r="L219">
            <v>1893.15</v>
          </cell>
          <cell r="M219">
            <v>8203.65</v>
          </cell>
        </row>
        <row r="220">
          <cell r="A220" t="str">
            <v>19.1.62</v>
          </cell>
          <cell r="B220" t="str">
            <v>Cabo Pirastic antiflan com isolamento 0,6/1kV de 120mm², Pirelli ou equivalente</v>
          </cell>
          <cell r="C220" t="str">
            <v>m</v>
          </cell>
          <cell r="D220">
            <v>390</v>
          </cell>
          <cell r="E220">
            <v>16.169999999999998</v>
          </cell>
          <cell r="F220">
            <v>53.9</v>
          </cell>
          <cell r="G220">
            <v>70.069999999999993</v>
          </cell>
          <cell r="H220">
            <v>6306.2999999999993</v>
          </cell>
          <cell r="I220">
            <v>21021</v>
          </cell>
          <cell r="J220">
            <v>27327.3</v>
          </cell>
          <cell r="K220">
            <v>0</v>
          </cell>
          <cell r="L220">
            <v>6306.2999999999993</v>
          </cell>
          <cell r="M220">
            <v>27327.3</v>
          </cell>
        </row>
        <row r="221">
          <cell r="A221" t="str">
            <v>19.1.63</v>
          </cell>
          <cell r="B221" t="str">
            <v>Cabo PP 3#2,5mm</v>
          </cell>
          <cell r="C221" t="str">
            <v>m</v>
          </cell>
          <cell r="D221">
            <v>190</v>
          </cell>
          <cell r="E221">
            <v>1.1220000000000001</v>
          </cell>
          <cell r="F221">
            <v>3.74</v>
          </cell>
          <cell r="G221">
            <v>4.8620000000000001</v>
          </cell>
          <cell r="H221">
            <v>213.18</v>
          </cell>
          <cell r="I221">
            <v>710.6</v>
          </cell>
          <cell r="J221">
            <v>923.78</v>
          </cell>
          <cell r="K221">
            <v>0</v>
          </cell>
          <cell r="L221">
            <v>213.18</v>
          </cell>
          <cell r="M221">
            <v>923.78</v>
          </cell>
        </row>
        <row r="222">
          <cell r="A222" t="str">
            <v>19.1.64</v>
          </cell>
          <cell r="B222" t="str">
            <v>Etiquetas de identificação em impressora térmica</v>
          </cell>
          <cell r="C222" t="str">
            <v>vb</v>
          </cell>
          <cell r="D222">
            <v>1</v>
          </cell>
          <cell r="E222">
            <v>45</v>
          </cell>
          <cell r="F222">
            <v>150</v>
          </cell>
          <cell r="G222">
            <v>195</v>
          </cell>
          <cell r="H222">
            <v>45</v>
          </cell>
          <cell r="I222">
            <v>150</v>
          </cell>
          <cell r="J222">
            <v>195</v>
          </cell>
          <cell r="K222">
            <v>0</v>
          </cell>
          <cell r="L222">
            <v>45</v>
          </cell>
          <cell r="M222">
            <v>195</v>
          </cell>
        </row>
        <row r="223">
          <cell r="A223" t="str">
            <v>19.1.65</v>
          </cell>
          <cell r="B223" t="str">
            <v>Etiquetas de identificação em acrílico para os quadros</v>
          </cell>
          <cell r="C223" t="str">
            <v>un</v>
          </cell>
          <cell r="D223">
            <v>14</v>
          </cell>
          <cell r="E223">
            <v>3.5999999999999996</v>
          </cell>
          <cell r="F223">
            <v>12</v>
          </cell>
          <cell r="G223">
            <v>15.6</v>
          </cell>
          <cell r="H223">
            <v>50.399999999999991</v>
          </cell>
          <cell r="I223">
            <v>168</v>
          </cell>
          <cell r="J223">
            <v>218.39999999999998</v>
          </cell>
          <cell r="K223">
            <v>0</v>
          </cell>
          <cell r="L223">
            <v>50.399999999999991</v>
          </cell>
          <cell r="M223">
            <v>218.39999999999998</v>
          </cell>
        </row>
        <row r="224">
          <cell r="A224" t="str">
            <v>19.1.66</v>
          </cell>
          <cell r="B224" t="str">
            <v>Fita isolante de 20 m</v>
          </cell>
          <cell r="C224" t="str">
            <v>vb</v>
          </cell>
          <cell r="D224">
            <v>1</v>
          </cell>
          <cell r="E224">
            <v>75</v>
          </cell>
          <cell r="F224">
            <v>250</v>
          </cell>
          <cell r="G224">
            <v>325</v>
          </cell>
          <cell r="H224">
            <v>75</v>
          </cell>
          <cell r="I224">
            <v>250</v>
          </cell>
          <cell r="J224">
            <v>325</v>
          </cell>
          <cell r="K224">
            <v>0</v>
          </cell>
          <cell r="L224">
            <v>75</v>
          </cell>
          <cell r="M224">
            <v>325</v>
          </cell>
        </row>
        <row r="225">
          <cell r="A225" t="str">
            <v>19.1.67</v>
          </cell>
          <cell r="B225" t="str">
            <v xml:space="preserve">Conexões e acessórios </v>
          </cell>
          <cell r="C225" t="str">
            <v>vb</v>
          </cell>
          <cell r="D225">
            <v>1</v>
          </cell>
          <cell r="E225">
            <v>284.52494670000004</v>
          </cell>
          <cell r="F225">
            <v>948.41648900000018</v>
          </cell>
          <cell r="G225">
            <v>1232.9414357000003</v>
          </cell>
          <cell r="H225">
            <v>284.52494670000004</v>
          </cell>
          <cell r="I225">
            <v>948.41648900000018</v>
          </cell>
          <cell r="J225">
            <v>1232.9414357000003</v>
          </cell>
          <cell r="K225">
            <v>0</v>
          </cell>
          <cell r="L225">
            <v>284.52494670000004</v>
          </cell>
          <cell r="M225">
            <v>1232.9414357000003</v>
          </cell>
        </row>
        <row r="227">
          <cell r="A227" t="str">
            <v>19.02</v>
          </cell>
          <cell r="B227" t="str">
            <v>Iluminação</v>
          </cell>
          <cell r="E227">
            <v>6.3027199999999999</v>
          </cell>
          <cell r="F227">
            <v>20.4224</v>
          </cell>
          <cell r="G227">
            <v>26.72512</v>
          </cell>
          <cell r="H227">
            <v>148.99372</v>
          </cell>
          <cell r="I227">
            <v>484.91239999999999</v>
          </cell>
          <cell r="J227">
            <v>633.90611999999999</v>
          </cell>
          <cell r="K227">
            <v>0</v>
          </cell>
          <cell r="L227">
            <v>148.99372</v>
          </cell>
          <cell r="M227">
            <v>633.90611999999999</v>
          </cell>
        </row>
        <row r="228">
          <cell r="A228" t="str">
            <v>19.2.1</v>
          </cell>
          <cell r="B228" t="str">
            <v>Conjunto composto de um plug e uma tomada 2P+T  para ligação das luminárias e sinalização de emergência</v>
          </cell>
          <cell r="C228" t="str">
            <v>un</v>
          </cell>
          <cell r="D228">
            <v>20</v>
          </cell>
          <cell r="E228">
            <v>2.61</v>
          </cell>
          <cell r="F228">
            <v>8.6999999999999993</v>
          </cell>
          <cell r="G228">
            <v>11.309999999999999</v>
          </cell>
          <cell r="H228">
            <v>52.199999999999996</v>
          </cell>
          <cell r="I228">
            <v>174</v>
          </cell>
          <cell r="J228">
            <v>226.2</v>
          </cell>
          <cell r="K228">
            <v>0</v>
          </cell>
          <cell r="L228">
            <v>52.199999999999996</v>
          </cell>
          <cell r="M228">
            <v>226.2</v>
          </cell>
        </row>
        <row r="229">
          <cell r="A229" t="str">
            <v>19.2.2</v>
          </cell>
          <cell r="B229" t="str">
            <v>Tomada monofásica (2P+T Padrão Brasileiro) para iluminação das carenagens, Linha comercial Siemens ou equivalente</v>
          </cell>
          <cell r="C229" t="str">
            <v>un</v>
          </cell>
          <cell r="D229">
            <v>20</v>
          </cell>
          <cell r="E229">
            <v>1.232</v>
          </cell>
          <cell r="F229">
            <v>3.52</v>
          </cell>
          <cell r="G229">
            <v>4.7519999999999998</v>
          </cell>
          <cell r="H229">
            <v>24.64</v>
          </cell>
          <cell r="I229">
            <v>70.400000000000006</v>
          </cell>
          <cell r="J229">
            <v>95.04</v>
          </cell>
          <cell r="K229">
            <v>0</v>
          </cell>
          <cell r="L229">
            <v>24.64</v>
          </cell>
          <cell r="M229">
            <v>95.04</v>
          </cell>
        </row>
        <row r="230">
          <cell r="A230" t="str">
            <v>19.2.3</v>
          </cell>
          <cell r="B230" t="str">
            <v>Cabo flexível Pirelli ou Siemens, com isolamento 750 V # 2,5 mm²</v>
          </cell>
          <cell r="C230" t="str">
            <v>m</v>
          </cell>
          <cell r="D230">
            <v>130</v>
          </cell>
          <cell r="E230">
            <v>0.375</v>
          </cell>
          <cell r="F230">
            <v>1.25</v>
          </cell>
          <cell r="G230">
            <v>1.625</v>
          </cell>
          <cell r="H230">
            <v>48.75</v>
          </cell>
          <cell r="I230">
            <v>162.5</v>
          </cell>
          <cell r="J230">
            <v>211.25</v>
          </cell>
          <cell r="K230">
            <v>0</v>
          </cell>
          <cell r="L230">
            <v>48.75</v>
          </cell>
          <cell r="M230">
            <v>211.25</v>
          </cell>
        </row>
        <row r="231">
          <cell r="A231" t="str">
            <v>19.2.4</v>
          </cell>
          <cell r="B231" t="str">
            <v>Cabo PP 3#2,5mm</v>
          </cell>
          <cell r="C231" t="str">
            <v>m</v>
          </cell>
          <cell r="D231">
            <v>20</v>
          </cell>
          <cell r="E231">
            <v>1.1220000000000001</v>
          </cell>
          <cell r="F231">
            <v>3.74</v>
          </cell>
          <cell r="G231">
            <v>4.8620000000000001</v>
          </cell>
          <cell r="H231">
            <v>22.44</v>
          </cell>
          <cell r="I231">
            <v>74.800000000000011</v>
          </cell>
          <cell r="J231">
            <v>97.240000000000009</v>
          </cell>
          <cell r="K231">
            <v>0</v>
          </cell>
          <cell r="L231">
            <v>22.44</v>
          </cell>
          <cell r="M231">
            <v>97.240000000000009</v>
          </cell>
        </row>
        <row r="232">
          <cell r="A232" t="str">
            <v>19.2.5</v>
          </cell>
          <cell r="B232" t="str">
            <v xml:space="preserve">Conexões, acessórios e fita isolante </v>
          </cell>
          <cell r="C232" t="str">
            <v>vb</v>
          </cell>
          <cell r="D232">
            <v>1</v>
          </cell>
          <cell r="E232">
            <v>0.96372000000000002</v>
          </cell>
          <cell r="F232">
            <v>3.2124000000000001</v>
          </cell>
          <cell r="G232">
            <v>4.1761200000000001</v>
          </cell>
          <cell r="H232">
            <v>0.96372000000000002</v>
          </cell>
          <cell r="I232">
            <v>3.2124000000000001</v>
          </cell>
          <cell r="J232">
            <v>4.1761200000000001</v>
          </cell>
          <cell r="K232">
            <v>0</v>
          </cell>
          <cell r="L232">
            <v>0.96372000000000002</v>
          </cell>
          <cell r="M232">
            <v>4.1761200000000001</v>
          </cell>
        </row>
        <row r="234">
          <cell r="A234" t="str">
            <v>19.03</v>
          </cell>
          <cell r="B234" t="str">
            <v>Instalações Energia Estabilizada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 t="str">
            <v>19.3.1</v>
          </cell>
          <cell r="B235" t="str">
            <v>Orçado juntamente com item 19.04 - Instalações de Energia Normal</v>
          </cell>
        </row>
        <row r="237">
          <cell r="A237" t="str">
            <v>19.04</v>
          </cell>
          <cell r="B237" t="str">
            <v>Nobreak</v>
          </cell>
          <cell r="H237">
            <v>1500</v>
          </cell>
          <cell r="I237">
            <v>61103</v>
          </cell>
          <cell r="J237">
            <v>62603</v>
          </cell>
          <cell r="K237">
            <v>0</v>
          </cell>
          <cell r="L237">
            <v>1500</v>
          </cell>
          <cell r="M237">
            <v>62603</v>
          </cell>
        </row>
        <row r="238">
          <cell r="A238" t="str">
            <v>19.4.1</v>
          </cell>
          <cell r="B238" t="str">
            <v xml:space="preserve">Nobreak de 30KVA 380V(F-F-F)380 V Linha Titan Black, mod. TB 30000, de fabricação Lacerda (com estabilizador incluso) </v>
          </cell>
          <cell r="C238" t="str">
            <v>un</v>
          </cell>
          <cell r="D238">
            <v>1</v>
          </cell>
          <cell r="E238">
            <v>500</v>
          </cell>
          <cell r="F238">
            <v>57103</v>
          </cell>
          <cell r="G238">
            <v>57603</v>
          </cell>
          <cell r="H238">
            <v>500</v>
          </cell>
          <cell r="I238">
            <v>57103</v>
          </cell>
          <cell r="J238">
            <v>57603</v>
          </cell>
          <cell r="K238">
            <v>0</v>
          </cell>
          <cell r="L238">
            <v>500</v>
          </cell>
          <cell r="M238">
            <v>57603</v>
          </cell>
        </row>
        <row r="239">
          <cell r="A239" t="str">
            <v>19.4.2</v>
          </cell>
          <cell r="B239" t="str">
            <v>Retirada, transporte e reinstalação de nobreak de 10kVA do Auto Atendimento</v>
          </cell>
          <cell r="C239" t="str">
            <v>un</v>
          </cell>
          <cell r="D239">
            <v>1</v>
          </cell>
          <cell r="E239">
            <v>500</v>
          </cell>
          <cell r="F239">
            <v>0</v>
          </cell>
          <cell r="G239">
            <v>500</v>
          </cell>
          <cell r="H239">
            <v>500</v>
          </cell>
          <cell r="I239">
            <v>0</v>
          </cell>
          <cell r="J239">
            <v>500</v>
          </cell>
          <cell r="K239">
            <v>0</v>
          </cell>
          <cell r="L239">
            <v>500</v>
          </cell>
          <cell r="M239">
            <v>500</v>
          </cell>
        </row>
        <row r="240">
          <cell r="A240" t="str">
            <v>19.4.3</v>
          </cell>
          <cell r="B240" t="str">
            <v>Retirada, manutenção preventiva com troca de baterias, transporte e reinstalação de nobreak de 10kVA a ser reirado da agência e instalado no Auto Atendimento</v>
          </cell>
          <cell r="C240" t="str">
            <v>un</v>
          </cell>
          <cell r="D240">
            <v>1</v>
          </cell>
          <cell r="E240">
            <v>500</v>
          </cell>
          <cell r="F240">
            <v>4000</v>
          </cell>
          <cell r="G240">
            <v>4500</v>
          </cell>
          <cell r="H240">
            <v>500</v>
          </cell>
          <cell r="I240">
            <v>4000</v>
          </cell>
          <cell r="J240">
            <v>4500</v>
          </cell>
          <cell r="K240">
            <v>0</v>
          </cell>
          <cell r="L240">
            <v>500</v>
          </cell>
          <cell r="M240">
            <v>4500</v>
          </cell>
        </row>
        <row r="242">
          <cell r="A242" t="str">
            <v>19.5</v>
          </cell>
          <cell r="B242" t="str">
            <v>Alarme de Incêndio</v>
          </cell>
          <cell r="H242">
            <v>6324.5436929999996</v>
          </cell>
          <cell r="I242">
            <v>21081.812310000001</v>
          </cell>
          <cell r="J242">
            <v>27406.356003000001</v>
          </cell>
          <cell r="K242">
            <v>0</v>
          </cell>
          <cell r="L242">
            <v>6324.5436929999996</v>
          </cell>
          <cell r="M242">
            <v>27406.356003000001</v>
          </cell>
        </row>
        <row r="243">
          <cell r="A243" t="str">
            <v>19.05.01</v>
          </cell>
          <cell r="B243" t="str">
            <v>Central de Incêndio com 1 laços, cada laço faz até 100 detectores  e 100 módulos</v>
          </cell>
          <cell r="C243" t="str">
            <v>un</v>
          </cell>
          <cell r="D243">
            <v>1</v>
          </cell>
          <cell r="E243">
            <v>1290</v>
          </cell>
          <cell r="F243">
            <v>4300</v>
          </cell>
          <cell r="G243">
            <v>5590</v>
          </cell>
          <cell r="H243">
            <v>1290</v>
          </cell>
          <cell r="I243">
            <v>4300</v>
          </cell>
          <cell r="J243">
            <v>5590</v>
          </cell>
          <cell r="K243">
            <v>0</v>
          </cell>
          <cell r="L243">
            <v>1290</v>
          </cell>
          <cell r="M243">
            <v>5590</v>
          </cell>
        </row>
        <row r="244">
          <cell r="A244" t="str">
            <v>19.05.02</v>
          </cell>
          <cell r="B244" t="str">
            <v>Software com placa de integração com telas graficas</v>
          </cell>
          <cell r="C244" t="str">
            <v>un</v>
          </cell>
          <cell r="D244">
            <v>1</v>
          </cell>
          <cell r="E244">
            <v>1140</v>
          </cell>
          <cell r="F244">
            <v>3800</v>
          </cell>
          <cell r="G244">
            <v>4940</v>
          </cell>
          <cell r="H244">
            <v>1140</v>
          </cell>
          <cell r="I244">
            <v>3800</v>
          </cell>
          <cell r="J244">
            <v>4940</v>
          </cell>
          <cell r="K244">
            <v>0</v>
          </cell>
          <cell r="L244">
            <v>1140</v>
          </cell>
          <cell r="M244">
            <v>4940</v>
          </cell>
        </row>
        <row r="245">
          <cell r="A245" t="str">
            <v>19.05.03</v>
          </cell>
          <cell r="B245" t="str">
            <v>Detector Analogico Endereçavel de Fumaça com base</v>
          </cell>
          <cell r="C245" t="str">
            <v>un</v>
          </cell>
          <cell r="D245">
            <v>44</v>
          </cell>
          <cell r="E245">
            <v>49.05</v>
          </cell>
          <cell r="F245">
            <v>163.5</v>
          </cell>
          <cell r="G245">
            <v>212.55</v>
          </cell>
          <cell r="H245">
            <v>2158.1999999999998</v>
          </cell>
          <cell r="I245">
            <v>7194</v>
          </cell>
          <cell r="J245">
            <v>9352.2000000000007</v>
          </cell>
          <cell r="K245">
            <v>0</v>
          </cell>
          <cell r="L245">
            <v>2158.1999999999998</v>
          </cell>
          <cell r="M245">
            <v>9352.2000000000007</v>
          </cell>
        </row>
        <row r="246">
          <cell r="A246" t="str">
            <v>19.05.04</v>
          </cell>
          <cell r="B246" t="str">
            <v>Detector analógico endereçavel Termovelocimétrico com base</v>
          </cell>
          <cell r="C246" t="str">
            <v>un</v>
          </cell>
          <cell r="D246">
            <v>4</v>
          </cell>
          <cell r="E246">
            <v>44.358000000000004</v>
          </cell>
          <cell r="F246">
            <v>147.86000000000001</v>
          </cell>
          <cell r="G246">
            <v>192.21800000000002</v>
          </cell>
          <cell r="H246">
            <v>177.43200000000002</v>
          </cell>
          <cell r="I246">
            <v>591.44000000000005</v>
          </cell>
          <cell r="J246">
            <v>768.87200000000007</v>
          </cell>
          <cell r="K246">
            <v>0</v>
          </cell>
          <cell r="L246">
            <v>177.43200000000002</v>
          </cell>
          <cell r="M246">
            <v>768.87200000000007</v>
          </cell>
        </row>
        <row r="247">
          <cell r="A247" t="str">
            <v>19.05.05</v>
          </cell>
          <cell r="B247" t="str">
            <v>Sirene Audio-visual</v>
          </cell>
          <cell r="C247" t="str">
            <v>un</v>
          </cell>
          <cell r="D247">
            <v>4</v>
          </cell>
          <cell r="E247">
            <v>32.573999999999998</v>
          </cell>
          <cell r="F247">
            <v>108.58</v>
          </cell>
          <cell r="G247">
            <v>141.154</v>
          </cell>
          <cell r="H247">
            <v>130.29599999999999</v>
          </cell>
          <cell r="I247">
            <v>434.32</v>
          </cell>
          <cell r="J247">
            <v>564.61599999999999</v>
          </cell>
          <cell r="K247">
            <v>0</v>
          </cell>
          <cell r="L247">
            <v>130.29599999999999</v>
          </cell>
          <cell r="M247">
            <v>564.61599999999999</v>
          </cell>
        </row>
        <row r="248">
          <cell r="A248" t="str">
            <v>19.05.06</v>
          </cell>
          <cell r="B248" t="str">
            <v>Acionador manual do tipo Quebre-o-Vidro</v>
          </cell>
          <cell r="C248" t="str">
            <v>un</v>
          </cell>
          <cell r="D248">
            <v>9</v>
          </cell>
          <cell r="E248">
            <v>17.888999999999999</v>
          </cell>
          <cell r="F248">
            <v>59.63</v>
          </cell>
          <cell r="G248">
            <v>77.519000000000005</v>
          </cell>
          <cell r="H248">
            <v>161.001</v>
          </cell>
          <cell r="I248">
            <v>536.67000000000007</v>
          </cell>
          <cell r="J248">
            <v>697.67100000000005</v>
          </cell>
          <cell r="K248">
            <v>0</v>
          </cell>
          <cell r="L248">
            <v>161.001</v>
          </cell>
          <cell r="M248">
            <v>697.67100000000005</v>
          </cell>
        </row>
        <row r="249">
          <cell r="A249" t="str">
            <v>19.05.07</v>
          </cell>
          <cell r="B249" t="str">
            <v>Módulo monitor para acionador manual</v>
          </cell>
          <cell r="C249" t="str">
            <v>un</v>
          </cell>
          <cell r="D249">
            <v>9</v>
          </cell>
          <cell r="E249">
            <v>35.625</v>
          </cell>
          <cell r="F249">
            <v>118.75</v>
          </cell>
          <cell r="G249">
            <v>154.375</v>
          </cell>
          <cell r="H249">
            <v>320.625</v>
          </cell>
          <cell r="I249">
            <v>1068.75</v>
          </cell>
          <cell r="J249">
            <v>1389.375</v>
          </cell>
          <cell r="K249">
            <v>0</v>
          </cell>
          <cell r="L249">
            <v>320.625</v>
          </cell>
          <cell r="M249">
            <v>1389.375</v>
          </cell>
        </row>
        <row r="250">
          <cell r="A250" t="str">
            <v>19.05.08</v>
          </cell>
          <cell r="B250" t="str">
            <v>Módulo de comando das sirenes</v>
          </cell>
          <cell r="C250" t="str">
            <v>un</v>
          </cell>
          <cell r="D250">
            <v>4</v>
          </cell>
          <cell r="E250">
            <v>42.6</v>
          </cell>
          <cell r="F250">
            <v>142</v>
          </cell>
          <cell r="G250">
            <v>184.6</v>
          </cell>
          <cell r="H250">
            <v>170.4</v>
          </cell>
          <cell r="I250">
            <v>568</v>
          </cell>
          <cell r="J250">
            <v>738.4</v>
          </cell>
          <cell r="K250">
            <v>0</v>
          </cell>
          <cell r="L250">
            <v>170.4</v>
          </cell>
          <cell r="M250">
            <v>738.4</v>
          </cell>
        </row>
        <row r="251">
          <cell r="A251" t="str">
            <v>19.05.09</v>
          </cell>
          <cell r="B251" t="str">
            <v>Módulo Isolador</v>
          </cell>
          <cell r="C251" t="str">
            <v>un</v>
          </cell>
          <cell r="D251">
            <v>4</v>
          </cell>
          <cell r="E251">
            <v>46.08</v>
          </cell>
          <cell r="F251">
            <v>153.6</v>
          </cell>
          <cell r="G251">
            <v>199.68</v>
          </cell>
          <cell r="H251">
            <v>184.32</v>
          </cell>
          <cell r="I251">
            <v>614.4</v>
          </cell>
          <cell r="J251">
            <v>798.72</v>
          </cell>
          <cell r="K251">
            <v>0</v>
          </cell>
          <cell r="L251">
            <v>184.32</v>
          </cell>
          <cell r="M251">
            <v>798.72</v>
          </cell>
        </row>
        <row r="252">
          <cell r="A252" t="str">
            <v>19.05.10</v>
          </cell>
          <cell r="B252" t="str">
            <v>Cabo de cobre isolado 2x1,5mm2, flexivel da Prysmian ou equivalente</v>
          </cell>
          <cell r="C252" t="str">
            <v>un</v>
          </cell>
          <cell r="D252">
            <v>460</v>
          </cell>
          <cell r="E252">
            <v>0.52500000000000002</v>
          </cell>
          <cell r="F252">
            <v>1.75</v>
          </cell>
          <cell r="G252">
            <v>2.2749999999999999</v>
          </cell>
          <cell r="H252">
            <v>241.5</v>
          </cell>
          <cell r="I252">
            <v>805</v>
          </cell>
          <cell r="J252">
            <v>1046.5</v>
          </cell>
          <cell r="K252">
            <v>0</v>
          </cell>
          <cell r="L252">
            <v>241.5</v>
          </cell>
          <cell r="M252">
            <v>1046.5</v>
          </cell>
        </row>
        <row r="253">
          <cell r="A253" t="str">
            <v>19.05.11</v>
          </cell>
          <cell r="B253" t="str">
            <v>Cabo de cobre isolado 2x2,5mm2, flexivel da Prysmian ou equivalente</v>
          </cell>
          <cell r="C253" t="str">
            <v>un</v>
          </cell>
          <cell r="D253">
            <v>280</v>
          </cell>
          <cell r="E253">
            <v>0.66</v>
          </cell>
          <cell r="F253">
            <v>2.2000000000000002</v>
          </cell>
          <cell r="G253">
            <v>2.8600000000000003</v>
          </cell>
          <cell r="H253">
            <v>184.8</v>
          </cell>
          <cell r="I253">
            <v>616</v>
          </cell>
          <cell r="J253">
            <v>800.8</v>
          </cell>
          <cell r="K253">
            <v>0</v>
          </cell>
          <cell r="L253">
            <v>184.8</v>
          </cell>
          <cell r="M253">
            <v>800.8</v>
          </cell>
        </row>
        <row r="254">
          <cell r="A254" t="str">
            <v>19.05.12</v>
          </cell>
          <cell r="B254" t="str">
            <v>Etiquetas de identificação em impressora térmica</v>
          </cell>
          <cell r="C254" t="str">
            <v>vb</v>
          </cell>
          <cell r="D254">
            <v>1</v>
          </cell>
          <cell r="E254">
            <v>45</v>
          </cell>
          <cell r="F254">
            <v>150</v>
          </cell>
          <cell r="G254">
            <v>195</v>
          </cell>
          <cell r="H254">
            <v>45</v>
          </cell>
          <cell r="I254">
            <v>150</v>
          </cell>
          <cell r="J254">
            <v>195</v>
          </cell>
          <cell r="K254">
            <v>0</v>
          </cell>
          <cell r="L254">
            <v>45</v>
          </cell>
          <cell r="M254">
            <v>195</v>
          </cell>
        </row>
        <row r="255">
          <cell r="A255" t="str">
            <v>19.05.13</v>
          </cell>
          <cell r="B255" t="str">
            <v xml:space="preserve">Conexões e acessórios </v>
          </cell>
          <cell r="C255" t="str">
            <v>vb</v>
          </cell>
          <cell r="D255">
            <v>1</v>
          </cell>
          <cell r="E255">
            <v>120.96969300000001</v>
          </cell>
          <cell r="F255">
            <v>403.23231000000004</v>
          </cell>
          <cell r="G255">
            <v>524.2020030000001</v>
          </cell>
          <cell r="H255">
            <v>120.96969300000001</v>
          </cell>
          <cell r="I255">
            <v>403.23231000000004</v>
          </cell>
          <cell r="J255">
            <v>524.2020030000001</v>
          </cell>
          <cell r="K255">
            <v>0</v>
          </cell>
          <cell r="L255">
            <v>120.96969300000001</v>
          </cell>
          <cell r="M255">
            <v>524.2020030000001</v>
          </cell>
        </row>
        <row r="257">
          <cell r="A257" t="str">
            <v>19.07</v>
          </cell>
          <cell r="B257" t="str">
            <v>Instalações de Cabeamento Estruturado</v>
          </cell>
          <cell r="H257">
            <v>6585.8709999999992</v>
          </cell>
          <cell r="I257">
            <v>22039.670000000002</v>
          </cell>
          <cell r="J257">
            <v>28625.540999999997</v>
          </cell>
          <cell r="K257">
            <v>0</v>
          </cell>
          <cell r="L257">
            <v>6585.8709999999992</v>
          </cell>
          <cell r="M257">
            <v>28625.540999999997</v>
          </cell>
        </row>
        <row r="258">
          <cell r="A258" t="str">
            <v>19.07.01</v>
          </cell>
          <cell r="B258" t="str">
            <v xml:space="preserve">Fornecimento de acessórios e montagem do DG-CPCT 80x80x20cm </v>
          </cell>
          <cell r="C258" t="str">
            <v>un</v>
          </cell>
          <cell r="D258">
            <v>1</v>
          </cell>
          <cell r="E258">
            <v>15</v>
          </cell>
          <cell r="F258">
            <v>50</v>
          </cell>
          <cell r="G258">
            <v>65</v>
          </cell>
          <cell r="H258">
            <v>15</v>
          </cell>
          <cell r="I258">
            <v>50</v>
          </cell>
          <cell r="J258">
            <v>65</v>
          </cell>
          <cell r="K258">
            <v>0</v>
          </cell>
          <cell r="L258">
            <v>15</v>
          </cell>
          <cell r="M258">
            <v>65</v>
          </cell>
        </row>
        <row r="259">
          <cell r="A259" t="str">
            <v>19.07.02</v>
          </cell>
          <cell r="B259" t="str">
            <v>Bloco BER 10 pares</v>
          </cell>
          <cell r="C259" t="str">
            <v>un</v>
          </cell>
          <cell r="D259">
            <v>5</v>
          </cell>
          <cell r="E259">
            <v>2.1809999999999996</v>
          </cell>
          <cell r="F259">
            <v>7.27</v>
          </cell>
          <cell r="G259">
            <v>9.4509999999999987</v>
          </cell>
          <cell r="H259">
            <v>10.904999999999998</v>
          </cell>
          <cell r="I259">
            <v>36.349999999999994</v>
          </cell>
          <cell r="J259">
            <v>47.254999999999995</v>
          </cell>
          <cell r="K259">
            <v>0</v>
          </cell>
          <cell r="L259">
            <v>10.904999999999998</v>
          </cell>
          <cell r="M259">
            <v>47.254999999999995</v>
          </cell>
        </row>
        <row r="260">
          <cell r="A260" t="str">
            <v>19.07.03</v>
          </cell>
          <cell r="B260" t="str">
            <v>Bloco COOK 10 pares c/ 10 MP-M</v>
          </cell>
          <cell r="C260" t="str">
            <v>un</v>
          </cell>
          <cell r="D260">
            <v>5</v>
          </cell>
          <cell r="E260">
            <v>3.27</v>
          </cell>
          <cell r="F260">
            <v>10.9</v>
          </cell>
          <cell r="G260">
            <v>14.17</v>
          </cell>
          <cell r="H260">
            <v>16.350000000000001</v>
          </cell>
          <cell r="I260">
            <v>54.5</v>
          </cell>
          <cell r="J260">
            <v>70.849999999999994</v>
          </cell>
          <cell r="K260">
            <v>0</v>
          </cell>
          <cell r="L260">
            <v>16.350000000000001</v>
          </cell>
          <cell r="M260">
            <v>70.849999999999994</v>
          </cell>
        </row>
        <row r="261">
          <cell r="A261" t="str">
            <v>19.07.04</v>
          </cell>
          <cell r="B261" t="str">
            <v xml:space="preserve">Aneis guia </v>
          </cell>
          <cell r="C261" t="str">
            <v>un</v>
          </cell>
          <cell r="D261">
            <v>12</v>
          </cell>
          <cell r="E261">
            <v>0.105</v>
          </cell>
          <cell r="F261">
            <v>0.35</v>
          </cell>
          <cell r="G261">
            <v>0.45499999999999996</v>
          </cell>
          <cell r="H261">
            <v>1.26</v>
          </cell>
          <cell r="I261">
            <v>4.1999999999999993</v>
          </cell>
          <cell r="J261">
            <v>5.4599999999999991</v>
          </cell>
          <cell r="K261">
            <v>0</v>
          </cell>
          <cell r="L261">
            <v>1.26</v>
          </cell>
          <cell r="M261">
            <v>5.4599999999999991</v>
          </cell>
        </row>
        <row r="262">
          <cell r="A262" t="str">
            <v>19.07.05</v>
          </cell>
          <cell r="B262" t="str">
            <v>Tampa p/ uma tomada RJ-45 p/ caixa 10x5x5cm linha comercial da siemens</v>
          </cell>
          <cell r="C262" t="str">
            <v>un</v>
          </cell>
          <cell r="D262">
            <v>6</v>
          </cell>
          <cell r="E262">
            <v>0.85199999999999998</v>
          </cell>
          <cell r="F262">
            <v>2.84</v>
          </cell>
          <cell r="G262">
            <v>3.6919999999999997</v>
          </cell>
          <cell r="H262">
            <v>5.1120000000000001</v>
          </cell>
          <cell r="I262">
            <v>17.04</v>
          </cell>
          <cell r="J262">
            <v>22.152000000000001</v>
          </cell>
          <cell r="K262">
            <v>0</v>
          </cell>
          <cell r="L262">
            <v>5.1120000000000001</v>
          </cell>
          <cell r="M262">
            <v>22.152000000000001</v>
          </cell>
        </row>
        <row r="263">
          <cell r="A263" t="str">
            <v>19.07.06</v>
          </cell>
          <cell r="B263" t="str">
            <v>Tampa p/ duas tomadas RJ-45 p/ caixa 10x10x5cm linha comercial da siemens</v>
          </cell>
          <cell r="C263" t="str">
            <v>un</v>
          </cell>
          <cell r="D263">
            <v>16</v>
          </cell>
          <cell r="E263">
            <v>2.94</v>
          </cell>
          <cell r="F263">
            <v>8.4</v>
          </cell>
          <cell r="G263">
            <v>11.34</v>
          </cell>
          <cell r="H263">
            <v>47.04</v>
          </cell>
          <cell r="I263">
            <v>134.4</v>
          </cell>
          <cell r="J263">
            <v>181.44</v>
          </cell>
          <cell r="K263">
            <v>0</v>
          </cell>
          <cell r="L263">
            <v>47.04</v>
          </cell>
          <cell r="M263">
            <v>181.44</v>
          </cell>
        </row>
        <row r="264">
          <cell r="A264" t="str">
            <v>19.07.07</v>
          </cell>
          <cell r="B264" t="str">
            <v>Tampa para caixa tipo condulet em aluminio para duas tomadas RJ-45 fêmea</v>
          </cell>
          <cell r="C264" t="str">
            <v>un</v>
          </cell>
          <cell r="D264">
            <v>20</v>
          </cell>
          <cell r="E264">
            <v>1.4</v>
          </cell>
          <cell r="F264">
            <v>4</v>
          </cell>
          <cell r="G264">
            <v>5.4</v>
          </cell>
          <cell r="H264">
            <v>28</v>
          </cell>
          <cell r="I264">
            <v>80</v>
          </cell>
          <cell r="J264">
            <v>108</v>
          </cell>
          <cell r="K264">
            <v>0</v>
          </cell>
          <cell r="L264">
            <v>28</v>
          </cell>
          <cell r="M264">
            <v>108</v>
          </cell>
        </row>
        <row r="265">
          <cell r="A265" t="str">
            <v>19.07.08</v>
          </cell>
          <cell r="B265" t="str">
            <v>Tomada lógica c/ 1 conector RJ-45 Fêmea cat. 5E</v>
          </cell>
          <cell r="C265" t="str">
            <v>un</v>
          </cell>
          <cell r="D265">
            <v>254</v>
          </cell>
          <cell r="E265">
            <v>3.2609999999999997</v>
          </cell>
          <cell r="F265">
            <v>10.87</v>
          </cell>
          <cell r="G265">
            <v>14.130999999999998</v>
          </cell>
          <cell r="H265">
            <v>828.29399999999987</v>
          </cell>
          <cell r="I265">
            <v>2760.98</v>
          </cell>
          <cell r="J265">
            <v>3589.2739999999999</v>
          </cell>
          <cell r="K265">
            <v>0</v>
          </cell>
          <cell r="L265">
            <v>828.29399999999987</v>
          </cell>
          <cell r="M265">
            <v>3589.2739999999999</v>
          </cell>
        </row>
        <row r="266">
          <cell r="A266" t="str">
            <v>19.07.09</v>
          </cell>
          <cell r="B266" t="str">
            <v>Cabo CI  50 10P</v>
          </cell>
          <cell r="C266" t="str">
            <v>m</v>
          </cell>
          <cell r="D266">
            <v>20</v>
          </cell>
          <cell r="E266">
            <v>0.69</v>
          </cell>
          <cell r="F266">
            <v>2.2999999999999998</v>
          </cell>
          <cell r="G266">
            <v>2.9899999999999998</v>
          </cell>
          <cell r="H266">
            <v>13.799999999999999</v>
          </cell>
          <cell r="I266">
            <v>46</v>
          </cell>
          <cell r="J266">
            <v>59.8</v>
          </cell>
          <cell r="K266">
            <v>0</v>
          </cell>
          <cell r="L266">
            <v>13.799999999999999</v>
          </cell>
          <cell r="M266">
            <v>59.8</v>
          </cell>
        </row>
        <row r="267">
          <cell r="A267" t="str">
            <v>19.07.10</v>
          </cell>
          <cell r="B267" t="str">
            <v>Cabo CI  50 30P</v>
          </cell>
          <cell r="C267" t="str">
            <v>m</v>
          </cell>
          <cell r="D267">
            <v>1</v>
          </cell>
          <cell r="E267">
            <v>0.91799999999999993</v>
          </cell>
          <cell r="F267">
            <v>3.06</v>
          </cell>
          <cell r="G267">
            <v>3.9779999999999998</v>
          </cell>
          <cell r="H267">
            <v>0.91799999999999993</v>
          </cell>
          <cell r="I267">
            <v>3.06</v>
          </cell>
          <cell r="J267">
            <v>3.9779999999999998</v>
          </cell>
          <cell r="K267">
            <v>0</v>
          </cell>
          <cell r="L267">
            <v>0.91799999999999993</v>
          </cell>
          <cell r="M267">
            <v>3.9779999999999998</v>
          </cell>
        </row>
        <row r="268">
          <cell r="A268" t="str">
            <v>19.07.11</v>
          </cell>
          <cell r="B268" t="str">
            <v>Cabo CI  50 50P</v>
          </cell>
          <cell r="C268" t="str">
            <v>m</v>
          </cell>
          <cell r="D268">
            <v>7</v>
          </cell>
          <cell r="E268">
            <v>3.2309999999999999</v>
          </cell>
          <cell r="F268">
            <v>10.77</v>
          </cell>
          <cell r="G268">
            <v>14.000999999999999</v>
          </cell>
          <cell r="H268">
            <v>22.616999999999997</v>
          </cell>
          <cell r="I268">
            <v>75.39</v>
          </cell>
          <cell r="J268">
            <v>98.007000000000005</v>
          </cell>
          <cell r="K268">
            <v>0</v>
          </cell>
          <cell r="L268">
            <v>22.616999999999997</v>
          </cell>
          <cell r="M268">
            <v>98.007000000000005</v>
          </cell>
        </row>
        <row r="269">
          <cell r="A269" t="str">
            <v>19.07.12</v>
          </cell>
          <cell r="B269" t="str">
            <v>Cabo CTP APL 50 50P</v>
          </cell>
          <cell r="C269" t="str">
            <v>m</v>
          </cell>
          <cell r="D269">
            <v>50</v>
          </cell>
          <cell r="E269">
            <v>5.0049999999999999</v>
          </cell>
          <cell r="F269">
            <v>14.3</v>
          </cell>
          <cell r="G269">
            <v>19.305</v>
          </cell>
          <cell r="H269">
            <v>250.25</v>
          </cell>
          <cell r="I269">
            <v>715</v>
          </cell>
          <cell r="J269">
            <v>965.25</v>
          </cell>
          <cell r="K269">
            <v>0</v>
          </cell>
          <cell r="L269">
            <v>250.25</v>
          </cell>
          <cell r="M269">
            <v>965.25</v>
          </cell>
        </row>
        <row r="270">
          <cell r="A270" t="str">
            <v>19.07.13</v>
          </cell>
          <cell r="B270" t="str">
            <v>Cabo de cobre nú #6mm²</v>
          </cell>
          <cell r="C270" t="str">
            <v>m</v>
          </cell>
          <cell r="D270">
            <v>60</v>
          </cell>
          <cell r="E270">
            <v>0.45599999999999996</v>
          </cell>
          <cell r="F270">
            <v>1.52</v>
          </cell>
          <cell r="G270">
            <v>1.976</v>
          </cell>
          <cell r="H270">
            <v>27.36</v>
          </cell>
          <cell r="I270">
            <v>91.2</v>
          </cell>
          <cell r="J270">
            <v>118.56</v>
          </cell>
          <cell r="K270">
            <v>0</v>
          </cell>
          <cell r="L270">
            <v>27.36</v>
          </cell>
          <cell r="M270">
            <v>118.56</v>
          </cell>
        </row>
        <row r="271">
          <cell r="A271" t="str">
            <v>19.07.14</v>
          </cell>
          <cell r="B271" t="str">
            <v>Cabo UTP 4 pares #24 AWG Cat. 5E</v>
          </cell>
          <cell r="C271" t="str">
            <v>m</v>
          </cell>
          <cell r="D271">
            <v>2500</v>
          </cell>
          <cell r="E271">
            <v>0.16</v>
          </cell>
          <cell r="F271">
            <v>0.63</v>
          </cell>
          <cell r="G271">
            <v>0.79</v>
          </cell>
          <cell r="H271">
            <v>400</v>
          </cell>
          <cell r="I271">
            <v>1575</v>
          </cell>
          <cell r="J271">
            <v>1975</v>
          </cell>
          <cell r="K271">
            <v>0</v>
          </cell>
          <cell r="L271">
            <v>400</v>
          </cell>
          <cell r="M271">
            <v>1975</v>
          </cell>
        </row>
        <row r="272">
          <cell r="A272" t="str">
            <v>19.07.15</v>
          </cell>
          <cell r="B272" t="str">
            <v>Path cord de 1,5 m com conector macho rígido RJ-45/RJ-45 com capa de proteção e certificação, p/ telefônia na cor verde</v>
          </cell>
          <cell r="C272" t="str">
            <v>un</v>
          </cell>
          <cell r="D272">
            <v>68</v>
          </cell>
          <cell r="E272">
            <v>2.9549999999999996</v>
          </cell>
          <cell r="F272">
            <v>9.85</v>
          </cell>
          <cell r="G272">
            <v>12.805</v>
          </cell>
          <cell r="H272">
            <v>200.93999999999997</v>
          </cell>
          <cell r="I272">
            <v>669.8</v>
          </cell>
          <cell r="J272">
            <v>870.7399999999999</v>
          </cell>
          <cell r="K272">
            <v>0</v>
          </cell>
          <cell r="L272">
            <v>200.93999999999997</v>
          </cell>
          <cell r="M272">
            <v>870.7399999999999</v>
          </cell>
        </row>
        <row r="273">
          <cell r="A273" t="str">
            <v>19.07.16</v>
          </cell>
          <cell r="B273" t="str">
            <v>Path cord de 1,5 m com conector macho rígido RJ-45/RJ-45 com capa de proteção e certificação, p/ dados na cor azul</v>
          </cell>
          <cell r="C273" t="str">
            <v>un</v>
          </cell>
          <cell r="D273">
            <v>186</v>
          </cell>
          <cell r="E273">
            <v>2.9549999999999996</v>
          </cell>
          <cell r="F273">
            <v>9.85</v>
          </cell>
          <cell r="G273">
            <v>12.805</v>
          </cell>
          <cell r="H273">
            <v>549.62999999999988</v>
          </cell>
          <cell r="I273">
            <v>1832.1</v>
          </cell>
          <cell r="J273">
            <v>2381.7299999999996</v>
          </cell>
          <cell r="K273">
            <v>0</v>
          </cell>
          <cell r="L273">
            <v>549.62999999999988</v>
          </cell>
          <cell r="M273">
            <v>2381.7299999999996</v>
          </cell>
        </row>
        <row r="274">
          <cell r="A274" t="str">
            <v>19.07.17</v>
          </cell>
          <cell r="B274" t="str">
            <v>Jumper cord de 2,5 m com conector macho RJ-45/RJ-45 com capa de proteção e certificação cor cinza</v>
          </cell>
          <cell r="C274" t="str">
            <v>un</v>
          </cell>
          <cell r="D274">
            <v>254</v>
          </cell>
          <cell r="E274">
            <v>3.6749999999999998</v>
          </cell>
          <cell r="F274">
            <v>12.25</v>
          </cell>
          <cell r="G274">
            <v>15.925000000000001</v>
          </cell>
          <cell r="H274">
            <v>933.44999999999993</v>
          </cell>
          <cell r="I274">
            <v>3111.5</v>
          </cell>
          <cell r="J274">
            <v>4044.95</v>
          </cell>
          <cell r="K274">
            <v>0</v>
          </cell>
          <cell r="L274">
            <v>933.44999999999993</v>
          </cell>
          <cell r="M274">
            <v>4044.95</v>
          </cell>
        </row>
        <row r="275">
          <cell r="A275" t="str">
            <v>19.07.18</v>
          </cell>
          <cell r="B275" t="str">
            <v>Rack de 40 U's 19"x570mm c/ parafusos</v>
          </cell>
          <cell r="C275" t="str">
            <v>un</v>
          </cell>
          <cell r="D275">
            <v>2</v>
          </cell>
          <cell r="E275">
            <v>397.73399999999998</v>
          </cell>
          <cell r="F275">
            <v>1325.78</v>
          </cell>
          <cell r="G275">
            <v>1723.5139999999999</v>
          </cell>
          <cell r="H275">
            <v>795.46799999999996</v>
          </cell>
          <cell r="I275">
            <v>2651.56</v>
          </cell>
          <cell r="J275">
            <v>3447.0279999999998</v>
          </cell>
          <cell r="K275">
            <v>0</v>
          </cell>
          <cell r="L275">
            <v>795.46799999999996</v>
          </cell>
          <cell r="M275">
            <v>3447.0279999999998</v>
          </cell>
        </row>
        <row r="276">
          <cell r="A276" t="str">
            <v>19.07.19</v>
          </cell>
          <cell r="B276" t="str">
            <v>Remoção e reinstalação de Rack de 20 U's do auto atendimento</v>
          </cell>
          <cell r="C276" t="str">
            <v>un</v>
          </cell>
          <cell r="D276">
            <v>1</v>
          </cell>
          <cell r="E276">
            <v>90</v>
          </cell>
          <cell r="F276">
            <v>300</v>
          </cell>
          <cell r="G276">
            <v>390</v>
          </cell>
          <cell r="H276">
            <v>90</v>
          </cell>
          <cell r="I276">
            <v>300</v>
          </cell>
          <cell r="J276">
            <v>390</v>
          </cell>
          <cell r="K276">
            <v>0</v>
          </cell>
          <cell r="L276">
            <v>90</v>
          </cell>
          <cell r="M276">
            <v>390</v>
          </cell>
        </row>
        <row r="277">
          <cell r="A277" t="str">
            <v>19.07.20</v>
          </cell>
          <cell r="B277" t="str">
            <v>Organizadores de cabos horizontais</v>
          </cell>
          <cell r="C277" t="str">
            <v>un</v>
          </cell>
          <cell r="D277">
            <v>44</v>
          </cell>
          <cell r="E277">
            <v>3</v>
          </cell>
          <cell r="F277">
            <v>10</v>
          </cell>
          <cell r="G277">
            <v>13</v>
          </cell>
          <cell r="H277">
            <v>132</v>
          </cell>
          <cell r="I277">
            <v>440</v>
          </cell>
          <cell r="J277">
            <v>572</v>
          </cell>
          <cell r="K277">
            <v>0</v>
          </cell>
          <cell r="L277">
            <v>132</v>
          </cell>
          <cell r="M277">
            <v>572</v>
          </cell>
        </row>
        <row r="278">
          <cell r="A278" t="str">
            <v>19.07.21</v>
          </cell>
          <cell r="B278" t="str">
            <v>Regua de tomadas com 8 tomadas</v>
          </cell>
          <cell r="C278" t="str">
            <v>un</v>
          </cell>
          <cell r="D278">
            <v>3</v>
          </cell>
          <cell r="E278">
            <v>13.5</v>
          </cell>
          <cell r="F278">
            <v>45</v>
          </cell>
          <cell r="G278">
            <v>58.5</v>
          </cell>
          <cell r="H278">
            <v>40.5</v>
          </cell>
          <cell r="I278">
            <v>135</v>
          </cell>
          <cell r="J278">
            <v>175.5</v>
          </cell>
          <cell r="K278">
            <v>0</v>
          </cell>
          <cell r="L278">
            <v>40.5</v>
          </cell>
          <cell r="M278">
            <v>175.5</v>
          </cell>
        </row>
        <row r="279">
          <cell r="A279" t="str">
            <v>19.07.22</v>
          </cell>
          <cell r="B279" t="str">
            <v>Bandeja para equipamentos, com parafuso nos quatro cantos</v>
          </cell>
          <cell r="C279" t="str">
            <v>un</v>
          </cell>
          <cell r="D279">
            <v>1</v>
          </cell>
          <cell r="E279">
            <v>9</v>
          </cell>
          <cell r="F279">
            <v>30</v>
          </cell>
          <cell r="G279">
            <v>39</v>
          </cell>
          <cell r="H279">
            <v>9</v>
          </cell>
          <cell r="I279">
            <v>30</v>
          </cell>
          <cell r="J279">
            <v>39</v>
          </cell>
          <cell r="K279">
            <v>0</v>
          </cell>
          <cell r="L279">
            <v>9</v>
          </cell>
          <cell r="M279">
            <v>39</v>
          </cell>
        </row>
        <row r="280">
          <cell r="A280" t="str">
            <v>19.07.23</v>
          </cell>
          <cell r="B280" t="str">
            <v>Path panel de 24 portas</v>
          </cell>
          <cell r="C280" t="str">
            <v>un</v>
          </cell>
          <cell r="D280">
            <v>14</v>
          </cell>
          <cell r="E280">
            <v>74.7</v>
          </cell>
          <cell r="F280">
            <v>249</v>
          </cell>
          <cell r="G280">
            <v>323.7</v>
          </cell>
          <cell r="H280">
            <v>1045.8</v>
          </cell>
          <cell r="I280">
            <v>3486</v>
          </cell>
          <cell r="J280">
            <v>4531.8</v>
          </cell>
          <cell r="K280">
            <v>0</v>
          </cell>
          <cell r="L280">
            <v>1045.8</v>
          </cell>
          <cell r="M280">
            <v>4531.8</v>
          </cell>
        </row>
        <row r="281">
          <cell r="A281" t="str">
            <v>19.07.24</v>
          </cell>
          <cell r="B281" t="str">
            <v xml:space="preserve">Adesivo de identificação em impressora termica </v>
          </cell>
          <cell r="C281" t="str">
            <v>vb</v>
          </cell>
          <cell r="D281">
            <v>1</v>
          </cell>
          <cell r="E281">
            <v>36</v>
          </cell>
          <cell r="F281">
            <v>120</v>
          </cell>
          <cell r="G281">
            <v>156</v>
          </cell>
          <cell r="H281">
            <v>36</v>
          </cell>
          <cell r="I281">
            <v>120</v>
          </cell>
          <cell r="J281">
            <v>156</v>
          </cell>
          <cell r="K281">
            <v>0</v>
          </cell>
          <cell r="L281">
            <v>36</v>
          </cell>
          <cell r="M281">
            <v>156</v>
          </cell>
        </row>
        <row r="282">
          <cell r="A282" t="str">
            <v>19.07.25</v>
          </cell>
          <cell r="B282" t="str">
            <v>Anilha de identificação</v>
          </cell>
          <cell r="C282" t="str">
            <v>vb</v>
          </cell>
          <cell r="D282">
            <v>1</v>
          </cell>
          <cell r="E282">
            <v>30</v>
          </cell>
          <cell r="F282">
            <v>100</v>
          </cell>
          <cell r="G282">
            <v>130</v>
          </cell>
          <cell r="H282">
            <v>30</v>
          </cell>
          <cell r="I282">
            <v>100</v>
          </cell>
          <cell r="J282">
            <v>130</v>
          </cell>
          <cell r="K282">
            <v>0</v>
          </cell>
          <cell r="L282">
            <v>30</v>
          </cell>
          <cell r="M282">
            <v>130</v>
          </cell>
        </row>
        <row r="283">
          <cell r="A283" t="str">
            <v>19.07.26</v>
          </cell>
          <cell r="B283" t="str">
            <v>Certificação de pontos</v>
          </cell>
          <cell r="C283" t="str">
            <v>un</v>
          </cell>
          <cell r="D283">
            <v>254</v>
          </cell>
          <cell r="E283">
            <v>3.5999999999999996</v>
          </cell>
          <cell r="F283">
            <v>12</v>
          </cell>
          <cell r="G283">
            <v>15.6</v>
          </cell>
          <cell r="H283">
            <v>914.39999999999986</v>
          </cell>
          <cell r="I283">
            <v>3048</v>
          </cell>
          <cell r="J283">
            <v>3962.3999999999996</v>
          </cell>
          <cell r="K283">
            <v>0</v>
          </cell>
          <cell r="L283">
            <v>914.39999999999986</v>
          </cell>
          <cell r="M283">
            <v>3962.3999999999996</v>
          </cell>
        </row>
        <row r="284">
          <cell r="A284" t="str">
            <v>19.07.27</v>
          </cell>
          <cell r="B284" t="str">
            <v>Conexões e acessórios</v>
          </cell>
          <cell r="C284" t="str">
            <v>vb</v>
          </cell>
          <cell r="D284">
            <v>1</v>
          </cell>
          <cell r="E284">
            <v>141.77699999999999</v>
          </cell>
          <cell r="F284">
            <v>472.59</v>
          </cell>
          <cell r="G284">
            <v>614.36699999999996</v>
          </cell>
          <cell r="H284">
            <v>141.77699999999999</v>
          </cell>
          <cell r="I284">
            <v>472.59</v>
          </cell>
          <cell r="J284">
            <v>614.36699999999996</v>
          </cell>
          <cell r="K284">
            <v>0</v>
          </cell>
          <cell r="L284">
            <v>141.77699999999999</v>
          </cell>
          <cell r="M284">
            <v>614.36699999999996</v>
          </cell>
        </row>
        <row r="286">
          <cell r="A286" t="str">
            <v>19-B</v>
          </cell>
          <cell r="B286" t="str">
            <v>INSTALAÇÕES ELÉTRICAS E DE CABEAMENTO ESTRUTURADO - AGENCIA SEGURA</v>
          </cell>
          <cell r="H286">
            <v>12292.514374499999</v>
          </cell>
          <cell r="I286">
            <v>39268.237914999998</v>
          </cell>
          <cell r="J286">
            <v>51560.7522895</v>
          </cell>
          <cell r="K286">
            <v>0</v>
          </cell>
          <cell r="L286">
            <v>12292.514374499999</v>
          </cell>
          <cell r="M286">
            <v>51560.7522895</v>
          </cell>
        </row>
        <row r="288">
          <cell r="A288" t="str">
            <v>19.08</v>
          </cell>
          <cell r="B288" t="str">
            <v>Instalações para agência segura</v>
          </cell>
          <cell r="H288">
            <v>12292.514374499999</v>
          </cell>
          <cell r="I288">
            <v>39268.237914999998</v>
          </cell>
          <cell r="J288">
            <v>51560.7522895</v>
          </cell>
          <cell r="K288">
            <v>0</v>
          </cell>
          <cell r="L288">
            <v>12292.514374499999</v>
          </cell>
          <cell r="M288">
            <v>51560.7522895</v>
          </cell>
        </row>
        <row r="289">
          <cell r="A289" t="str">
            <v>19.8.1</v>
          </cell>
          <cell r="B289" t="str">
            <v>Instalações  elétricas</v>
          </cell>
          <cell r="H289">
            <v>1038.9641819999999</v>
          </cell>
          <cell r="I289">
            <v>3261.2039399999999</v>
          </cell>
          <cell r="J289">
            <v>4300.168122</v>
          </cell>
          <cell r="K289">
            <v>0</v>
          </cell>
          <cell r="L289">
            <v>1038.9641819999999</v>
          </cell>
          <cell r="M289">
            <v>4300.168122</v>
          </cell>
        </row>
        <row r="290">
          <cell r="A290" t="str">
            <v>19.8.1.1</v>
          </cell>
          <cell r="B290" t="str">
            <v>Fornecim. de acessórios e montagem do quadro de distribuição 60x100x20cm</v>
          </cell>
          <cell r="C290" t="str">
            <v>un</v>
          </cell>
          <cell r="D290">
            <v>2</v>
          </cell>
          <cell r="E290">
            <v>39</v>
          </cell>
          <cell r="F290">
            <v>130</v>
          </cell>
          <cell r="G290">
            <v>169</v>
          </cell>
          <cell r="H290">
            <v>78</v>
          </cell>
          <cell r="I290">
            <v>260</v>
          </cell>
          <cell r="J290">
            <v>338</v>
          </cell>
          <cell r="K290">
            <v>0</v>
          </cell>
          <cell r="L290">
            <v>78</v>
          </cell>
          <cell r="M290">
            <v>338</v>
          </cell>
        </row>
        <row r="291">
          <cell r="A291" t="str">
            <v>19.8.1.2</v>
          </cell>
          <cell r="B291" t="str">
            <v>Tampa acrílica para proteção do quadro 600 x 1000 mm</v>
          </cell>
          <cell r="C291" t="str">
            <v>un</v>
          </cell>
          <cell r="D291">
            <v>2</v>
          </cell>
          <cell r="E291">
            <v>54</v>
          </cell>
          <cell r="F291">
            <v>180</v>
          </cell>
          <cell r="G291">
            <v>234</v>
          </cell>
          <cell r="H291">
            <v>108</v>
          </cell>
          <cell r="I291">
            <v>360</v>
          </cell>
          <cell r="J291">
            <v>468</v>
          </cell>
          <cell r="K291">
            <v>0</v>
          </cell>
          <cell r="L291">
            <v>108</v>
          </cell>
          <cell r="M291">
            <v>468</v>
          </cell>
        </row>
        <row r="292">
          <cell r="A292" t="str">
            <v>19.8.1.3</v>
          </cell>
          <cell r="B292" t="str">
            <v>Disjuntor termo. monopolar 10 A, Linha N, Siemens ou equivalente</v>
          </cell>
          <cell r="C292" t="str">
            <v>un</v>
          </cell>
          <cell r="D292">
            <v>25</v>
          </cell>
          <cell r="E292">
            <v>2.25</v>
          </cell>
          <cell r="F292">
            <v>7.5</v>
          </cell>
          <cell r="G292">
            <v>9.75</v>
          </cell>
          <cell r="H292">
            <v>56.25</v>
          </cell>
          <cell r="I292">
            <v>187.5</v>
          </cell>
          <cell r="J292">
            <v>243.75</v>
          </cell>
          <cell r="K292">
            <v>0</v>
          </cell>
          <cell r="L292">
            <v>56.25</v>
          </cell>
          <cell r="M292">
            <v>243.75</v>
          </cell>
        </row>
        <row r="293">
          <cell r="A293" t="str">
            <v>19.8.1.4</v>
          </cell>
          <cell r="B293" t="str">
            <v>Disjuntor termo. monopolar 32 A, Linha N, Siemens ou equivalente</v>
          </cell>
          <cell r="C293" t="str">
            <v>un</v>
          </cell>
          <cell r="D293">
            <v>3</v>
          </cell>
          <cell r="E293">
            <v>2.25</v>
          </cell>
          <cell r="F293">
            <v>7.5</v>
          </cell>
          <cell r="G293">
            <v>9.75</v>
          </cell>
          <cell r="H293">
            <v>6.75</v>
          </cell>
          <cell r="I293">
            <v>22.5</v>
          </cell>
          <cell r="J293">
            <v>29.25</v>
          </cell>
          <cell r="K293">
            <v>0</v>
          </cell>
          <cell r="L293">
            <v>6.75</v>
          </cell>
          <cell r="M293">
            <v>29.25</v>
          </cell>
        </row>
        <row r="294">
          <cell r="A294" t="str">
            <v>19.8.1.5</v>
          </cell>
          <cell r="B294" t="str">
            <v>Contator CT Multi 9 - Referência 16144 - Acion. 220V - 1 Pólo 25A - 1 NA, Merlin Gerin</v>
          </cell>
          <cell r="C294" t="str">
            <v>un</v>
          </cell>
          <cell r="D294">
            <v>9</v>
          </cell>
          <cell r="E294">
            <v>25.7775</v>
          </cell>
          <cell r="F294">
            <v>73.650000000000006</v>
          </cell>
          <cell r="G294">
            <v>99.427500000000009</v>
          </cell>
          <cell r="H294">
            <v>231.9975</v>
          </cell>
          <cell r="I294">
            <v>662.85</v>
          </cell>
          <cell r="J294">
            <v>894.84750000000008</v>
          </cell>
          <cell r="K294">
            <v>0</v>
          </cell>
          <cell r="L294">
            <v>231.9975</v>
          </cell>
          <cell r="M294">
            <v>894.84750000000008</v>
          </cell>
        </row>
        <row r="295">
          <cell r="A295" t="str">
            <v>19.8.1.6</v>
          </cell>
          <cell r="B295" t="str">
            <v>Botão com retenção modelo 3SB32 02-0AA11, Siemens</v>
          </cell>
          <cell r="C295" t="str">
            <v>un</v>
          </cell>
          <cell r="D295">
            <v>9</v>
          </cell>
          <cell r="E295">
            <v>18.441499999999998</v>
          </cell>
          <cell r="F295">
            <v>52.69</v>
          </cell>
          <cell r="G295">
            <v>71.131499999999988</v>
          </cell>
          <cell r="H295">
            <v>165.97349999999997</v>
          </cell>
          <cell r="I295">
            <v>474.21</v>
          </cell>
          <cell r="J295">
            <v>640.18349999999998</v>
          </cell>
          <cell r="K295">
            <v>0</v>
          </cell>
          <cell r="L295">
            <v>165.97349999999997</v>
          </cell>
          <cell r="M295">
            <v>640.18349999999998</v>
          </cell>
        </row>
        <row r="296">
          <cell r="A296" t="str">
            <v>19.8.1.7</v>
          </cell>
          <cell r="B296" t="str">
            <v>Lampada sinalizadora para quadro de automatismo</v>
          </cell>
          <cell r="C296" t="str">
            <v>cj</v>
          </cell>
          <cell r="D296">
            <v>5</v>
          </cell>
          <cell r="E296">
            <v>5.25</v>
          </cell>
          <cell r="F296">
            <v>15</v>
          </cell>
          <cell r="G296">
            <v>20.25</v>
          </cell>
          <cell r="H296">
            <v>26.25</v>
          </cell>
          <cell r="I296">
            <v>75</v>
          </cell>
          <cell r="J296">
            <v>101.25</v>
          </cell>
          <cell r="K296">
            <v>0</v>
          </cell>
          <cell r="L296">
            <v>26.25</v>
          </cell>
          <cell r="M296">
            <v>101.25</v>
          </cell>
        </row>
        <row r="297">
          <cell r="A297" t="str">
            <v>19.8.1.8</v>
          </cell>
          <cell r="B297" t="str">
            <v>Timer digiatal programável ref.: RTST/12 Coel</v>
          </cell>
          <cell r="C297" t="str">
            <v>un</v>
          </cell>
          <cell r="D297">
            <v>3</v>
          </cell>
          <cell r="E297">
            <v>37.167000000000002</v>
          </cell>
          <cell r="F297">
            <v>123.89</v>
          </cell>
          <cell r="G297">
            <v>161.05700000000002</v>
          </cell>
          <cell r="H297">
            <v>111.501</v>
          </cell>
          <cell r="I297">
            <v>371.67</v>
          </cell>
          <cell r="J297">
            <v>483.17100000000005</v>
          </cell>
          <cell r="K297">
            <v>0</v>
          </cell>
          <cell r="L297">
            <v>111.501</v>
          </cell>
          <cell r="M297">
            <v>483.17100000000005</v>
          </cell>
        </row>
        <row r="298">
          <cell r="A298" t="str">
            <v>19.8.1.9</v>
          </cell>
          <cell r="B298" t="str">
            <v>Protetor de surtos 280/20 KA, clamper</v>
          </cell>
          <cell r="C298" t="str">
            <v>un</v>
          </cell>
          <cell r="D298">
            <v>1</v>
          </cell>
          <cell r="E298">
            <v>34.65</v>
          </cell>
          <cell r="F298">
            <v>115.5</v>
          </cell>
          <cell r="G298">
            <v>150.15</v>
          </cell>
          <cell r="H298">
            <v>34.65</v>
          </cell>
          <cell r="I298">
            <v>115.5</v>
          </cell>
          <cell r="J298">
            <v>150.15</v>
          </cell>
          <cell r="K298">
            <v>0</v>
          </cell>
          <cell r="L298">
            <v>34.65</v>
          </cell>
          <cell r="M298">
            <v>150.15</v>
          </cell>
        </row>
        <row r="299">
          <cell r="A299" t="str">
            <v>19.8.1.10</v>
          </cell>
          <cell r="B299" t="str">
            <v>Barramento 1/2" x 1/16" de cobre eletrolítico</v>
          </cell>
          <cell r="C299" t="str">
            <v>m</v>
          </cell>
          <cell r="D299">
            <v>2</v>
          </cell>
          <cell r="E299">
            <v>3.2250000000000001</v>
          </cell>
          <cell r="F299">
            <v>10.75</v>
          </cell>
          <cell r="G299">
            <v>13.975</v>
          </cell>
          <cell r="H299">
            <v>6.45</v>
          </cell>
          <cell r="I299">
            <v>21.5</v>
          </cell>
          <cell r="J299">
            <v>27.95</v>
          </cell>
          <cell r="K299">
            <v>0</v>
          </cell>
          <cell r="L299">
            <v>6.45</v>
          </cell>
          <cell r="M299">
            <v>27.95</v>
          </cell>
        </row>
        <row r="300">
          <cell r="A300" t="str">
            <v>19.8.1.11</v>
          </cell>
          <cell r="B300" t="str">
            <v>Chave reversora U-3 32 A Semitrans ou equivalente (3 posições)</v>
          </cell>
          <cell r="C300" t="str">
            <v>un</v>
          </cell>
          <cell r="D300">
            <v>1</v>
          </cell>
          <cell r="E300">
            <v>41.834999999999994</v>
          </cell>
          <cell r="F300">
            <v>139.44999999999999</v>
          </cell>
          <cell r="G300">
            <v>181.28499999999997</v>
          </cell>
          <cell r="H300">
            <v>41.834999999999994</v>
          </cell>
          <cell r="I300">
            <v>139.44999999999999</v>
          </cell>
          <cell r="J300">
            <v>181.28499999999997</v>
          </cell>
          <cell r="K300">
            <v>0</v>
          </cell>
          <cell r="L300">
            <v>41.834999999999994</v>
          </cell>
          <cell r="M300">
            <v>181.28499999999997</v>
          </cell>
        </row>
        <row r="301">
          <cell r="A301" t="str">
            <v>19.8.1.12</v>
          </cell>
          <cell r="B301" t="str">
            <v>Conjunto composto de um plug e uma tomada 2P+T universal para ligação das cameras, controles de acesso, etc.</v>
          </cell>
          <cell r="C301" t="str">
            <v>un</v>
          </cell>
          <cell r="D301">
            <v>56</v>
          </cell>
          <cell r="E301">
            <v>2.61</v>
          </cell>
          <cell r="F301">
            <v>8.6999999999999993</v>
          </cell>
          <cell r="G301">
            <v>11.309999999999999</v>
          </cell>
          <cell r="H301">
            <v>146.16</v>
          </cell>
          <cell r="I301">
            <v>487.19999999999993</v>
          </cell>
          <cell r="J301">
            <v>633.3599999999999</v>
          </cell>
          <cell r="K301">
            <v>0</v>
          </cell>
          <cell r="L301">
            <v>146.16</v>
          </cell>
          <cell r="M301">
            <v>633.3599999999999</v>
          </cell>
        </row>
        <row r="302">
          <cell r="A302" t="str">
            <v>19.8.1.13</v>
          </cell>
          <cell r="B302" t="str">
            <v xml:space="preserve">Conexões, acessórios e fita isolante </v>
          </cell>
          <cell r="C302" t="str">
            <v>vb</v>
          </cell>
          <cell r="D302">
            <v>1</v>
          </cell>
          <cell r="E302">
            <v>25.147182000000001</v>
          </cell>
          <cell r="F302">
            <v>83.823940000000007</v>
          </cell>
          <cell r="G302">
            <v>108.97112200000001</v>
          </cell>
          <cell r="H302">
            <v>25.147182000000001</v>
          </cell>
          <cell r="I302">
            <v>83.823940000000007</v>
          </cell>
          <cell r="J302">
            <v>108.97112200000001</v>
          </cell>
          <cell r="K302">
            <v>0</v>
          </cell>
          <cell r="L302">
            <v>25.147182000000001</v>
          </cell>
          <cell r="M302">
            <v>108.97112200000001</v>
          </cell>
        </row>
        <row r="304">
          <cell r="A304" t="str">
            <v>19.8.2</v>
          </cell>
          <cell r="B304" t="str">
            <v>Nobreak</v>
          </cell>
          <cell r="E304">
            <v>500</v>
          </cell>
          <cell r="F304">
            <v>4500</v>
          </cell>
          <cell r="G304">
            <v>5000</v>
          </cell>
          <cell r="H304">
            <v>500</v>
          </cell>
          <cell r="I304">
            <v>4500</v>
          </cell>
          <cell r="J304">
            <v>5000</v>
          </cell>
          <cell r="K304">
            <v>0</v>
          </cell>
          <cell r="L304">
            <v>500</v>
          </cell>
          <cell r="M304">
            <v>5000</v>
          </cell>
        </row>
        <row r="305">
          <cell r="A305" t="str">
            <v>19.8.2.1</v>
          </cell>
          <cell r="B305" t="str">
            <v>Fornecimento de mão de obra e materiais para manutenção preventiva, em nobreak de 5kVA existente na unidade. Troca de baterias e acrescicmo na autonomia do mesmo para 1hora.</v>
          </cell>
          <cell r="C305" t="str">
            <v>un</v>
          </cell>
          <cell r="D305">
            <v>1</v>
          </cell>
          <cell r="E305">
            <v>500</v>
          </cell>
          <cell r="F305">
            <v>4500</v>
          </cell>
          <cell r="G305">
            <v>5000</v>
          </cell>
          <cell r="H305">
            <v>500</v>
          </cell>
          <cell r="I305">
            <v>4500</v>
          </cell>
          <cell r="J305">
            <v>5000</v>
          </cell>
          <cell r="K305">
            <v>0</v>
          </cell>
          <cell r="L305">
            <v>500</v>
          </cell>
          <cell r="M305">
            <v>5000</v>
          </cell>
        </row>
        <row r="307">
          <cell r="A307" t="str">
            <v>19.8.3</v>
          </cell>
          <cell r="B307" t="str">
            <v>Iluminação</v>
          </cell>
          <cell r="H307">
            <v>4258.7999999999993</v>
          </cell>
          <cell r="I307">
            <v>14196</v>
          </cell>
          <cell r="J307">
            <v>18454.8</v>
          </cell>
          <cell r="K307">
            <v>0</v>
          </cell>
          <cell r="L307">
            <v>4258.7999999999993</v>
          </cell>
          <cell r="M307">
            <v>18454.8</v>
          </cell>
        </row>
        <row r="308">
          <cell r="A308" t="str">
            <v>19.8.3.1</v>
          </cell>
          <cell r="B308" t="str">
            <v>Luminária para lâmpada fluorescente compacta 2x36W, ref. Ambar da Itaim ou equivalente de embutir, completa</v>
          </cell>
          <cell r="C308" t="str">
            <v>un</v>
          </cell>
          <cell r="D308">
            <v>31</v>
          </cell>
          <cell r="E308">
            <v>39</v>
          </cell>
          <cell r="F308">
            <v>130</v>
          </cell>
          <cell r="G308">
            <v>169</v>
          </cell>
          <cell r="H308">
            <v>1209</v>
          </cell>
          <cell r="I308">
            <v>4030</v>
          </cell>
          <cell r="J308">
            <v>5239</v>
          </cell>
          <cell r="K308">
            <v>0</v>
          </cell>
          <cell r="L308">
            <v>1209</v>
          </cell>
          <cell r="M308">
            <v>5239</v>
          </cell>
        </row>
        <row r="309">
          <cell r="A309" t="str">
            <v>19.8.3.2</v>
          </cell>
          <cell r="B309" t="str">
            <v>Cabo flexível Pirelli ou Siemens, com isolamento 750 V # 2,5 mm²</v>
          </cell>
          <cell r="C309" t="str">
            <v>m</v>
          </cell>
          <cell r="D309">
            <v>1150</v>
          </cell>
          <cell r="E309">
            <v>0.24</v>
          </cell>
          <cell r="F309">
            <v>0.8</v>
          </cell>
          <cell r="G309">
            <v>1.04</v>
          </cell>
          <cell r="H309">
            <v>276</v>
          </cell>
          <cell r="I309">
            <v>920</v>
          </cell>
          <cell r="J309">
            <v>1196</v>
          </cell>
          <cell r="K309">
            <v>0</v>
          </cell>
          <cell r="L309">
            <v>276</v>
          </cell>
          <cell r="M309">
            <v>1196</v>
          </cell>
        </row>
        <row r="310">
          <cell r="A310" t="str">
            <v>19.8.3.3</v>
          </cell>
          <cell r="B310" t="str">
            <v>Refletor orientavel com corpo na cor branca e refletor em aluminio polido para lampada halógena palito de 50w</v>
          </cell>
          <cell r="C310" t="str">
            <v>un</v>
          </cell>
          <cell r="D310">
            <v>30</v>
          </cell>
          <cell r="E310">
            <v>92.46</v>
          </cell>
          <cell r="F310">
            <v>308.2</v>
          </cell>
          <cell r="G310">
            <v>400.65999999999997</v>
          </cell>
          <cell r="H310">
            <v>2773.7999999999997</v>
          </cell>
          <cell r="I310">
            <v>9246</v>
          </cell>
          <cell r="J310">
            <v>12019.8</v>
          </cell>
          <cell r="K310">
            <v>0</v>
          </cell>
          <cell r="L310">
            <v>2773.7999999999997</v>
          </cell>
          <cell r="M310">
            <v>12019.8</v>
          </cell>
        </row>
        <row r="312">
          <cell r="A312" t="str">
            <v>19.8.4</v>
          </cell>
          <cell r="B312" t="str">
            <v>CFTV/Alarme</v>
          </cell>
          <cell r="E312">
            <v>1763.7396925</v>
          </cell>
          <cell r="F312">
            <v>5250.8239750000002</v>
          </cell>
          <cell r="G312">
            <v>7014.5636674999996</v>
          </cell>
          <cell r="H312">
            <v>10753.550192499999</v>
          </cell>
          <cell r="I312">
            <v>31507.033974999998</v>
          </cell>
          <cell r="J312">
            <v>42260.584167499997</v>
          </cell>
          <cell r="K312">
            <v>0</v>
          </cell>
          <cell r="L312">
            <v>10753.550192499999</v>
          </cell>
          <cell r="M312">
            <v>42260.584167499997</v>
          </cell>
        </row>
        <row r="313">
          <cell r="A313" t="str">
            <v>19.8.4.1</v>
          </cell>
          <cell r="B313" t="str">
            <v>Tampa cega p/ caixa 10x10x5cm, na parede</v>
          </cell>
          <cell r="C313" t="str">
            <v>un</v>
          </cell>
          <cell r="D313">
            <v>12</v>
          </cell>
          <cell r="E313">
            <v>0.55800000000000005</v>
          </cell>
          <cell r="F313">
            <v>1.86</v>
          </cell>
          <cell r="G313">
            <v>2.4180000000000001</v>
          </cell>
          <cell r="H313">
            <v>6.6960000000000006</v>
          </cell>
          <cell r="I313">
            <v>22.32</v>
          </cell>
          <cell r="J313">
            <v>29.016000000000002</v>
          </cell>
          <cell r="K313">
            <v>0</v>
          </cell>
          <cell r="L313">
            <v>6.6960000000000006</v>
          </cell>
          <cell r="M313">
            <v>29.016000000000002</v>
          </cell>
        </row>
        <row r="314">
          <cell r="A314" t="str">
            <v>19.8.4.2</v>
          </cell>
          <cell r="B314" t="str">
            <v>Tampa cega p/ caixa 10x10x5cm, no teto</v>
          </cell>
          <cell r="C314" t="str">
            <v>un</v>
          </cell>
          <cell r="D314">
            <v>56</v>
          </cell>
          <cell r="E314">
            <v>0.55800000000000005</v>
          </cell>
          <cell r="F314">
            <v>1.86</v>
          </cell>
          <cell r="G314">
            <v>2.4180000000000001</v>
          </cell>
          <cell r="H314">
            <v>31.248000000000005</v>
          </cell>
          <cell r="I314">
            <v>104.16000000000001</v>
          </cell>
          <cell r="J314">
            <v>135.40800000000002</v>
          </cell>
          <cell r="K314">
            <v>0</v>
          </cell>
          <cell r="L314">
            <v>31.248000000000005</v>
          </cell>
          <cell r="M314">
            <v>135.40800000000002</v>
          </cell>
        </row>
        <row r="315">
          <cell r="A315" t="str">
            <v>19.8.4.3</v>
          </cell>
          <cell r="B315" t="str">
            <v>Copex metálico 1"</v>
          </cell>
          <cell r="C315" t="str">
            <v>m</v>
          </cell>
          <cell r="D315">
            <v>3</v>
          </cell>
          <cell r="E315">
            <v>1.95</v>
          </cell>
          <cell r="F315">
            <v>6.5</v>
          </cell>
          <cell r="G315">
            <v>8.4499999999999993</v>
          </cell>
          <cell r="H315">
            <v>5.85</v>
          </cell>
          <cell r="I315">
            <v>19.5</v>
          </cell>
          <cell r="J315">
            <v>25.35</v>
          </cell>
          <cell r="K315">
            <v>0</v>
          </cell>
          <cell r="L315">
            <v>5.85</v>
          </cell>
          <cell r="M315">
            <v>25.35</v>
          </cell>
        </row>
        <row r="316">
          <cell r="A316" t="str">
            <v>19.8.4.4</v>
          </cell>
          <cell r="B316" t="str">
            <v>Box Reto 1"</v>
          </cell>
          <cell r="C316" t="str">
            <v>un</v>
          </cell>
          <cell r="D316">
            <v>6</v>
          </cell>
          <cell r="E316">
            <v>0.75</v>
          </cell>
          <cell r="F316">
            <v>2.5</v>
          </cell>
          <cell r="G316">
            <v>3.25</v>
          </cell>
          <cell r="H316">
            <v>4.5</v>
          </cell>
          <cell r="I316">
            <v>15</v>
          </cell>
          <cell r="J316">
            <v>19.5</v>
          </cell>
          <cell r="K316">
            <v>0</v>
          </cell>
          <cell r="L316">
            <v>4.5</v>
          </cell>
          <cell r="M316">
            <v>19.5</v>
          </cell>
        </row>
        <row r="317">
          <cell r="A317" t="str">
            <v>19.8.4.5</v>
          </cell>
          <cell r="B317" t="str">
            <v>Cabo CI  50 2P</v>
          </cell>
          <cell r="C317" t="str">
            <v>m</v>
          </cell>
          <cell r="D317">
            <v>1900</v>
          </cell>
          <cell r="E317">
            <v>0.16200000000000001</v>
          </cell>
          <cell r="F317">
            <v>0.54</v>
          </cell>
          <cell r="G317">
            <v>0.70200000000000007</v>
          </cell>
          <cell r="H317">
            <v>307.8</v>
          </cell>
          <cell r="I317">
            <v>1026</v>
          </cell>
          <cell r="J317">
            <v>1333.8</v>
          </cell>
          <cell r="K317">
            <v>0</v>
          </cell>
          <cell r="L317">
            <v>307.8</v>
          </cell>
          <cell r="M317">
            <v>1333.8</v>
          </cell>
        </row>
        <row r="318">
          <cell r="A318" t="str">
            <v>19.8.4.6</v>
          </cell>
          <cell r="B318" t="str">
            <v>Cabo CI  50 4P</v>
          </cell>
          <cell r="C318" t="str">
            <v>m</v>
          </cell>
          <cell r="D318">
            <v>25</v>
          </cell>
          <cell r="E318">
            <v>0.19500000000000001</v>
          </cell>
          <cell r="F318">
            <v>0.65</v>
          </cell>
          <cell r="G318">
            <v>0.84499999999999997</v>
          </cell>
          <cell r="H318">
            <v>4.875</v>
          </cell>
          <cell r="I318">
            <v>16.25</v>
          </cell>
          <cell r="J318">
            <v>21.125</v>
          </cell>
          <cell r="K318">
            <v>0</v>
          </cell>
          <cell r="L318">
            <v>4.875</v>
          </cell>
          <cell r="M318">
            <v>21.125</v>
          </cell>
        </row>
        <row r="319">
          <cell r="A319" t="str">
            <v>19.8.4.7</v>
          </cell>
          <cell r="B319" t="str">
            <v>Cabo Coaxial RG 59, 75 Ohm e #90%</v>
          </cell>
          <cell r="C319" t="str">
            <v>m</v>
          </cell>
          <cell r="D319">
            <v>1750</v>
          </cell>
          <cell r="E319">
            <v>0.56999999999999995</v>
          </cell>
          <cell r="F319">
            <v>1.9</v>
          </cell>
          <cell r="G319">
            <v>2.4699999999999998</v>
          </cell>
          <cell r="H319">
            <v>997.49999999999989</v>
          </cell>
          <cell r="I319">
            <v>3325</v>
          </cell>
          <cell r="J319">
            <v>4322.5</v>
          </cell>
          <cell r="K319">
            <v>0</v>
          </cell>
          <cell r="L319">
            <v>997.49999999999989</v>
          </cell>
          <cell r="M319">
            <v>4322.5</v>
          </cell>
        </row>
        <row r="320">
          <cell r="A320" t="str">
            <v>19.8.4.8</v>
          </cell>
          <cell r="B320" t="str">
            <v>Cabo UTP 4 pares #24 AWG Cat. 5E</v>
          </cell>
          <cell r="C320" t="str">
            <v>m</v>
          </cell>
          <cell r="D320">
            <v>150</v>
          </cell>
          <cell r="E320">
            <v>0.17699999999999999</v>
          </cell>
          <cell r="F320">
            <v>0.59</v>
          </cell>
          <cell r="G320">
            <v>0.7669999999999999</v>
          </cell>
          <cell r="H320">
            <v>26.549999999999997</v>
          </cell>
          <cell r="I320">
            <v>88.5</v>
          </cell>
          <cell r="J320">
            <v>115.05</v>
          </cell>
          <cell r="K320">
            <v>0</v>
          </cell>
          <cell r="L320">
            <v>26.549999999999997</v>
          </cell>
          <cell r="M320">
            <v>115.05</v>
          </cell>
        </row>
        <row r="321">
          <cell r="A321" t="str">
            <v>19.8.4.9</v>
          </cell>
          <cell r="B321" t="str">
            <v xml:space="preserve">Cabo Manga </v>
          </cell>
          <cell r="C321" t="str">
            <v>m</v>
          </cell>
          <cell r="D321">
            <v>80</v>
          </cell>
          <cell r="E321">
            <v>0.47399999999999998</v>
          </cell>
          <cell r="F321">
            <v>1.58</v>
          </cell>
          <cell r="G321">
            <v>2.0540000000000003</v>
          </cell>
          <cell r="H321">
            <v>37.92</v>
          </cell>
          <cell r="I321">
            <v>126.4</v>
          </cell>
          <cell r="J321">
            <v>164.32</v>
          </cell>
          <cell r="K321">
            <v>0</v>
          </cell>
          <cell r="L321">
            <v>37.92</v>
          </cell>
          <cell r="M321">
            <v>164.32</v>
          </cell>
        </row>
        <row r="322">
          <cell r="A322" t="str">
            <v>19.8.4.10</v>
          </cell>
          <cell r="B322" t="str">
            <v>Cabo PP 3#2,5mm</v>
          </cell>
          <cell r="C322" t="str">
            <v>m</v>
          </cell>
          <cell r="D322">
            <v>1750</v>
          </cell>
          <cell r="E322">
            <v>1.1220000000000001</v>
          </cell>
          <cell r="F322">
            <v>3.74</v>
          </cell>
          <cell r="G322">
            <v>4.8620000000000001</v>
          </cell>
          <cell r="H322">
            <v>1963.5000000000002</v>
          </cell>
          <cell r="I322">
            <v>6545</v>
          </cell>
          <cell r="J322">
            <v>8508.5</v>
          </cell>
          <cell r="K322">
            <v>0</v>
          </cell>
          <cell r="L322">
            <v>1963.5000000000002</v>
          </cell>
          <cell r="M322">
            <v>8508.5</v>
          </cell>
        </row>
        <row r="323">
          <cell r="A323" t="str">
            <v>19.8.4.11</v>
          </cell>
          <cell r="B323" t="str">
            <v>Organizadores de cabos horizontais</v>
          </cell>
          <cell r="C323" t="str">
            <v>un</v>
          </cell>
          <cell r="D323">
            <v>11</v>
          </cell>
          <cell r="E323">
            <v>60</v>
          </cell>
          <cell r="F323">
            <v>10</v>
          </cell>
          <cell r="G323">
            <v>70</v>
          </cell>
          <cell r="H323">
            <v>660</v>
          </cell>
          <cell r="I323">
            <v>110</v>
          </cell>
          <cell r="J323">
            <v>770</v>
          </cell>
          <cell r="K323">
            <v>0</v>
          </cell>
          <cell r="L323">
            <v>660</v>
          </cell>
          <cell r="M323">
            <v>770</v>
          </cell>
        </row>
        <row r="324">
          <cell r="A324" t="str">
            <v>19.8.4.12</v>
          </cell>
          <cell r="B324" t="str">
            <v>Regua de tomadas com 8 tomadas</v>
          </cell>
          <cell r="C324" t="str">
            <v>un</v>
          </cell>
          <cell r="D324">
            <v>2</v>
          </cell>
          <cell r="E324">
            <v>13.5</v>
          </cell>
          <cell r="F324">
            <v>45</v>
          </cell>
          <cell r="G324">
            <v>58.5</v>
          </cell>
          <cell r="H324">
            <v>27</v>
          </cell>
          <cell r="I324">
            <v>90</v>
          </cell>
          <cell r="J324">
            <v>117</v>
          </cell>
          <cell r="K324">
            <v>0</v>
          </cell>
          <cell r="L324">
            <v>27</v>
          </cell>
          <cell r="M324">
            <v>117</v>
          </cell>
        </row>
        <row r="325">
          <cell r="A325" t="str">
            <v>19.8.4.13</v>
          </cell>
          <cell r="B325" t="str">
            <v>Tomada monofásica (2P+T Universal) na cor vermalha Linha comercial Siemens ou equivalente</v>
          </cell>
          <cell r="C325" t="str">
            <v>un</v>
          </cell>
          <cell r="D325">
            <v>56</v>
          </cell>
          <cell r="E325">
            <v>1.851</v>
          </cell>
          <cell r="F325">
            <v>6.17</v>
          </cell>
          <cell r="G325">
            <v>8.0210000000000008</v>
          </cell>
          <cell r="H325">
            <v>103.65600000000001</v>
          </cell>
          <cell r="I325">
            <v>345.52</v>
          </cell>
          <cell r="J325">
            <v>449.17599999999999</v>
          </cell>
          <cell r="K325">
            <v>0</v>
          </cell>
          <cell r="L325">
            <v>103.65600000000001</v>
          </cell>
          <cell r="M325">
            <v>449.17599999999999</v>
          </cell>
        </row>
        <row r="326">
          <cell r="A326" t="str">
            <v>19.8.4.14</v>
          </cell>
          <cell r="B326" t="str">
            <v>Bandeja para equipamentos, com parafuso nos quatro cantos</v>
          </cell>
          <cell r="C326" t="str">
            <v>un</v>
          </cell>
          <cell r="D326">
            <v>6</v>
          </cell>
          <cell r="E326">
            <v>9</v>
          </cell>
          <cell r="F326">
            <v>30</v>
          </cell>
          <cell r="G326">
            <v>39</v>
          </cell>
          <cell r="H326">
            <v>54</v>
          </cell>
          <cell r="I326">
            <v>180</v>
          </cell>
          <cell r="J326">
            <v>234</v>
          </cell>
          <cell r="K326">
            <v>0</v>
          </cell>
          <cell r="L326">
            <v>54</v>
          </cell>
          <cell r="M326">
            <v>234</v>
          </cell>
        </row>
        <row r="327">
          <cell r="A327" t="str">
            <v>19.8.4.15</v>
          </cell>
          <cell r="B327" t="str">
            <v>Path panel de 24 portas</v>
          </cell>
          <cell r="C327" t="str">
            <v>un</v>
          </cell>
          <cell r="D327">
            <v>1</v>
          </cell>
          <cell r="E327">
            <v>74.7</v>
          </cell>
          <cell r="F327">
            <v>249</v>
          </cell>
          <cell r="G327">
            <v>323.7</v>
          </cell>
          <cell r="H327">
            <v>74.7</v>
          </cell>
          <cell r="I327">
            <v>249</v>
          </cell>
          <cell r="J327">
            <v>323.7</v>
          </cell>
          <cell r="K327">
            <v>0</v>
          </cell>
          <cell r="L327">
            <v>74.7</v>
          </cell>
          <cell r="M327">
            <v>323.7</v>
          </cell>
        </row>
        <row r="328">
          <cell r="A328" t="str">
            <v>19.8.4.16</v>
          </cell>
          <cell r="B328" t="str">
            <v>Path cord de 1,5 m com conector macho rígido RJ-45/RJ-45 com capa de proteção e certificação, na cor azul</v>
          </cell>
          <cell r="C328" t="str">
            <v>un</v>
          </cell>
          <cell r="D328">
            <v>8</v>
          </cell>
          <cell r="E328">
            <v>3.4474999999999998</v>
          </cell>
          <cell r="F328">
            <v>9.85</v>
          </cell>
          <cell r="G328">
            <v>13.297499999999999</v>
          </cell>
          <cell r="H328">
            <v>27.58</v>
          </cell>
          <cell r="I328">
            <v>78.8</v>
          </cell>
          <cell r="J328">
            <v>106.38</v>
          </cell>
          <cell r="K328">
            <v>0</v>
          </cell>
          <cell r="L328">
            <v>27.58</v>
          </cell>
          <cell r="M328">
            <v>106.38</v>
          </cell>
        </row>
        <row r="329">
          <cell r="A329" t="str">
            <v>19.8.4.17</v>
          </cell>
          <cell r="B329" t="str">
            <v>Path cord de 2,5 m com conector macho rígido BNC/BNC</v>
          </cell>
          <cell r="C329" t="str">
            <v>un</v>
          </cell>
          <cell r="D329">
            <v>56</v>
          </cell>
          <cell r="E329">
            <v>3.69</v>
          </cell>
          <cell r="F329">
            <v>12.3</v>
          </cell>
          <cell r="G329">
            <v>15.99</v>
          </cell>
          <cell r="H329">
            <v>206.64</v>
          </cell>
          <cell r="I329">
            <v>688.80000000000007</v>
          </cell>
          <cell r="J329">
            <v>895.44</v>
          </cell>
          <cell r="K329">
            <v>0</v>
          </cell>
          <cell r="L329">
            <v>206.64</v>
          </cell>
          <cell r="M329">
            <v>895.44</v>
          </cell>
        </row>
        <row r="330">
          <cell r="A330" t="str">
            <v>19.8.4.18</v>
          </cell>
          <cell r="B330" t="str">
            <v>Fonte retificadora  127 Vca/12 Vcc para ligação paralela ativa redundante, de 500w, fab. Siemens ou equivalente</v>
          </cell>
          <cell r="C330" t="str">
            <v>un</v>
          </cell>
          <cell r="D330">
            <v>2</v>
          </cell>
          <cell r="E330">
            <v>105</v>
          </cell>
          <cell r="F330">
            <v>350</v>
          </cell>
          <cell r="G330">
            <v>455</v>
          </cell>
          <cell r="H330">
            <v>210</v>
          </cell>
          <cell r="I330">
            <v>700</v>
          </cell>
          <cell r="J330">
            <v>910</v>
          </cell>
          <cell r="K330">
            <v>0</v>
          </cell>
          <cell r="L330">
            <v>210</v>
          </cell>
          <cell r="M330">
            <v>910</v>
          </cell>
        </row>
        <row r="331">
          <cell r="A331" t="str">
            <v>19.8.4.19</v>
          </cell>
          <cell r="B331" t="str">
            <v>Auto transformador de 1500W 127/220 Volts</v>
          </cell>
          <cell r="C331" t="str">
            <v>un</v>
          </cell>
          <cell r="D331">
            <v>2</v>
          </cell>
          <cell r="E331">
            <v>36</v>
          </cell>
          <cell r="F331">
            <v>120</v>
          </cell>
          <cell r="G331">
            <v>156</v>
          </cell>
          <cell r="H331">
            <v>72</v>
          </cell>
          <cell r="I331">
            <v>240</v>
          </cell>
          <cell r="J331">
            <v>312</v>
          </cell>
          <cell r="K331">
            <v>0</v>
          </cell>
          <cell r="L331">
            <v>72</v>
          </cell>
          <cell r="M331">
            <v>312</v>
          </cell>
        </row>
        <row r="332">
          <cell r="A332" t="str">
            <v>19.8.4.20</v>
          </cell>
          <cell r="B332" t="str">
            <v>Cotator monopolar, 20A - acionamento 12 Vcc</v>
          </cell>
          <cell r="C332" t="str">
            <v>un</v>
          </cell>
          <cell r="D332">
            <v>9</v>
          </cell>
          <cell r="E332">
            <v>54</v>
          </cell>
          <cell r="F332">
            <v>180</v>
          </cell>
          <cell r="G332">
            <v>234</v>
          </cell>
          <cell r="H332">
            <v>486</v>
          </cell>
          <cell r="I332">
            <v>1620</v>
          </cell>
          <cell r="J332">
            <v>2106</v>
          </cell>
          <cell r="K332">
            <v>0</v>
          </cell>
          <cell r="L332">
            <v>486</v>
          </cell>
          <cell r="M332">
            <v>2106</v>
          </cell>
        </row>
        <row r="333">
          <cell r="A333" t="str">
            <v>19.8.4.21</v>
          </cell>
          <cell r="B333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33" t="str">
            <v>un</v>
          </cell>
          <cell r="D333">
            <v>9</v>
          </cell>
          <cell r="E333">
            <v>33</v>
          </cell>
          <cell r="F333">
            <v>110</v>
          </cell>
          <cell r="G333">
            <v>143</v>
          </cell>
          <cell r="H333">
            <v>297</v>
          </cell>
          <cell r="I333">
            <v>990</v>
          </cell>
          <cell r="J333">
            <v>1287</v>
          </cell>
          <cell r="K333">
            <v>0</v>
          </cell>
          <cell r="L333">
            <v>297</v>
          </cell>
          <cell r="M333">
            <v>1287</v>
          </cell>
        </row>
        <row r="334">
          <cell r="A334" t="str">
            <v>19.8.4.22</v>
          </cell>
          <cell r="B334" t="str">
            <v>Contato auxiliar NF para contator monopolar - acionamento-Vac</v>
          </cell>
          <cell r="C334" t="str">
            <v>un</v>
          </cell>
          <cell r="D334">
            <v>3</v>
          </cell>
          <cell r="E334">
            <v>4.5</v>
          </cell>
          <cell r="F334">
            <v>15</v>
          </cell>
          <cell r="G334">
            <v>19.5</v>
          </cell>
          <cell r="H334">
            <v>13.5</v>
          </cell>
          <cell r="I334">
            <v>45</v>
          </cell>
          <cell r="J334">
            <v>58.5</v>
          </cell>
          <cell r="K334">
            <v>0</v>
          </cell>
          <cell r="L334">
            <v>13.5</v>
          </cell>
          <cell r="M334">
            <v>58.5</v>
          </cell>
        </row>
        <row r="335">
          <cell r="A335" t="str">
            <v>19.8.4.23</v>
          </cell>
          <cell r="B335" t="str">
            <v>Fechadura eletromecanica para controle de acesso com botoeira e sinalizador de abertura ref.: BCA da VBN</v>
          </cell>
          <cell r="C335" t="str">
            <v>un</v>
          </cell>
          <cell r="D335">
            <v>1</v>
          </cell>
          <cell r="E335">
            <v>135</v>
          </cell>
          <cell r="F335">
            <v>450</v>
          </cell>
          <cell r="G335">
            <v>585</v>
          </cell>
          <cell r="H335">
            <v>135</v>
          </cell>
          <cell r="I335">
            <v>450</v>
          </cell>
          <cell r="J335">
            <v>585</v>
          </cell>
          <cell r="K335">
            <v>0</v>
          </cell>
          <cell r="L335">
            <v>135</v>
          </cell>
          <cell r="M335">
            <v>585</v>
          </cell>
        </row>
        <row r="336">
          <cell r="A336" t="str">
            <v>19.8.4.24</v>
          </cell>
          <cell r="B336" t="str">
            <v>Kit de controle de acesso com 01 botoeira de acionamento (interno), 01 fechadura magnética, 02 sinalizadores de abertura (interno e externo), 01 teclado micro processado para controle de acesso (externo) e chave de acionamento(externa), ref.: senha digita</v>
          </cell>
          <cell r="C336" t="str">
            <v>un</v>
          </cell>
          <cell r="D336">
            <v>14</v>
          </cell>
          <cell r="E336">
            <v>290.5</v>
          </cell>
          <cell r="F336">
            <v>830</v>
          </cell>
          <cell r="G336">
            <v>1120.5</v>
          </cell>
          <cell r="H336">
            <v>4067</v>
          </cell>
          <cell r="I336">
            <v>11620</v>
          </cell>
          <cell r="J336">
            <v>15687</v>
          </cell>
          <cell r="K336">
            <v>0</v>
          </cell>
          <cell r="L336">
            <v>4067</v>
          </cell>
          <cell r="M336">
            <v>15687</v>
          </cell>
        </row>
        <row r="337">
          <cell r="A337" t="str">
            <v>19.8.4.25</v>
          </cell>
          <cell r="B337" t="str">
            <v>Kit de controle de acesso com 01 botoeira de emergência (interno), 01 fechadura solenoide (interno), 03 sinalizadores de abertura (interno e externo), 02 botões de chamada(interno e externo) e 01 botoeira de acionamento, para porta PSA - Portas com divisó</v>
          </cell>
          <cell r="C337" t="str">
            <v>un</v>
          </cell>
          <cell r="D337">
            <v>1</v>
          </cell>
          <cell r="E337">
            <v>234.49999999999997</v>
          </cell>
          <cell r="F337">
            <v>670</v>
          </cell>
          <cell r="G337">
            <v>904.5</v>
          </cell>
          <cell r="H337">
            <v>234.49999999999997</v>
          </cell>
          <cell r="I337">
            <v>670</v>
          </cell>
          <cell r="J337">
            <v>904.5</v>
          </cell>
          <cell r="K337">
            <v>0</v>
          </cell>
          <cell r="L337">
            <v>234.49999999999997</v>
          </cell>
          <cell r="M337">
            <v>904.5</v>
          </cell>
        </row>
        <row r="338">
          <cell r="A338" t="str">
            <v>19.8.4.26</v>
          </cell>
          <cell r="B338" t="str">
            <v>Kit de controle de acesso com 02 teclados micro processado para controle de acesso (interno e externo), 01 botoeira de emergência (interno), 01 fechadura solenoide (interno), 02 sinalizadores de abertura (interno e externo) e 01 chave de acionamento (exte</v>
          </cell>
          <cell r="C338" t="str">
            <v>un</v>
          </cell>
          <cell r="D338">
            <v>1</v>
          </cell>
          <cell r="E338">
            <v>392</v>
          </cell>
          <cell r="F338">
            <v>1120</v>
          </cell>
          <cell r="G338">
            <v>1512</v>
          </cell>
          <cell r="H338">
            <v>392</v>
          </cell>
          <cell r="I338">
            <v>1120</v>
          </cell>
          <cell r="J338">
            <v>1512</v>
          </cell>
          <cell r="K338">
            <v>0</v>
          </cell>
          <cell r="L338">
            <v>392</v>
          </cell>
          <cell r="M338">
            <v>1512</v>
          </cell>
        </row>
        <row r="339">
          <cell r="A339" t="str">
            <v>19.8.4.27</v>
          </cell>
          <cell r="B339" t="str">
            <v xml:space="preserve">Adesivo de identificação em impressora termica </v>
          </cell>
          <cell r="C339" t="str">
            <v>vb</v>
          </cell>
          <cell r="D339">
            <v>1</v>
          </cell>
          <cell r="E339">
            <v>75</v>
          </cell>
          <cell r="F339">
            <v>250</v>
          </cell>
          <cell r="G339">
            <v>325</v>
          </cell>
          <cell r="H339">
            <v>75</v>
          </cell>
          <cell r="I339">
            <v>250</v>
          </cell>
          <cell r="J339">
            <v>325</v>
          </cell>
          <cell r="K339">
            <v>0</v>
          </cell>
          <cell r="L339">
            <v>75</v>
          </cell>
          <cell r="M339">
            <v>325</v>
          </cell>
        </row>
        <row r="340">
          <cell r="A340" t="str">
            <v>19.8.4.28</v>
          </cell>
          <cell r="B340" t="str">
            <v>Anilha de identificação</v>
          </cell>
          <cell r="C340" t="str">
            <v>vb</v>
          </cell>
          <cell r="D340">
            <v>1</v>
          </cell>
          <cell r="E340">
            <v>45</v>
          </cell>
          <cell r="F340">
            <v>150</v>
          </cell>
          <cell r="G340">
            <v>195</v>
          </cell>
          <cell r="H340">
            <v>45</v>
          </cell>
          <cell r="I340">
            <v>150</v>
          </cell>
          <cell r="J340">
            <v>195</v>
          </cell>
          <cell r="K340">
            <v>0</v>
          </cell>
          <cell r="L340">
            <v>45</v>
          </cell>
          <cell r="M340">
            <v>195</v>
          </cell>
        </row>
        <row r="341">
          <cell r="A341" t="str">
            <v>19.8.4.29</v>
          </cell>
          <cell r="B341" t="str">
            <v>Conexões e acessórios diversos</v>
          </cell>
          <cell r="C341" t="str">
            <v>vb</v>
          </cell>
          <cell r="D341">
            <v>1</v>
          </cell>
          <cell r="E341">
            <v>186.53519249999997</v>
          </cell>
          <cell r="F341">
            <v>621.78397499999994</v>
          </cell>
          <cell r="G341">
            <v>808.31916749999993</v>
          </cell>
          <cell r="H341">
            <v>186.53519249999997</v>
          </cell>
          <cell r="I341">
            <v>621.78397499999994</v>
          </cell>
          <cell r="J341">
            <v>808.31916749999993</v>
          </cell>
          <cell r="K341">
            <v>0</v>
          </cell>
          <cell r="L341">
            <v>186.53519249999997</v>
          </cell>
          <cell r="M341">
            <v>808.31916749999993</v>
          </cell>
        </row>
        <row r="343">
          <cell r="A343" t="str">
            <v>19-C</v>
          </cell>
          <cell r="B343" t="str">
            <v>INSTALAÇÕES ELÉTRICAS E DE CABEAMENTO ESTRUTURADO - ACESSIBILIDADE</v>
          </cell>
          <cell r="H343">
            <v>148</v>
          </cell>
          <cell r="I343">
            <v>370</v>
          </cell>
          <cell r="J343">
            <v>518</v>
          </cell>
          <cell r="K343">
            <v>0</v>
          </cell>
          <cell r="L343">
            <v>148</v>
          </cell>
          <cell r="M343">
            <v>518</v>
          </cell>
        </row>
        <row r="344">
          <cell r="A344" t="str">
            <v>19.09</v>
          </cell>
          <cell r="B344" t="str">
            <v>Instalações Energia Normal e Estabilizada</v>
          </cell>
          <cell r="E344">
            <v>148</v>
          </cell>
          <cell r="F344">
            <v>370</v>
          </cell>
          <cell r="G344">
            <v>518</v>
          </cell>
          <cell r="H344">
            <v>148</v>
          </cell>
          <cell r="I344">
            <v>370</v>
          </cell>
          <cell r="J344">
            <v>518</v>
          </cell>
          <cell r="K344">
            <v>0</v>
          </cell>
          <cell r="L344">
            <v>148</v>
          </cell>
          <cell r="M344">
            <v>518</v>
          </cell>
        </row>
        <row r="345">
          <cell r="A345" t="str">
            <v>19.09.01</v>
          </cell>
          <cell r="B345" t="str">
            <v>Fornecimento e instalação de alarme audio-visual sem fio para sanitário com acionador e receptor e botoeira de fabricação HB Alarmes</v>
          </cell>
          <cell r="C345" t="str">
            <v>un</v>
          </cell>
          <cell r="D345">
            <v>1</v>
          </cell>
          <cell r="E345">
            <v>148</v>
          </cell>
          <cell r="F345">
            <v>370</v>
          </cell>
          <cell r="G345">
            <v>518</v>
          </cell>
          <cell r="H345">
            <v>148</v>
          </cell>
          <cell r="I345">
            <v>370</v>
          </cell>
          <cell r="J345">
            <v>518</v>
          </cell>
          <cell r="K345">
            <v>0</v>
          </cell>
          <cell r="L345">
            <v>148</v>
          </cell>
          <cell r="M345">
            <v>518</v>
          </cell>
        </row>
        <row r="347">
          <cell r="A347" t="str">
            <v>20</v>
          </cell>
          <cell r="B347" t="str">
            <v>PINTURA</v>
          </cell>
          <cell r="H347">
            <v>1906.9642000000003</v>
          </cell>
          <cell r="I347">
            <v>1758.1837</v>
          </cell>
          <cell r="J347">
            <v>3665.1479000000004</v>
          </cell>
          <cell r="K347">
            <v>0</v>
          </cell>
          <cell r="L347">
            <v>1906.9642000000003</v>
          </cell>
          <cell r="M347">
            <v>3665.1479000000004</v>
          </cell>
        </row>
        <row r="348">
          <cell r="A348" t="str">
            <v>20-A</v>
          </cell>
          <cell r="B348" t="str">
            <v>PINTURA - IMPLANTAÇÃO NOVA AGÊNCIA</v>
          </cell>
          <cell r="H348">
            <v>1697.0432000000003</v>
          </cell>
          <cell r="I348">
            <v>1554.1287</v>
          </cell>
          <cell r="J348">
            <v>3251.1719000000003</v>
          </cell>
          <cell r="K348">
            <v>0</v>
          </cell>
          <cell r="L348">
            <v>1697.0432000000003</v>
          </cell>
          <cell r="M348">
            <v>3251.1719000000003</v>
          </cell>
        </row>
        <row r="349">
          <cell r="A349" t="str">
            <v>20.01</v>
          </cell>
          <cell r="B349" t="str">
            <v>Pintura em paredes  internas/externas</v>
          </cell>
          <cell r="H349">
            <v>1482.2924000000003</v>
          </cell>
          <cell r="I349">
            <v>1287.8519999999999</v>
          </cell>
          <cell r="J349">
            <v>2770.1444000000001</v>
          </cell>
          <cell r="K349">
            <v>0</v>
          </cell>
          <cell r="L349">
            <v>1482.2924000000003</v>
          </cell>
          <cell r="M349">
            <v>2770.1444000000001</v>
          </cell>
        </row>
        <row r="350">
          <cell r="A350" t="str">
            <v>20.01.01</v>
          </cell>
          <cell r="B350" t="str">
            <v xml:space="preserve">Emassamento de paredes de gesso acartonado </v>
          </cell>
          <cell r="C350" t="str">
            <v>m²</v>
          </cell>
          <cell r="D350">
            <v>252.52</v>
          </cell>
          <cell r="E350">
            <v>3.31</v>
          </cell>
          <cell r="F350">
            <v>2.0499999999999998</v>
          </cell>
          <cell r="G350">
            <v>5.3599999999999994</v>
          </cell>
          <cell r="H350">
            <v>835.84120000000007</v>
          </cell>
          <cell r="I350">
            <v>517.66599999999994</v>
          </cell>
          <cell r="J350">
            <v>1353.5072</v>
          </cell>
          <cell r="K350">
            <v>0</v>
          </cell>
          <cell r="L350">
            <v>835.84120000000007</v>
          </cell>
          <cell r="M350">
            <v>1353.5072</v>
          </cell>
        </row>
        <row r="351">
          <cell r="A351" t="str">
            <v>20.01.02</v>
          </cell>
          <cell r="B351" t="str">
            <v>Acrílica acetinada F-164 em paredes de gesso acartonado</v>
          </cell>
          <cell r="C351" t="str">
            <v>m²</v>
          </cell>
          <cell r="D351">
            <v>252.52</v>
          </cell>
          <cell r="E351">
            <v>2.56</v>
          </cell>
          <cell r="F351">
            <v>3.05</v>
          </cell>
          <cell r="G351">
            <v>5.6099999999999994</v>
          </cell>
          <cell r="H351">
            <v>646.45120000000009</v>
          </cell>
          <cell r="I351">
            <v>770.18600000000004</v>
          </cell>
          <cell r="J351">
            <v>1416.6372000000001</v>
          </cell>
          <cell r="K351">
            <v>0</v>
          </cell>
          <cell r="L351">
            <v>646.45120000000009</v>
          </cell>
          <cell r="M351">
            <v>1416.6372000000001</v>
          </cell>
        </row>
        <row r="353">
          <cell r="A353" t="str">
            <v>20.02</v>
          </cell>
          <cell r="B353" t="str">
            <v>Pintura em forro de gesso/laje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>Serviço de responsabilidade do proprietário do imóvel</v>
          </cell>
        </row>
        <row r="356">
          <cell r="A356" t="str">
            <v>20.03</v>
          </cell>
          <cell r="B356" t="str">
            <v>Pintura em estruturas metálicas do Auto Atendimento</v>
          </cell>
          <cell r="H356">
            <v>177.60600000000002</v>
          </cell>
          <cell r="I356">
            <v>238.15350000000004</v>
          </cell>
          <cell r="J356">
            <v>415.75950000000006</v>
          </cell>
          <cell r="K356">
            <v>0</v>
          </cell>
          <cell r="L356">
            <v>177.60600000000002</v>
          </cell>
          <cell r="M356">
            <v>415.75950000000006</v>
          </cell>
        </row>
        <row r="357">
          <cell r="A357" t="str">
            <v>20.03.01</v>
          </cell>
          <cell r="B357" t="str">
            <v>Pintura automotiva prata fosco ref. 0718/94, duco, Mercedes Benz em perfis do Auto Atendimento</v>
          </cell>
          <cell r="C357" t="str">
            <v>m²</v>
          </cell>
          <cell r="D357">
            <v>80.73</v>
          </cell>
          <cell r="E357">
            <v>2.2000000000000002</v>
          </cell>
          <cell r="F357">
            <v>2.95</v>
          </cell>
          <cell r="G357">
            <v>5.15</v>
          </cell>
          <cell r="H357">
            <v>177.60600000000002</v>
          </cell>
          <cell r="I357">
            <v>238.15350000000004</v>
          </cell>
          <cell r="J357">
            <v>415.75950000000006</v>
          </cell>
          <cell r="K357">
            <v>0</v>
          </cell>
          <cell r="L357">
            <v>177.60600000000002</v>
          </cell>
          <cell r="M357">
            <v>415.75950000000006</v>
          </cell>
        </row>
        <row r="359">
          <cell r="A359" t="str">
            <v>20.04</v>
          </cell>
          <cell r="B359" t="str">
            <v>Pintura em esquadrias de madeira/metálicas</v>
          </cell>
          <cell r="H359">
            <v>37.144800000000004</v>
          </cell>
          <cell r="I359">
            <v>28.123200000000001</v>
          </cell>
          <cell r="J359">
            <v>65.268000000000001</v>
          </cell>
          <cell r="K359">
            <v>0</v>
          </cell>
          <cell r="L359">
            <v>37.144800000000004</v>
          </cell>
          <cell r="M359">
            <v>65.268000000000001</v>
          </cell>
        </row>
        <row r="360">
          <cell r="A360" t="str">
            <v>20.04.01</v>
          </cell>
          <cell r="B360" t="str">
            <v>Tinta esmalte sintético cinza platina em esquadria de madeira com duas demãos e massa corrida</v>
          </cell>
          <cell r="C360" t="str">
            <v>m²</v>
          </cell>
          <cell r="D360">
            <v>5.04</v>
          </cell>
          <cell r="E360">
            <v>7.37</v>
          </cell>
          <cell r="F360">
            <v>5.58</v>
          </cell>
          <cell r="G360">
            <v>12.95</v>
          </cell>
          <cell r="H360">
            <v>37.144800000000004</v>
          </cell>
          <cell r="I360">
            <v>28.123200000000001</v>
          </cell>
          <cell r="J360">
            <v>65.268000000000001</v>
          </cell>
          <cell r="K360">
            <v>0</v>
          </cell>
          <cell r="L360">
            <v>37.144800000000004</v>
          </cell>
          <cell r="M360">
            <v>65.268000000000001</v>
          </cell>
        </row>
        <row r="362">
          <cell r="A362" t="str">
            <v>20-B</v>
          </cell>
          <cell r="B362" t="str">
            <v>PINTURA - AGÊNCIA SEGURA</v>
          </cell>
          <cell r="H362">
            <v>29.325000000000003</v>
          </cell>
          <cell r="I362">
            <v>69.207000000000008</v>
          </cell>
          <cell r="J362">
            <v>98.532000000000011</v>
          </cell>
          <cell r="K362">
            <v>0</v>
          </cell>
          <cell r="L362">
            <v>29.325000000000003</v>
          </cell>
          <cell r="M362">
            <v>98.532000000000011</v>
          </cell>
        </row>
        <row r="363">
          <cell r="A363" t="str">
            <v>20.02</v>
          </cell>
          <cell r="B363" t="str">
            <v>Pintura em estruturas metálicas do Auto Atendimento</v>
          </cell>
          <cell r="H363">
            <v>29.325000000000003</v>
          </cell>
          <cell r="I363">
            <v>69.207000000000008</v>
          </cell>
          <cell r="J363">
            <v>98.532000000000011</v>
          </cell>
          <cell r="K363">
            <v>0</v>
          </cell>
          <cell r="L363">
            <v>29.325000000000003</v>
          </cell>
          <cell r="M363">
            <v>98.532000000000011</v>
          </cell>
        </row>
        <row r="364">
          <cell r="A364" t="str">
            <v>20.02.01</v>
          </cell>
          <cell r="B364" t="str">
            <v>Pintura automotiva prata fosco ref. 0718/94, duco, Mercedes Benz em perfis do Auto Atendimento</v>
          </cell>
          <cell r="C364" t="str">
            <v>m²</v>
          </cell>
          <cell r="D364">
            <v>23.46</v>
          </cell>
          <cell r="E364">
            <v>1.25</v>
          </cell>
          <cell r="F364">
            <v>2.95</v>
          </cell>
          <cell r="G364">
            <v>4.2</v>
          </cell>
          <cell r="H364">
            <v>29.325000000000003</v>
          </cell>
          <cell r="I364">
            <v>69.207000000000008</v>
          </cell>
          <cell r="J364">
            <v>98.532000000000011</v>
          </cell>
          <cell r="K364">
            <v>0</v>
          </cell>
          <cell r="L364">
            <v>29.325000000000003</v>
          </cell>
          <cell r="M364">
            <v>98.532000000000011</v>
          </cell>
        </row>
        <row r="366">
          <cell r="A366" t="str">
            <v>20-C</v>
          </cell>
          <cell r="B366" t="str">
            <v>PINTURA - ACESSIBILIDADE</v>
          </cell>
          <cell r="H366">
            <v>180.596</v>
          </cell>
          <cell r="I366">
            <v>134.84800000000001</v>
          </cell>
          <cell r="J366">
            <v>315.44399999999996</v>
          </cell>
          <cell r="K366">
            <v>0</v>
          </cell>
          <cell r="L366">
            <v>180.596</v>
          </cell>
          <cell r="M366">
            <v>315.44399999999996</v>
          </cell>
        </row>
        <row r="367">
          <cell r="A367" t="str">
            <v>20.04</v>
          </cell>
          <cell r="B367" t="str">
            <v>Pintura da demarcação das vagas de estacionamento e para segurança da passagem do deficiente físico</v>
          </cell>
          <cell r="H367">
            <v>180.596</v>
          </cell>
          <cell r="I367">
            <v>134.84800000000001</v>
          </cell>
          <cell r="J367">
            <v>315.44399999999996</v>
          </cell>
          <cell r="K367">
            <v>0</v>
          </cell>
          <cell r="L367">
            <v>180.596</v>
          </cell>
          <cell r="M367">
            <v>315.44399999999996</v>
          </cell>
        </row>
        <row r="368">
          <cell r="A368" t="str">
            <v>20.04.01</v>
          </cell>
          <cell r="B368" t="str">
            <v xml:space="preserve">Demarcação de vagas com tinta acrílica com refletorização </v>
          </cell>
          <cell r="C368" t="str">
            <v>m</v>
          </cell>
          <cell r="D368">
            <v>31.7</v>
          </cell>
          <cell r="E368">
            <v>2.57</v>
          </cell>
          <cell r="F368">
            <v>1.92</v>
          </cell>
          <cell r="G368">
            <v>4.49</v>
          </cell>
          <cell r="H368">
            <v>81.468999999999994</v>
          </cell>
          <cell r="I368">
            <v>60.863999999999997</v>
          </cell>
          <cell r="J368">
            <v>142.333</v>
          </cell>
          <cell r="K368">
            <v>0</v>
          </cell>
          <cell r="L368">
            <v>81.468999999999994</v>
          </cell>
          <cell r="M368">
            <v>142.333</v>
          </cell>
        </row>
        <row r="369">
          <cell r="A369" t="str">
            <v>21.04.02</v>
          </cell>
          <cell r="B369" t="str">
            <v xml:space="preserve">Sinalização pictograma com tinta acrílica com refletorização </v>
          </cell>
          <cell r="C369" t="str">
            <v>m²</v>
          </cell>
          <cell r="D369">
            <v>5.78</v>
          </cell>
          <cell r="E369">
            <v>17.149999999999999</v>
          </cell>
          <cell r="F369">
            <v>12.8</v>
          </cell>
          <cell r="G369">
            <v>29.95</v>
          </cell>
          <cell r="H369">
            <v>99.126999999999995</v>
          </cell>
          <cell r="I369">
            <v>73.984000000000009</v>
          </cell>
          <cell r="J369">
            <v>173.11099999999999</v>
          </cell>
          <cell r="K369">
            <v>0</v>
          </cell>
          <cell r="L369">
            <v>99.126999999999995</v>
          </cell>
          <cell r="M369">
            <v>173.11099999999999</v>
          </cell>
        </row>
        <row r="371">
          <cell r="A371" t="str">
            <v>21</v>
          </cell>
          <cell r="B371" t="str">
            <v>SERVIÇOS COMPLEMENTARES</v>
          </cell>
          <cell r="H371">
            <v>2813.1800000000003</v>
          </cell>
          <cell r="I371">
            <v>6851.8180000000002</v>
          </cell>
          <cell r="J371">
            <v>9664.9979999999996</v>
          </cell>
          <cell r="K371">
            <v>0</v>
          </cell>
          <cell r="L371">
            <v>2813.1800000000003</v>
          </cell>
          <cell r="M371">
            <v>9664.9979999999996</v>
          </cell>
        </row>
        <row r="372">
          <cell r="A372" t="str">
            <v>21-A</v>
          </cell>
          <cell r="B372" t="str">
            <v>SERVIÇOS COMPLEMENTARES - IMPLANTAÇÃO NOVA AGÊNCIA</v>
          </cell>
          <cell r="H372">
            <v>2363.1800000000003</v>
          </cell>
          <cell r="I372">
            <v>6201.8180000000002</v>
          </cell>
          <cell r="J372">
            <v>8564.9979999999996</v>
          </cell>
          <cell r="K372">
            <v>0</v>
          </cell>
          <cell r="L372">
            <v>2363.1800000000003</v>
          </cell>
          <cell r="M372">
            <v>8564.9979999999996</v>
          </cell>
        </row>
        <row r="373">
          <cell r="A373" t="str">
            <v>21.01</v>
          </cell>
          <cell r="B373" t="str">
            <v>Limpeza geral e final da obra</v>
          </cell>
          <cell r="C373" t="str">
            <v>m²</v>
          </cell>
          <cell r="D373">
            <v>2236.36</v>
          </cell>
          <cell r="E373">
            <v>0.5</v>
          </cell>
          <cell r="F373">
            <v>0.05</v>
          </cell>
          <cell r="G373">
            <v>0.55000000000000004</v>
          </cell>
          <cell r="H373">
            <v>1118.18</v>
          </cell>
          <cell r="I373">
            <v>111.81800000000001</v>
          </cell>
          <cell r="J373">
            <v>1229.998</v>
          </cell>
          <cell r="K373">
            <v>0</v>
          </cell>
          <cell r="L373">
            <v>1118.18</v>
          </cell>
          <cell r="M373">
            <v>1229.998</v>
          </cell>
        </row>
        <row r="374">
          <cell r="A374" t="str">
            <v>21.02</v>
          </cell>
          <cell r="B374" t="str">
            <v>Capacho em fibra sintética Nomad da 3M com dimensões conforme projeto</v>
          </cell>
          <cell r="C374" t="str">
            <v>m</v>
          </cell>
          <cell r="D374">
            <v>1</v>
          </cell>
          <cell r="E374">
            <v>0</v>
          </cell>
          <cell r="F374">
            <v>950</v>
          </cell>
          <cell r="G374">
            <v>950</v>
          </cell>
          <cell r="H374">
            <v>0</v>
          </cell>
          <cell r="I374">
            <v>950</v>
          </cell>
          <cell r="J374">
            <v>950</v>
          </cell>
          <cell r="K374">
            <v>0</v>
          </cell>
          <cell r="L374">
            <v>0</v>
          </cell>
          <cell r="M374">
            <v>950</v>
          </cell>
        </row>
        <row r="375">
          <cell r="A375" t="str">
            <v>21.03</v>
          </cell>
          <cell r="B375" t="str">
            <v>Armário 1,20x1,60x0,60m em fórmica texturizada branca - Área de Serviço</v>
          </cell>
          <cell r="C375" t="str">
            <v>un</v>
          </cell>
          <cell r="D375">
            <v>1</v>
          </cell>
          <cell r="E375">
            <v>170</v>
          </cell>
          <cell r="F375">
            <v>790</v>
          </cell>
          <cell r="G375">
            <v>960</v>
          </cell>
          <cell r="H375">
            <v>170</v>
          </cell>
          <cell r="I375">
            <v>790</v>
          </cell>
          <cell r="J375">
            <v>960</v>
          </cell>
          <cell r="K375">
            <v>0</v>
          </cell>
          <cell r="L375">
            <v>170</v>
          </cell>
          <cell r="M375">
            <v>960</v>
          </cell>
        </row>
        <row r="376">
          <cell r="A376" t="str">
            <v>21.04</v>
          </cell>
          <cell r="B376" t="str">
            <v>Armário 4,50x0,70x0,60m em fórmica texturizada branca - Pia</v>
          </cell>
          <cell r="C376" t="str">
            <v>un</v>
          </cell>
          <cell r="D376">
            <v>1</v>
          </cell>
          <cell r="E376">
            <v>275</v>
          </cell>
          <cell r="F376">
            <v>1300</v>
          </cell>
          <cell r="G376">
            <v>1575</v>
          </cell>
          <cell r="H376">
            <v>275</v>
          </cell>
          <cell r="I376">
            <v>1300</v>
          </cell>
          <cell r="J376">
            <v>1575</v>
          </cell>
          <cell r="K376">
            <v>0</v>
          </cell>
          <cell r="L376">
            <v>275</v>
          </cell>
          <cell r="M376">
            <v>1575</v>
          </cell>
        </row>
        <row r="377">
          <cell r="A377" t="str">
            <v>21.05</v>
          </cell>
          <cell r="B377" t="str">
            <v>Armário 3,90x1,90x0,60m em fórmica texturizada branca – Copa</v>
          </cell>
          <cell r="C377" t="str">
            <v>un</v>
          </cell>
          <cell r="D377">
            <v>1</v>
          </cell>
          <cell r="E377">
            <v>750</v>
          </cell>
          <cell r="F377">
            <v>2950</v>
          </cell>
          <cell r="G377">
            <v>3700</v>
          </cell>
          <cell r="H377">
            <v>750</v>
          </cell>
          <cell r="I377">
            <v>2950</v>
          </cell>
          <cell r="J377">
            <v>3700</v>
          </cell>
          <cell r="K377">
            <v>0</v>
          </cell>
          <cell r="L377">
            <v>750</v>
          </cell>
          <cell r="M377">
            <v>3700</v>
          </cell>
        </row>
        <row r="378">
          <cell r="A378" t="str">
            <v>21.06</v>
          </cell>
          <cell r="B378" t="str">
            <v>Fixação de equipamentos  e tótem no Auto Atendimento</v>
          </cell>
          <cell r="C378" t="str">
            <v>vb</v>
          </cell>
          <cell r="D378">
            <v>1</v>
          </cell>
          <cell r="E378">
            <v>50</v>
          </cell>
          <cell r="F378">
            <v>100</v>
          </cell>
          <cell r="G378">
            <v>150</v>
          </cell>
          <cell r="H378">
            <v>50</v>
          </cell>
          <cell r="I378">
            <v>100</v>
          </cell>
          <cell r="J378">
            <v>150</v>
          </cell>
          <cell r="K378">
            <v>0</v>
          </cell>
          <cell r="L378">
            <v>50</v>
          </cell>
          <cell r="M378">
            <v>150</v>
          </cell>
        </row>
        <row r="379">
          <cell r="A379" t="str">
            <v>21-B</v>
          </cell>
          <cell r="B379" t="str">
            <v>SERVIÇOS COMPLEMENTARES - AGÊNCIA SEGURA</v>
          </cell>
          <cell r="H379">
            <v>450</v>
          </cell>
          <cell r="I379">
            <v>650</v>
          </cell>
          <cell r="J379">
            <v>1100</v>
          </cell>
          <cell r="K379">
            <v>0</v>
          </cell>
          <cell r="L379">
            <v>450</v>
          </cell>
          <cell r="M379">
            <v>1100</v>
          </cell>
        </row>
        <row r="380">
          <cell r="A380" t="str">
            <v>21.12</v>
          </cell>
          <cell r="B380" t="str">
            <v>Plataforma móvel, com dimensões 1,00x1,00x0,45m,  conforme especificações e projeto</v>
          </cell>
          <cell r="C380" t="str">
            <v>un</v>
          </cell>
          <cell r="D380">
            <v>1</v>
          </cell>
          <cell r="E380">
            <v>200</v>
          </cell>
          <cell r="F380">
            <v>300</v>
          </cell>
          <cell r="G380">
            <v>500</v>
          </cell>
          <cell r="H380">
            <v>200</v>
          </cell>
          <cell r="I380">
            <v>300</v>
          </cell>
          <cell r="J380">
            <v>500</v>
          </cell>
          <cell r="K380">
            <v>0</v>
          </cell>
          <cell r="L380">
            <v>200</v>
          </cell>
          <cell r="M380">
            <v>500</v>
          </cell>
        </row>
        <row r="381">
          <cell r="A381" t="str">
            <v>21.13</v>
          </cell>
          <cell r="B381" t="str">
            <v>Plataforma móvel, com dimensões 1,00x1,00x0,45m, com rodízios giratórios conforme especificações e projeto</v>
          </cell>
          <cell r="C381" t="str">
            <v>un</v>
          </cell>
          <cell r="D381">
            <v>1</v>
          </cell>
          <cell r="E381">
            <v>250</v>
          </cell>
          <cell r="F381">
            <v>350</v>
          </cell>
          <cell r="G381">
            <v>600</v>
          </cell>
          <cell r="H381">
            <v>250</v>
          </cell>
          <cell r="I381">
            <v>350</v>
          </cell>
          <cell r="J381">
            <v>600</v>
          </cell>
          <cell r="K381">
            <v>0</v>
          </cell>
          <cell r="L381">
            <v>250</v>
          </cell>
          <cell r="M381">
            <v>600</v>
          </cell>
        </row>
        <row r="382">
          <cell r="A382" t="str">
            <v>22</v>
          </cell>
          <cell r="B382" t="str">
            <v>INSTALAÇÕES DE AR CONDICIONADO</v>
          </cell>
          <cell r="H382">
            <v>37295</v>
          </cell>
          <cell r="I382">
            <v>266372.91000000003</v>
          </cell>
          <cell r="J382">
            <v>303667.91000000003</v>
          </cell>
          <cell r="K382">
            <v>0</v>
          </cell>
          <cell r="L382">
            <v>37295</v>
          </cell>
          <cell r="M382">
            <v>303667.91000000003</v>
          </cell>
        </row>
        <row r="383">
          <cell r="A383" t="str">
            <v>22 - A</v>
          </cell>
          <cell r="B383" t="str">
            <v>INSTALAÇÕES DE AR CONDICIONADO - IMPLANTAÇÃO NOVA AGÊNCIA</v>
          </cell>
          <cell r="H383">
            <v>36890</v>
          </cell>
          <cell r="I383">
            <v>264752.91000000003</v>
          </cell>
          <cell r="J383">
            <v>301642.91000000003</v>
          </cell>
          <cell r="K383">
            <v>0</v>
          </cell>
          <cell r="L383">
            <v>36890</v>
          </cell>
          <cell r="M383">
            <v>301642.91000000003</v>
          </cell>
        </row>
        <row r="384">
          <cell r="A384" t="str">
            <v>2201</v>
          </cell>
          <cell r="B384" t="str">
            <v>Equipamentos</v>
          </cell>
          <cell r="H384">
            <v>0</v>
          </cell>
          <cell r="I384">
            <v>136545</v>
          </cell>
          <cell r="J384">
            <v>136545</v>
          </cell>
          <cell r="K384">
            <v>0</v>
          </cell>
          <cell r="L384">
            <v>0</v>
          </cell>
          <cell r="M384">
            <v>136545</v>
          </cell>
        </row>
        <row r="385">
          <cell r="A385" t="str">
            <v>22.01.01</v>
          </cell>
          <cell r="B385" t="str">
            <v>Unidade Climatizadora de ar, tipo Multisplit, marca Springer Carrier Mod. 40MZB480VH/2x38ABA240, capacidade térmica de 40,0 TR's - com filtro G3 com etiqueta Nacional de Conservação de Energia – ENCE, Selo PROCEL A</v>
          </cell>
          <cell r="C385" t="str">
            <v>un</v>
          </cell>
          <cell r="D385">
            <v>2</v>
          </cell>
          <cell r="E385">
            <v>0</v>
          </cell>
          <cell r="F385">
            <v>31345</v>
          </cell>
          <cell r="G385">
            <v>31345</v>
          </cell>
          <cell r="H385">
            <v>0</v>
          </cell>
          <cell r="I385">
            <v>62690</v>
          </cell>
          <cell r="J385">
            <v>62690</v>
          </cell>
          <cell r="K385">
            <v>0</v>
          </cell>
          <cell r="L385">
            <v>0</v>
          </cell>
          <cell r="M385">
            <v>62690</v>
          </cell>
        </row>
        <row r="386">
          <cell r="A386" t="str">
            <v>22.01.02</v>
          </cell>
          <cell r="B386" t="str">
            <v>Unidade Climatizadora de ar, tipo Multisplit, marca Springer Carrier Mod. 40MZB390VH/38ABA390, capacidade térmica de 32,5 TR's - com filtro G3 e etiqueta Nacional de Conservação de Energia – ENCE, Selo PROCEL A</v>
          </cell>
          <cell r="C386" t="str">
            <v>un</v>
          </cell>
          <cell r="D386">
            <v>1</v>
          </cell>
          <cell r="E386">
            <v>0</v>
          </cell>
          <cell r="F386">
            <v>26520</v>
          </cell>
          <cell r="G386">
            <v>26520</v>
          </cell>
          <cell r="H386">
            <v>0</v>
          </cell>
          <cell r="I386">
            <v>26520</v>
          </cell>
          <cell r="J386">
            <v>26520</v>
          </cell>
          <cell r="K386">
            <v>0</v>
          </cell>
          <cell r="L386">
            <v>0</v>
          </cell>
          <cell r="M386">
            <v>26520</v>
          </cell>
        </row>
        <row r="387">
          <cell r="A387" t="str">
            <v>22.01.03</v>
          </cell>
          <cell r="B387" t="str">
            <v>Unidade Climatizadora de ar, tipo Multisplit, marca Springer Carrier Mod. 40MZB300VS/38ABA300, capacidade térmica de 25,0 TR's - com filtro G3 e etiqueta Nacional de Conservação de Energia – ENCE, Selo PROCEL A</v>
          </cell>
          <cell r="C387" t="str">
            <v>un</v>
          </cell>
          <cell r="D387">
            <v>1</v>
          </cell>
          <cell r="E387">
            <v>0</v>
          </cell>
          <cell r="F387">
            <v>22560</v>
          </cell>
          <cell r="G387">
            <v>22560</v>
          </cell>
          <cell r="H387">
            <v>0</v>
          </cell>
          <cell r="I387">
            <v>22560</v>
          </cell>
          <cell r="J387">
            <v>22560</v>
          </cell>
          <cell r="K387">
            <v>0</v>
          </cell>
          <cell r="L387">
            <v>0</v>
          </cell>
          <cell r="M387">
            <v>22560</v>
          </cell>
        </row>
        <row r="388">
          <cell r="A388" t="str">
            <v>22.01.04</v>
          </cell>
          <cell r="B388" t="str">
            <v>Unidade Climatizadora de ar, tipo Multisplit, marca Springer Carrier Mod. 40MSC060/1x38CCC060, capacidade térmica de 5,0 TR's com etiqueta Nacional de Conservação de Energia – ENCE, Selo PROCEL A</v>
          </cell>
          <cell r="C388" t="str">
            <v>un</v>
          </cell>
          <cell r="D388">
            <v>1</v>
          </cell>
          <cell r="E388">
            <v>0</v>
          </cell>
          <cell r="F388">
            <v>6040</v>
          </cell>
          <cell r="G388">
            <v>6040</v>
          </cell>
          <cell r="H388">
            <v>0</v>
          </cell>
          <cell r="I388">
            <v>6040</v>
          </cell>
          <cell r="J388">
            <v>6040</v>
          </cell>
          <cell r="K388">
            <v>0</v>
          </cell>
          <cell r="L388">
            <v>0</v>
          </cell>
          <cell r="M388">
            <v>6040</v>
          </cell>
        </row>
        <row r="389">
          <cell r="A389" t="str">
            <v>22.01.05</v>
          </cell>
          <cell r="B389" t="str">
            <v>Unidade Climatizadora de ar, tipo Split Space, com condensador remoto, marca Springer Carrier Mod. 40XQA036/38XCB036, capacidade térmica 36.000 Btu/h com etiqueta Nacional de Conservação de Energia – ENCE, Selo PROCEL A</v>
          </cell>
          <cell r="C389" t="str">
            <v>un</v>
          </cell>
          <cell r="D389">
            <v>2</v>
          </cell>
          <cell r="E389">
            <v>0</v>
          </cell>
          <cell r="F389">
            <v>3525</v>
          </cell>
          <cell r="G389">
            <v>3525</v>
          </cell>
          <cell r="H389">
            <v>0</v>
          </cell>
          <cell r="I389">
            <v>7050</v>
          </cell>
          <cell r="J389">
            <v>7050</v>
          </cell>
          <cell r="K389">
            <v>0</v>
          </cell>
          <cell r="L389">
            <v>0</v>
          </cell>
          <cell r="M389">
            <v>7050</v>
          </cell>
        </row>
        <row r="390">
          <cell r="A390" t="str">
            <v>22.01.06</v>
          </cell>
          <cell r="B390" t="str">
            <v>Unidade Climatizadora de ar, tipo Split Space, com condensador remoto, marca Springer Carrier Mod. 40XQA030/38XCB030, capacidade térmica 30.000 Btu/h com etiqueta Nacional de Conservação de Energia – ENCE, Selo PROCEL A</v>
          </cell>
          <cell r="C390" t="str">
            <v>un</v>
          </cell>
          <cell r="D390">
            <v>2</v>
          </cell>
          <cell r="E390">
            <v>0</v>
          </cell>
          <cell r="F390">
            <v>3415</v>
          </cell>
          <cell r="G390">
            <v>3415</v>
          </cell>
          <cell r="H390">
            <v>0</v>
          </cell>
          <cell r="I390">
            <v>6830</v>
          </cell>
          <cell r="J390">
            <v>6830</v>
          </cell>
          <cell r="K390">
            <v>0</v>
          </cell>
          <cell r="L390">
            <v>0</v>
          </cell>
          <cell r="M390">
            <v>6830</v>
          </cell>
        </row>
        <row r="391">
          <cell r="A391" t="str">
            <v>22.01.07</v>
          </cell>
          <cell r="B391" t="str">
            <v>Unidade Climatizadora de ar, tipo Split Space, com condensador remoto, marca Springer Carrier Mod. 42MCA018/38XCB018, capacidade térmica 18.000 Btu/h com etiqueta Nacional de Conservação de Energia – ENCE, Selo PROCEL A</v>
          </cell>
          <cell r="C391" t="str">
            <v>un</v>
          </cell>
          <cell r="D391">
            <v>1</v>
          </cell>
          <cell r="E391">
            <v>0</v>
          </cell>
          <cell r="F391">
            <v>2505</v>
          </cell>
          <cell r="G391">
            <v>2505</v>
          </cell>
          <cell r="H391">
            <v>0</v>
          </cell>
          <cell r="I391">
            <v>2505</v>
          </cell>
          <cell r="J391">
            <v>2505</v>
          </cell>
          <cell r="K391">
            <v>0</v>
          </cell>
          <cell r="L391">
            <v>0</v>
          </cell>
          <cell r="M391">
            <v>2505</v>
          </cell>
        </row>
        <row r="392">
          <cell r="A392" t="str">
            <v>22.01.08</v>
          </cell>
          <cell r="B392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392" t="str">
            <v>un</v>
          </cell>
          <cell r="D392">
            <v>2</v>
          </cell>
          <cell r="E392">
            <v>0</v>
          </cell>
          <cell r="F392">
            <v>1175</v>
          </cell>
          <cell r="G392">
            <v>1175</v>
          </cell>
          <cell r="H392">
            <v>0</v>
          </cell>
          <cell r="I392">
            <v>2350</v>
          </cell>
          <cell r="J392">
            <v>2350</v>
          </cell>
          <cell r="K392">
            <v>0</v>
          </cell>
          <cell r="L392">
            <v>0</v>
          </cell>
          <cell r="M392">
            <v>2350</v>
          </cell>
        </row>
        <row r="394">
          <cell r="A394" t="str">
            <v>22.02</v>
          </cell>
          <cell r="B394" t="str">
            <v>Grelhas e difusores</v>
          </cell>
          <cell r="H394">
            <v>2368</v>
          </cell>
          <cell r="I394">
            <v>23456</v>
          </cell>
          <cell r="J394">
            <v>25824</v>
          </cell>
          <cell r="K394">
            <v>0</v>
          </cell>
          <cell r="L394">
            <v>2368</v>
          </cell>
          <cell r="M394">
            <v>25824</v>
          </cell>
        </row>
        <row r="395">
          <cell r="A395" t="str">
            <v>22.02.01</v>
          </cell>
          <cell r="B395" t="str">
            <v>RHN - 1200x300mm RGA</v>
          </cell>
          <cell r="C395" t="str">
            <v>un</v>
          </cell>
          <cell r="D395">
            <v>5</v>
          </cell>
          <cell r="E395">
            <v>30</v>
          </cell>
          <cell r="F395">
            <v>230</v>
          </cell>
          <cell r="G395">
            <v>260</v>
          </cell>
          <cell r="H395">
            <v>150</v>
          </cell>
          <cell r="I395">
            <v>1150</v>
          </cell>
          <cell r="J395">
            <v>1300</v>
          </cell>
          <cell r="K395">
            <v>0</v>
          </cell>
          <cell r="L395">
            <v>150</v>
          </cell>
          <cell r="M395">
            <v>1300</v>
          </cell>
        </row>
        <row r="396">
          <cell r="A396" t="str">
            <v>22.02.02</v>
          </cell>
          <cell r="B396" t="str">
            <v>VSH2M 400x500mm</v>
          </cell>
          <cell r="C396" t="str">
            <v>un</v>
          </cell>
          <cell r="D396">
            <v>1</v>
          </cell>
          <cell r="E396">
            <v>30</v>
          </cell>
          <cell r="F396">
            <v>160</v>
          </cell>
          <cell r="G396">
            <v>190</v>
          </cell>
          <cell r="H396">
            <v>30</v>
          </cell>
          <cell r="I396">
            <v>160</v>
          </cell>
          <cell r="J396">
            <v>190</v>
          </cell>
          <cell r="K396">
            <v>0</v>
          </cell>
          <cell r="L396">
            <v>30</v>
          </cell>
          <cell r="M396">
            <v>190</v>
          </cell>
        </row>
        <row r="397">
          <cell r="A397" t="str">
            <v>22.02.03</v>
          </cell>
          <cell r="B397" t="str">
            <v>VSH2M 400x400mm</v>
          </cell>
          <cell r="C397" t="str">
            <v>un</v>
          </cell>
          <cell r="D397">
            <v>5</v>
          </cell>
          <cell r="E397">
            <v>30</v>
          </cell>
          <cell r="F397">
            <v>135</v>
          </cell>
          <cell r="G397">
            <v>165</v>
          </cell>
          <cell r="H397">
            <v>150</v>
          </cell>
          <cell r="I397">
            <v>675</v>
          </cell>
          <cell r="J397">
            <v>825</v>
          </cell>
          <cell r="K397">
            <v>0</v>
          </cell>
          <cell r="L397">
            <v>150</v>
          </cell>
          <cell r="M397">
            <v>825</v>
          </cell>
        </row>
        <row r="398">
          <cell r="A398" t="str">
            <v>22.02.04</v>
          </cell>
          <cell r="B398" t="str">
            <v>VSH2M 300x400mm</v>
          </cell>
          <cell r="C398" t="str">
            <v>un</v>
          </cell>
          <cell r="D398">
            <v>1</v>
          </cell>
          <cell r="E398">
            <v>30</v>
          </cell>
          <cell r="F398">
            <v>108</v>
          </cell>
          <cell r="G398">
            <v>138</v>
          </cell>
          <cell r="H398">
            <v>30</v>
          </cell>
          <cell r="I398">
            <v>108</v>
          </cell>
          <cell r="J398">
            <v>138</v>
          </cell>
          <cell r="K398">
            <v>0</v>
          </cell>
          <cell r="L398">
            <v>30</v>
          </cell>
          <cell r="M398">
            <v>138</v>
          </cell>
        </row>
        <row r="399">
          <cell r="A399" t="str">
            <v>22.02.05</v>
          </cell>
          <cell r="B399" t="str">
            <v>VSC 500x500mm</v>
          </cell>
          <cell r="C399" t="str">
            <v>un</v>
          </cell>
          <cell r="D399">
            <v>4</v>
          </cell>
          <cell r="E399">
            <v>30</v>
          </cell>
          <cell r="F399">
            <v>123</v>
          </cell>
          <cell r="G399">
            <v>153</v>
          </cell>
          <cell r="H399">
            <v>120</v>
          </cell>
          <cell r="I399">
            <v>492</v>
          </cell>
          <cell r="J399">
            <v>612</v>
          </cell>
          <cell r="K399">
            <v>0</v>
          </cell>
          <cell r="L399">
            <v>120</v>
          </cell>
          <cell r="M399">
            <v>612</v>
          </cell>
        </row>
        <row r="400">
          <cell r="A400" t="str">
            <v>22.02.06</v>
          </cell>
          <cell r="B400" t="str">
            <v>TAE 1500x750mm COMPLETA + FILTRO G3</v>
          </cell>
          <cell r="C400" t="str">
            <v>un</v>
          </cell>
          <cell r="D400">
            <v>1</v>
          </cell>
          <cell r="E400">
            <v>30</v>
          </cell>
          <cell r="F400">
            <v>817</v>
          </cell>
          <cell r="G400">
            <v>847</v>
          </cell>
          <cell r="H400">
            <v>30</v>
          </cell>
          <cell r="I400">
            <v>817</v>
          </cell>
          <cell r="J400">
            <v>847</v>
          </cell>
          <cell r="K400">
            <v>0</v>
          </cell>
          <cell r="L400">
            <v>30</v>
          </cell>
          <cell r="M400">
            <v>847</v>
          </cell>
        </row>
        <row r="401">
          <cell r="A401" t="str">
            <v>22.02.07</v>
          </cell>
          <cell r="B401" t="str">
            <v>TAE 800x600mm COMPLETA + FILTRO G3</v>
          </cell>
          <cell r="C401" t="str">
            <v>un</v>
          </cell>
          <cell r="D401">
            <v>1</v>
          </cell>
          <cell r="E401">
            <v>30</v>
          </cell>
          <cell r="F401">
            <v>390</v>
          </cell>
          <cell r="G401">
            <v>420</v>
          </cell>
          <cell r="H401">
            <v>30</v>
          </cell>
          <cell r="I401">
            <v>390</v>
          </cell>
          <cell r="J401">
            <v>420</v>
          </cell>
          <cell r="K401">
            <v>0</v>
          </cell>
          <cell r="L401">
            <v>30</v>
          </cell>
          <cell r="M401">
            <v>420</v>
          </cell>
        </row>
        <row r="402">
          <cell r="A402" t="str">
            <v>22.02.08</v>
          </cell>
          <cell r="B402" t="str">
            <v>DCV 1550x400mm</v>
          </cell>
          <cell r="C402" t="str">
            <v>un</v>
          </cell>
          <cell r="D402">
            <v>1</v>
          </cell>
          <cell r="E402">
            <v>30</v>
          </cell>
          <cell r="F402">
            <v>387</v>
          </cell>
          <cell r="G402">
            <v>417</v>
          </cell>
          <cell r="H402">
            <v>30</v>
          </cell>
          <cell r="I402">
            <v>387</v>
          </cell>
          <cell r="J402">
            <v>417</v>
          </cell>
          <cell r="K402">
            <v>0</v>
          </cell>
          <cell r="L402">
            <v>30</v>
          </cell>
          <cell r="M402">
            <v>417</v>
          </cell>
        </row>
        <row r="403">
          <cell r="A403" t="str">
            <v>22.02.09</v>
          </cell>
          <cell r="B403" t="str">
            <v>DCV 1850x400mm</v>
          </cell>
          <cell r="C403" t="str">
            <v>un</v>
          </cell>
          <cell r="D403">
            <v>2</v>
          </cell>
          <cell r="E403">
            <v>30</v>
          </cell>
          <cell r="F403">
            <v>453</v>
          </cell>
          <cell r="G403">
            <v>483</v>
          </cell>
          <cell r="H403">
            <v>60</v>
          </cell>
          <cell r="I403">
            <v>906</v>
          </cell>
          <cell r="J403">
            <v>966</v>
          </cell>
          <cell r="K403">
            <v>0</v>
          </cell>
          <cell r="L403">
            <v>60</v>
          </cell>
          <cell r="M403">
            <v>966</v>
          </cell>
        </row>
        <row r="404">
          <cell r="A404" t="str">
            <v>22.02.10</v>
          </cell>
          <cell r="B404" t="str">
            <v>DCV 1800x700mm</v>
          </cell>
          <cell r="C404" t="str">
            <v>un</v>
          </cell>
          <cell r="D404">
            <v>1</v>
          </cell>
          <cell r="E404">
            <v>22</v>
          </cell>
          <cell r="F404">
            <v>631</v>
          </cell>
          <cell r="G404">
            <v>653</v>
          </cell>
          <cell r="H404">
            <v>22</v>
          </cell>
          <cell r="I404">
            <v>631</v>
          </cell>
          <cell r="J404">
            <v>653</v>
          </cell>
          <cell r="K404">
            <v>0</v>
          </cell>
          <cell r="L404">
            <v>22</v>
          </cell>
          <cell r="M404">
            <v>653</v>
          </cell>
        </row>
        <row r="405">
          <cell r="A405" t="str">
            <v>22.02.11</v>
          </cell>
          <cell r="B405" t="str">
            <v>DCV 900x700mm</v>
          </cell>
          <cell r="C405" t="str">
            <v>un</v>
          </cell>
          <cell r="D405">
            <v>1</v>
          </cell>
          <cell r="E405">
            <v>22</v>
          </cell>
          <cell r="F405">
            <v>355</v>
          </cell>
          <cell r="G405">
            <v>377</v>
          </cell>
          <cell r="H405">
            <v>22</v>
          </cell>
          <cell r="I405">
            <v>355</v>
          </cell>
          <cell r="J405">
            <v>377</v>
          </cell>
          <cell r="K405">
            <v>0</v>
          </cell>
          <cell r="L405">
            <v>22</v>
          </cell>
          <cell r="M405">
            <v>377</v>
          </cell>
        </row>
        <row r="406">
          <cell r="A406" t="str">
            <v>22.02.12</v>
          </cell>
          <cell r="B406" t="str">
            <v>DCV 1250x550mm</v>
          </cell>
          <cell r="C406" t="str">
            <v>un</v>
          </cell>
          <cell r="D406">
            <v>1</v>
          </cell>
          <cell r="E406">
            <v>22</v>
          </cell>
          <cell r="F406">
            <v>392</v>
          </cell>
          <cell r="G406">
            <v>414</v>
          </cell>
          <cell r="H406">
            <v>22</v>
          </cell>
          <cell r="I406">
            <v>392</v>
          </cell>
          <cell r="J406">
            <v>414</v>
          </cell>
          <cell r="K406">
            <v>0</v>
          </cell>
          <cell r="L406">
            <v>22</v>
          </cell>
          <cell r="M406">
            <v>414</v>
          </cell>
        </row>
        <row r="407">
          <cell r="A407" t="str">
            <v>22.02.13</v>
          </cell>
          <cell r="B407" t="str">
            <v>DCV 800x550mm</v>
          </cell>
          <cell r="C407" t="str">
            <v>un</v>
          </cell>
          <cell r="D407">
            <v>1</v>
          </cell>
          <cell r="E407">
            <v>22</v>
          </cell>
          <cell r="F407">
            <v>274</v>
          </cell>
          <cell r="G407">
            <v>296</v>
          </cell>
          <cell r="H407">
            <v>22</v>
          </cell>
          <cell r="I407">
            <v>274</v>
          </cell>
          <cell r="J407">
            <v>296</v>
          </cell>
          <cell r="K407">
            <v>0</v>
          </cell>
          <cell r="L407">
            <v>22</v>
          </cell>
          <cell r="M407">
            <v>296</v>
          </cell>
        </row>
        <row r="408">
          <cell r="A408" t="str">
            <v>22.02.14</v>
          </cell>
          <cell r="B408" t="str">
            <v>DCV 800x400mm</v>
          </cell>
          <cell r="C408" t="str">
            <v>un</v>
          </cell>
          <cell r="D408">
            <v>1</v>
          </cell>
          <cell r="E408">
            <v>22</v>
          </cell>
          <cell r="F408">
            <v>224</v>
          </cell>
          <cell r="G408">
            <v>246</v>
          </cell>
          <cell r="H408">
            <v>22</v>
          </cell>
          <cell r="I408">
            <v>224</v>
          </cell>
          <cell r="J408">
            <v>246</v>
          </cell>
          <cell r="K408">
            <v>0</v>
          </cell>
          <cell r="L408">
            <v>22</v>
          </cell>
          <cell r="M408">
            <v>246</v>
          </cell>
        </row>
        <row r="409">
          <cell r="A409" t="str">
            <v>22.02.15</v>
          </cell>
          <cell r="B409" t="str">
            <v>RHN - 1200x500mm RGA</v>
          </cell>
          <cell r="C409" t="str">
            <v>un</v>
          </cell>
          <cell r="D409">
            <v>13</v>
          </cell>
          <cell r="E409">
            <v>22</v>
          </cell>
          <cell r="F409">
            <v>336</v>
          </cell>
          <cell r="G409">
            <v>358</v>
          </cell>
          <cell r="H409">
            <v>286</v>
          </cell>
          <cell r="I409">
            <v>4368</v>
          </cell>
          <cell r="J409">
            <v>4654</v>
          </cell>
          <cell r="K409">
            <v>0</v>
          </cell>
          <cell r="L409">
            <v>286</v>
          </cell>
          <cell r="M409">
            <v>4654</v>
          </cell>
        </row>
        <row r="410">
          <cell r="A410" t="str">
            <v>22.02.16</v>
          </cell>
          <cell r="B410" t="str">
            <v>RHN - 1200x300mm RGA</v>
          </cell>
          <cell r="C410" t="str">
            <v>un</v>
          </cell>
          <cell r="D410">
            <v>5</v>
          </cell>
          <cell r="E410">
            <v>22</v>
          </cell>
          <cell r="F410">
            <v>229</v>
          </cell>
          <cell r="G410">
            <v>251</v>
          </cell>
          <cell r="H410">
            <v>110</v>
          </cell>
          <cell r="I410">
            <v>1145</v>
          </cell>
          <cell r="J410">
            <v>1255</v>
          </cell>
          <cell r="K410">
            <v>0</v>
          </cell>
          <cell r="L410">
            <v>110</v>
          </cell>
          <cell r="M410">
            <v>1255</v>
          </cell>
        </row>
        <row r="411">
          <cell r="A411" t="str">
            <v>22.02.17</v>
          </cell>
          <cell r="B411" t="str">
            <v>RHN - 1000x500mm RGA</v>
          </cell>
          <cell r="C411" t="str">
            <v>un</v>
          </cell>
          <cell r="D411">
            <v>1</v>
          </cell>
          <cell r="E411">
            <v>22</v>
          </cell>
          <cell r="F411">
            <v>285</v>
          </cell>
          <cell r="G411">
            <v>307</v>
          </cell>
          <cell r="H411">
            <v>22</v>
          </cell>
          <cell r="I411">
            <v>285</v>
          </cell>
          <cell r="J411">
            <v>307</v>
          </cell>
          <cell r="K411">
            <v>0</v>
          </cell>
          <cell r="L411">
            <v>22</v>
          </cell>
          <cell r="M411">
            <v>307</v>
          </cell>
        </row>
        <row r="412">
          <cell r="A412" t="str">
            <v>22.02.18</v>
          </cell>
          <cell r="B412" t="str">
            <v>RHN - 500x500mm RGA</v>
          </cell>
          <cell r="C412" t="str">
            <v>un</v>
          </cell>
          <cell r="D412">
            <v>2</v>
          </cell>
          <cell r="E412">
            <v>22</v>
          </cell>
          <cell r="F412">
            <v>154</v>
          </cell>
          <cell r="G412">
            <v>176</v>
          </cell>
          <cell r="H412">
            <v>44</v>
          </cell>
          <cell r="I412">
            <v>308</v>
          </cell>
          <cell r="J412">
            <v>352</v>
          </cell>
          <cell r="K412">
            <v>0</v>
          </cell>
          <cell r="L412">
            <v>44</v>
          </cell>
          <cell r="M412">
            <v>352</v>
          </cell>
        </row>
        <row r="413">
          <cell r="A413" t="str">
            <v>22.02.19</v>
          </cell>
          <cell r="B413" t="str">
            <v>DI 41 - 21"x21" + RGA</v>
          </cell>
          <cell r="C413" t="str">
            <v>un</v>
          </cell>
          <cell r="D413">
            <v>17</v>
          </cell>
          <cell r="E413">
            <v>22</v>
          </cell>
          <cell r="F413">
            <v>253</v>
          </cell>
          <cell r="G413">
            <v>275</v>
          </cell>
          <cell r="H413">
            <v>374</v>
          </cell>
          <cell r="I413">
            <v>4301</v>
          </cell>
          <cell r="J413">
            <v>4675</v>
          </cell>
          <cell r="K413">
            <v>0</v>
          </cell>
          <cell r="L413">
            <v>374</v>
          </cell>
          <cell r="M413">
            <v>4675</v>
          </cell>
        </row>
        <row r="414">
          <cell r="A414" t="str">
            <v>22.02.20</v>
          </cell>
          <cell r="B414" t="str">
            <v>DI 41 - 18"x18" + RGA</v>
          </cell>
          <cell r="C414" t="str">
            <v>un</v>
          </cell>
          <cell r="D414">
            <v>23</v>
          </cell>
          <cell r="E414">
            <v>22</v>
          </cell>
          <cell r="F414">
            <v>200</v>
          </cell>
          <cell r="G414">
            <v>222</v>
          </cell>
          <cell r="H414">
            <v>506</v>
          </cell>
          <cell r="I414">
            <v>4600</v>
          </cell>
          <cell r="J414">
            <v>5106</v>
          </cell>
          <cell r="K414">
            <v>0</v>
          </cell>
          <cell r="L414">
            <v>506</v>
          </cell>
          <cell r="M414">
            <v>5106</v>
          </cell>
        </row>
        <row r="415">
          <cell r="A415" t="str">
            <v>22.02.21</v>
          </cell>
          <cell r="B415" t="str">
            <v>DI 41 - 12"x12" + RGA</v>
          </cell>
          <cell r="C415" t="str">
            <v>un</v>
          </cell>
          <cell r="D415">
            <v>6</v>
          </cell>
          <cell r="E415">
            <v>22</v>
          </cell>
          <cell r="F415">
            <v>115</v>
          </cell>
          <cell r="G415">
            <v>137</v>
          </cell>
          <cell r="H415">
            <v>132</v>
          </cell>
          <cell r="I415">
            <v>690</v>
          </cell>
          <cell r="J415">
            <v>822</v>
          </cell>
          <cell r="K415">
            <v>0</v>
          </cell>
          <cell r="L415">
            <v>132</v>
          </cell>
          <cell r="M415">
            <v>822</v>
          </cell>
        </row>
        <row r="416">
          <cell r="A416" t="str">
            <v>22.02.22</v>
          </cell>
          <cell r="B416" t="str">
            <v>DI 31 - 12"x12" + RGA</v>
          </cell>
          <cell r="C416" t="str">
            <v>un</v>
          </cell>
          <cell r="D416">
            <v>7</v>
          </cell>
          <cell r="E416">
            <v>22</v>
          </cell>
          <cell r="F416">
            <v>114</v>
          </cell>
          <cell r="G416">
            <v>136</v>
          </cell>
          <cell r="H416">
            <v>154</v>
          </cell>
          <cell r="I416">
            <v>798</v>
          </cell>
          <cell r="J416">
            <v>952</v>
          </cell>
          <cell r="K416">
            <v>0</v>
          </cell>
          <cell r="L416">
            <v>154</v>
          </cell>
          <cell r="M416">
            <v>952</v>
          </cell>
        </row>
        <row r="418">
          <cell r="A418" t="str">
            <v>22.03</v>
          </cell>
          <cell r="B418" t="str">
            <v>Interligações Elétricas / Frigorígenas/Gases</v>
          </cell>
          <cell r="H418">
            <v>5395</v>
          </cell>
          <cell r="I418">
            <v>10550</v>
          </cell>
          <cell r="J418">
            <v>15945</v>
          </cell>
          <cell r="K418">
            <v>0</v>
          </cell>
          <cell r="L418">
            <v>5395</v>
          </cell>
          <cell r="M418">
            <v>15945</v>
          </cell>
        </row>
        <row r="419">
          <cell r="A419" t="str">
            <v>22.03.01</v>
          </cell>
          <cell r="B419" t="str">
            <v>Interligação elétrica de força para Multisplit 40TR</v>
          </cell>
          <cell r="C419" t="str">
            <v>un</v>
          </cell>
          <cell r="D419">
            <v>2</v>
          </cell>
          <cell r="E419">
            <v>150</v>
          </cell>
          <cell r="F419">
            <v>245</v>
          </cell>
          <cell r="G419">
            <v>395</v>
          </cell>
          <cell r="H419">
            <v>300</v>
          </cell>
          <cell r="I419">
            <v>490</v>
          </cell>
          <cell r="J419">
            <v>790</v>
          </cell>
          <cell r="K419">
            <v>0</v>
          </cell>
          <cell r="L419">
            <v>300</v>
          </cell>
          <cell r="M419">
            <v>790</v>
          </cell>
        </row>
        <row r="420">
          <cell r="A420" t="str">
            <v>22.03.02</v>
          </cell>
          <cell r="B420" t="str">
            <v>Interligações elétricas / frigorígenas Multisplit 40TR</v>
          </cell>
          <cell r="C420" t="str">
            <v>un</v>
          </cell>
          <cell r="D420">
            <v>2</v>
          </cell>
          <cell r="E420">
            <v>710</v>
          </cell>
          <cell r="F420">
            <v>1540</v>
          </cell>
          <cell r="G420">
            <v>2250</v>
          </cell>
          <cell r="H420">
            <v>1420</v>
          </cell>
          <cell r="I420">
            <v>3080</v>
          </cell>
          <cell r="J420">
            <v>4500</v>
          </cell>
          <cell r="K420">
            <v>0</v>
          </cell>
          <cell r="L420">
            <v>1420</v>
          </cell>
          <cell r="M420">
            <v>4500</v>
          </cell>
        </row>
        <row r="421">
          <cell r="A421" t="str">
            <v>22.03.03</v>
          </cell>
          <cell r="B421" t="str">
            <v>Interligação elétrica de força para Multisplit 32,5TR</v>
          </cell>
          <cell r="C421" t="str">
            <v>un</v>
          </cell>
          <cell r="D421">
            <v>1</v>
          </cell>
          <cell r="E421">
            <v>150</v>
          </cell>
          <cell r="F421">
            <v>245</v>
          </cell>
          <cell r="G421">
            <v>395</v>
          </cell>
          <cell r="H421">
            <v>150</v>
          </cell>
          <cell r="I421">
            <v>245</v>
          </cell>
          <cell r="J421">
            <v>395</v>
          </cell>
          <cell r="K421">
            <v>0</v>
          </cell>
          <cell r="L421">
            <v>150</v>
          </cell>
          <cell r="M421">
            <v>395</v>
          </cell>
        </row>
        <row r="422">
          <cell r="A422" t="str">
            <v>22.03.04</v>
          </cell>
          <cell r="B422" t="str">
            <v>Interligações elétricas / frigorígenas Multisplit 32,5TR</v>
          </cell>
          <cell r="C422" t="str">
            <v>un</v>
          </cell>
          <cell r="D422">
            <v>1</v>
          </cell>
          <cell r="E422">
            <v>710</v>
          </cell>
          <cell r="F422">
            <v>1540</v>
          </cell>
          <cell r="G422">
            <v>2250</v>
          </cell>
          <cell r="H422">
            <v>710</v>
          </cell>
          <cell r="I422">
            <v>1540</v>
          </cell>
          <cell r="J422">
            <v>2250</v>
          </cell>
          <cell r="K422">
            <v>0</v>
          </cell>
          <cell r="L422">
            <v>710</v>
          </cell>
          <cell r="M422">
            <v>2250</v>
          </cell>
        </row>
        <row r="423">
          <cell r="A423" t="str">
            <v>22.03.05</v>
          </cell>
          <cell r="B423" t="str">
            <v>Interligação elétrica de força para Multisplit 25TR</v>
          </cell>
          <cell r="C423" t="str">
            <v>un</v>
          </cell>
          <cell r="D423">
            <v>1</v>
          </cell>
          <cell r="E423">
            <v>150</v>
          </cell>
          <cell r="F423">
            <v>205</v>
          </cell>
          <cell r="G423">
            <v>355</v>
          </cell>
          <cell r="H423">
            <v>150</v>
          </cell>
          <cell r="I423">
            <v>205</v>
          </cell>
          <cell r="J423">
            <v>355</v>
          </cell>
          <cell r="K423">
            <v>0</v>
          </cell>
          <cell r="L423">
            <v>150</v>
          </cell>
          <cell r="M423">
            <v>355</v>
          </cell>
        </row>
        <row r="424">
          <cell r="A424" t="str">
            <v>22.03.06</v>
          </cell>
          <cell r="B424" t="str">
            <v>Interligações elétricas / frigorígenas Multisplit 25TR</v>
          </cell>
          <cell r="C424" t="str">
            <v>un</v>
          </cell>
          <cell r="D424">
            <v>1</v>
          </cell>
          <cell r="E424">
            <v>710</v>
          </cell>
          <cell r="F424">
            <v>1540</v>
          </cell>
          <cell r="G424">
            <v>2250</v>
          </cell>
          <cell r="H424">
            <v>710</v>
          </cell>
          <cell r="I424">
            <v>1540</v>
          </cell>
          <cell r="J424">
            <v>2250</v>
          </cell>
          <cell r="K424">
            <v>0</v>
          </cell>
          <cell r="L424">
            <v>710</v>
          </cell>
          <cell r="M424">
            <v>2250</v>
          </cell>
        </row>
        <row r="425">
          <cell r="A425" t="str">
            <v>22.03.07</v>
          </cell>
          <cell r="B425" t="str">
            <v>Interligação elétrica de força para Multisplit 5,2TR</v>
          </cell>
          <cell r="C425" t="str">
            <v>un</v>
          </cell>
          <cell r="D425">
            <v>1</v>
          </cell>
          <cell r="E425">
            <v>80</v>
          </cell>
          <cell r="F425">
            <v>125</v>
          </cell>
          <cell r="G425">
            <v>205</v>
          </cell>
          <cell r="H425">
            <v>80</v>
          </cell>
          <cell r="I425">
            <v>125</v>
          </cell>
          <cell r="J425">
            <v>205</v>
          </cell>
          <cell r="K425">
            <v>0</v>
          </cell>
          <cell r="L425">
            <v>80</v>
          </cell>
          <cell r="M425">
            <v>205</v>
          </cell>
        </row>
        <row r="426">
          <cell r="A426" t="str">
            <v>22.03.08</v>
          </cell>
          <cell r="B426" t="str">
            <v>Interligações elétricas / frigorígenas Multisplit 5,0TR</v>
          </cell>
          <cell r="C426" t="str">
            <v>un</v>
          </cell>
          <cell r="D426">
            <v>1</v>
          </cell>
          <cell r="E426">
            <v>365</v>
          </cell>
          <cell r="F426">
            <v>765</v>
          </cell>
          <cell r="G426">
            <v>1130</v>
          </cell>
          <cell r="H426">
            <v>365</v>
          </cell>
          <cell r="I426">
            <v>765</v>
          </cell>
          <cell r="J426">
            <v>1130</v>
          </cell>
          <cell r="K426">
            <v>0</v>
          </cell>
          <cell r="L426">
            <v>365</v>
          </cell>
          <cell r="M426">
            <v>1130</v>
          </cell>
        </row>
        <row r="427">
          <cell r="A427" t="str">
            <v>22.03.09</v>
          </cell>
          <cell r="B427" t="str">
            <v>Interligações elétricas / frigorígenas Split 36.000BTU/H</v>
          </cell>
          <cell r="C427" t="str">
            <v>un</v>
          </cell>
          <cell r="D427">
            <v>2</v>
          </cell>
          <cell r="E427">
            <v>180</v>
          </cell>
          <cell r="F427">
            <v>260</v>
          </cell>
          <cell r="G427">
            <v>440</v>
          </cell>
          <cell r="H427">
            <v>360</v>
          </cell>
          <cell r="I427">
            <v>520</v>
          </cell>
          <cell r="J427">
            <v>880</v>
          </cell>
          <cell r="K427">
            <v>0</v>
          </cell>
          <cell r="L427">
            <v>360</v>
          </cell>
          <cell r="M427">
            <v>880</v>
          </cell>
        </row>
        <row r="428">
          <cell r="A428" t="str">
            <v>22.03.10</v>
          </cell>
          <cell r="B428" t="str">
            <v>Interligações elétricas / frigorígenas Split 30.000BTU/H</v>
          </cell>
          <cell r="C428" t="str">
            <v>un</v>
          </cell>
          <cell r="D428">
            <v>2</v>
          </cell>
          <cell r="E428">
            <v>180</v>
          </cell>
          <cell r="F428">
            <v>260</v>
          </cell>
          <cell r="G428">
            <v>440</v>
          </cell>
          <cell r="H428">
            <v>360</v>
          </cell>
          <cell r="I428">
            <v>520</v>
          </cell>
          <cell r="J428">
            <v>880</v>
          </cell>
          <cell r="K428">
            <v>0</v>
          </cell>
          <cell r="L428">
            <v>360</v>
          </cell>
          <cell r="M428">
            <v>880</v>
          </cell>
        </row>
        <row r="429">
          <cell r="A429" t="str">
            <v>22.03.11</v>
          </cell>
          <cell r="B429" t="str">
            <v>Interligações elétricas / frigorígenas Split 18.000BTU/H</v>
          </cell>
          <cell r="C429" t="str">
            <v>un</v>
          </cell>
          <cell r="D429">
            <v>1</v>
          </cell>
          <cell r="E429">
            <v>180</v>
          </cell>
          <cell r="F429">
            <v>260</v>
          </cell>
          <cell r="G429">
            <v>440</v>
          </cell>
          <cell r="H429">
            <v>180</v>
          </cell>
          <cell r="I429">
            <v>260</v>
          </cell>
          <cell r="J429">
            <v>440</v>
          </cell>
          <cell r="K429">
            <v>0</v>
          </cell>
          <cell r="L429">
            <v>180</v>
          </cell>
          <cell r="M429">
            <v>440</v>
          </cell>
        </row>
        <row r="430">
          <cell r="A430" t="str">
            <v>22.03.12</v>
          </cell>
          <cell r="B430" t="str">
            <v>Interligações elétricas / frigorígenas Split 12.000BTU/H</v>
          </cell>
          <cell r="C430" t="str">
            <v>un</v>
          </cell>
          <cell r="D430">
            <v>2</v>
          </cell>
          <cell r="E430">
            <v>165</v>
          </cell>
          <cell r="F430">
            <v>205</v>
          </cell>
          <cell r="G430">
            <v>370</v>
          </cell>
          <cell r="H430">
            <v>330</v>
          </cell>
          <cell r="I430">
            <v>410</v>
          </cell>
          <cell r="J430">
            <v>740</v>
          </cell>
          <cell r="K430">
            <v>0</v>
          </cell>
          <cell r="L430">
            <v>330</v>
          </cell>
          <cell r="M430">
            <v>740</v>
          </cell>
        </row>
        <row r="431">
          <cell r="A431" t="str">
            <v>22.03.13</v>
          </cell>
          <cell r="B431" t="str">
            <v>Suportes Splits</v>
          </cell>
          <cell r="C431" t="str">
            <v>un</v>
          </cell>
          <cell r="D431">
            <v>10</v>
          </cell>
          <cell r="E431">
            <v>20</v>
          </cell>
          <cell r="F431">
            <v>65</v>
          </cell>
          <cell r="G431">
            <v>85</v>
          </cell>
          <cell r="H431">
            <v>200</v>
          </cell>
          <cell r="I431">
            <v>650</v>
          </cell>
          <cell r="J431">
            <v>850</v>
          </cell>
          <cell r="K431">
            <v>0</v>
          </cell>
          <cell r="L431">
            <v>200</v>
          </cell>
          <cell r="M431">
            <v>850</v>
          </cell>
        </row>
        <row r="432">
          <cell r="A432" t="str">
            <v>22.03.14</v>
          </cell>
          <cell r="B432" t="str">
            <v>Conexões, acessórios e materiais diversos</v>
          </cell>
          <cell r="C432" t="str">
            <v>vb</v>
          </cell>
          <cell r="D432">
            <v>1</v>
          </cell>
          <cell r="E432">
            <v>80</v>
          </cell>
          <cell r="F432">
            <v>200</v>
          </cell>
          <cell r="G432">
            <v>280</v>
          </cell>
          <cell r="H432">
            <v>80</v>
          </cell>
          <cell r="I432">
            <v>200</v>
          </cell>
          <cell r="J432">
            <v>280</v>
          </cell>
          <cell r="K432">
            <v>0</v>
          </cell>
          <cell r="L432">
            <v>80</v>
          </cell>
          <cell r="M432">
            <v>280</v>
          </cell>
        </row>
        <row r="435">
          <cell r="A435" t="str">
            <v>22.04</v>
          </cell>
          <cell r="B435" t="str">
            <v>Rede de Dutos</v>
          </cell>
          <cell r="H435">
            <v>22827</v>
          </cell>
          <cell r="I435">
            <v>89701.91</v>
          </cell>
          <cell r="J435">
            <v>112528.91</v>
          </cell>
          <cell r="K435">
            <v>0</v>
          </cell>
          <cell r="L435">
            <v>22827</v>
          </cell>
          <cell r="M435">
            <v>112528.91</v>
          </cell>
        </row>
        <row r="436">
          <cell r="A436" t="str">
            <v>22.04.01</v>
          </cell>
          <cell r="B436" t="str">
            <v>Chapa de aço galvanizada</v>
          </cell>
          <cell r="C436" t="str">
            <v>kg</v>
          </cell>
          <cell r="D436">
            <v>13210</v>
          </cell>
          <cell r="E436">
            <v>1.5</v>
          </cell>
          <cell r="F436">
            <v>5.6</v>
          </cell>
          <cell r="G436">
            <v>7.1</v>
          </cell>
          <cell r="H436">
            <v>19815</v>
          </cell>
          <cell r="I436">
            <v>73976</v>
          </cell>
          <cell r="J436">
            <v>93791</v>
          </cell>
          <cell r="K436">
            <v>0</v>
          </cell>
          <cell r="L436">
            <v>19815</v>
          </cell>
          <cell r="M436">
            <v>93791</v>
          </cell>
        </row>
        <row r="437">
          <cell r="A437" t="str">
            <v>22.04.02</v>
          </cell>
          <cell r="B437" t="str">
            <v>Ferro chato 7/8"x1/8"</v>
          </cell>
          <cell r="C437" t="str">
            <v>br</v>
          </cell>
          <cell r="D437">
            <v>19</v>
          </cell>
          <cell r="E437">
            <v>7</v>
          </cell>
          <cell r="F437">
            <v>11.5</v>
          </cell>
          <cell r="G437">
            <v>18.5</v>
          </cell>
          <cell r="H437">
            <v>133</v>
          </cell>
          <cell r="I437">
            <v>218.5</v>
          </cell>
          <cell r="J437">
            <v>351.5</v>
          </cell>
          <cell r="K437">
            <v>0</v>
          </cell>
          <cell r="L437">
            <v>133</v>
          </cell>
          <cell r="M437">
            <v>351.5</v>
          </cell>
        </row>
        <row r="438">
          <cell r="A438" t="str">
            <v>22.04.03</v>
          </cell>
          <cell r="B438" t="str">
            <v>Ferro cantoneira 1"x1/8"</v>
          </cell>
          <cell r="C438" t="str">
            <v>br</v>
          </cell>
          <cell r="D438">
            <v>68</v>
          </cell>
          <cell r="E438">
            <v>7</v>
          </cell>
          <cell r="F438">
            <v>24.85</v>
          </cell>
          <cell r="G438">
            <v>31.85</v>
          </cell>
          <cell r="H438">
            <v>476</v>
          </cell>
          <cell r="I438">
            <v>1689.8000000000002</v>
          </cell>
          <cell r="J438">
            <v>2165.8000000000002</v>
          </cell>
          <cell r="K438">
            <v>0</v>
          </cell>
          <cell r="L438">
            <v>476</v>
          </cell>
          <cell r="M438">
            <v>2165.8000000000002</v>
          </cell>
        </row>
        <row r="439">
          <cell r="A439" t="str">
            <v>22.04.04</v>
          </cell>
          <cell r="B439" t="str">
            <v>Ferro cantoneira 1 1/4x3/16"</v>
          </cell>
          <cell r="C439" t="str">
            <v>br</v>
          </cell>
          <cell r="D439">
            <v>45</v>
          </cell>
          <cell r="E439">
            <v>7</v>
          </cell>
          <cell r="F439">
            <v>47.15</v>
          </cell>
          <cell r="G439">
            <v>54.15</v>
          </cell>
          <cell r="H439">
            <v>315</v>
          </cell>
          <cell r="I439">
            <v>2121.75</v>
          </cell>
          <cell r="J439">
            <v>2436.75</v>
          </cell>
          <cell r="K439">
            <v>0</v>
          </cell>
          <cell r="L439">
            <v>315</v>
          </cell>
          <cell r="M439">
            <v>2436.75</v>
          </cell>
        </row>
        <row r="440">
          <cell r="A440" t="str">
            <v>22.04.05</v>
          </cell>
          <cell r="B440" t="str">
            <v>Ferro cantoneira 1 1/2x3/16"</v>
          </cell>
          <cell r="C440" t="str">
            <v>br</v>
          </cell>
          <cell r="D440">
            <v>17</v>
          </cell>
          <cell r="E440">
            <v>7</v>
          </cell>
          <cell r="F440">
            <v>56.58</v>
          </cell>
          <cell r="G440">
            <v>63.58</v>
          </cell>
          <cell r="H440">
            <v>119</v>
          </cell>
          <cell r="I440">
            <v>961.86</v>
          </cell>
          <cell r="J440">
            <v>1080.8600000000001</v>
          </cell>
          <cell r="K440">
            <v>0</v>
          </cell>
          <cell r="L440">
            <v>119</v>
          </cell>
          <cell r="M440">
            <v>1080.8600000000001</v>
          </cell>
        </row>
        <row r="441">
          <cell r="A441" t="str">
            <v>22.04.06</v>
          </cell>
          <cell r="B441" t="str">
            <v>Isopor tipo F1 1"</v>
          </cell>
          <cell r="C441" t="str">
            <v>m²</v>
          </cell>
          <cell r="D441">
            <v>705</v>
          </cell>
          <cell r="E441">
            <v>0.8</v>
          </cell>
          <cell r="F441">
            <v>6.8</v>
          </cell>
          <cell r="G441">
            <v>7.6</v>
          </cell>
          <cell r="H441">
            <v>564</v>
          </cell>
          <cell r="I441">
            <v>4794</v>
          </cell>
          <cell r="J441">
            <v>5358</v>
          </cell>
          <cell r="K441">
            <v>0</v>
          </cell>
          <cell r="L441">
            <v>564</v>
          </cell>
          <cell r="M441">
            <v>5358</v>
          </cell>
        </row>
        <row r="442">
          <cell r="A442" t="str">
            <v>22.04.07</v>
          </cell>
          <cell r="B442" t="str">
            <v>Isopor tipo F1 1/2"</v>
          </cell>
          <cell r="C442" t="str">
            <v>m²</v>
          </cell>
          <cell r="D442">
            <v>1150</v>
          </cell>
          <cell r="E442">
            <v>0.8</v>
          </cell>
          <cell r="F442">
            <v>4.0999999999999996</v>
          </cell>
          <cell r="G442">
            <v>4.8999999999999995</v>
          </cell>
          <cell r="H442">
            <v>920</v>
          </cell>
          <cell r="I442">
            <v>4715</v>
          </cell>
          <cell r="J442">
            <v>5635</v>
          </cell>
          <cell r="K442">
            <v>0</v>
          </cell>
          <cell r="L442">
            <v>920</v>
          </cell>
          <cell r="M442">
            <v>5635</v>
          </cell>
        </row>
        <row r="443">
          <cell r="A443" t="str">
            <v>22.04.08</v>
          </cell>
          <cell r="B443" t="str">
            <v>Registro regulador de vazão tipo spliter</v>
          </cell>
          <cell r="C443" t="str">
            <v>un</v>
          </cell>
          <cell r="D443">
            <v>5</v>
          </cell>
          <cell r="E443">
            <v>7</v>
          </cell>
          <cell r="F443">
            <v>15</v>
          </cell>
          <cell r="G443">
            <v>22</v>
          </cell>
          <cell r="H443">
            <v>35</v>
          </cell>
          <cell r="I443">
            <v>75</v>
          </cell>
          <cell r="J443">
            <v>110</v>
          </cell>
          <cell r="K443">
            <v>0</v>
          </cell>
          <cell r="L443">
            <v>35</v>
          </cell>
          <cell r="M443">
            <v>110</v>
          </cell>
        </row>
        <row r="444">
          <cell r="A444" t="str">
            <v>22.04.09</v>
          </cell>
          <cell r="B444" t="str">
            <v>Materiais Diversos</v>
          </cell>
          <cell r="C444" t="str">
            <v>vb</v>
          </cell>
          <cell r="D444">
            <v>1</v>
          </cell>
          <cell r="E444">
            <v>450</v>
          </cell>
          <cell r="F444">
            <v>1150</v>
          </cell>
          <cell r="G444">
            <v>1600</v>
          </cell>
          <cell r="H444">
            <v>450</v>
          </cell>
          <cell r="I444">
            <v>1150</v>
          </cell>
          <cell r="J444">
            <v>1600</v>
          </cell>
          <cell r="K444">
            <v>0</v>
          </cell>
          <cell r="L444">
            <v>450</v>
          </cell>
          <cell r="M444">
            <v>1600</v>
          </cell>
        </row>
        <row r="446">
          <cell r="A446" t="str">
            <v>22.05</v>
          </cell>
          <cell r="B446" t="str">
            <v>Transportes / Estadias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>Os custos deste item estão previstos no BDI</v>
          </cell>
        </row>
        <row r="449">
          <cell r="A449" t="str">
            <v>22.06</v>
          </cell>
          <cell r="B449" t="str">
            <v>Manutenção anual</v>
          </cell>
          <cell r="H449">
            <v>6300</v>
          </cell>
          <cell r="I449">
            <v>4500</v>
          </cell>
          <cell r="J449">
            <v>10800</v>
          </cell>
          <cell r="K449">
            <v>0</v>
          </cell>
          <cell r="L449">
            <v>6300</v>
          </cell>
          <cell r="M449">
            <v>10800</v>
          </cell>
        </row>
        <row r="450">
          <cell r="A450" t="str">
            <v>22.06.01</v>
          </cell>
          <cell r="B450" t="str">
            <v>Manutenção anual</v>
          </cell>
          <cell r="C450" t="str">
            <v>mês</v>
          </cell>
          <cell r="D450">
            <v>12</v>
          </cell>
          <cell r="E450">
            <v>525</v>
          </cell>
          <cell r="F450">
            <v>375</v>
          </cell>
          <cell r="G450">
            <v>900</v>
          </cell>
          <cell r="H450">
            <v>6300</v>
          </cell>
          <cell r="I450">
            <v>4500</v>
          </cell>
          <cell r="J450">
            <v>10800</v>
          </cell>
          <cell r="K450">
            <v>0</v>
          </cell>
          <cell r="L450">
            <v>6300</v>
          </cell>
          <cell r="M450">
            <v>10800</v>
          </cell>
        </row>
        <row r="452">
          <cell r="A452" t="str">
            <v>22-B</v>
          </cell>
          <cell r="B452" t="str">
            <v>INSTALAÇÕES DE AR CONDICIONADO - AGÊNCIA SEGURA</v>
          </cell>
          <cell r="H452">
            <v>405</v>
          </cell>
          <cell r="I452">
            <v>1620</v>
          </cell>
          <cell r="J452">
            <v>2025</v>
          </cell>
          <cell r="K452">
            <v>0</v>
          </cell>
          <cell r="L452">
            <v>405</v>
          </cell>
          <cell r="M452">
            <v>2025</v>
          </cell>
        </row>
        <row r="453">
          <cell r="A453" t="str">
            <v>22.01</v>
          </cell>
          <cell r="B453" t="str">
            <v>Equipamentos</v>
          </cell>
          <cell r="H453">
            <v>0</v>
          </cell>
          <cell r="I453">
            <v>1175</v>
          </cell>
          <cell r="J453">
            <v>1175</v>
          </cell>
          <cell r="K453">
            <v>0</v>
          </cell>
          <cell r="L453">
            <v>0</v>
          </cell>
          <cell r="M453">
            <v>1175</v>
          </cell>
        </row>
        <row r="454">
          <cell r="A454" t="str">
            <v>22.01.06</v>
          </cell>
          <cell r="B454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454" t="str">
            <v>un</v>
          </cell>
          <cell r="D454">
            <v>1</v>
          </cell>
          <cell r="E454">
            <v>0</v>
          </cell>
          <cell r="F454">
            <v>1175</v>
          </cell>
          <cell r="G454">
            <v>1175</v>
          </cell>
          <cell r="H454">
            <v>0</v>
          </cell>
          <cell r="I454">
            <v>1175</v>
          </cell>
          <cell r="J454">
            <v>1175</v>
          </cell>
          <cell r="K454">
            <v>0</v>
          </cell>
          <cell r="L454">
            <v>0</v>
          </cell>
          <cell r="M454">
            <v>1175</v>
          </cell>
        </row>
        <row r="456">
          <cell r="A456" t="str">
            <v>22.03</v>
          </cell>
          <cell r="B456" t="str">
            <v>Interligações Elétricas / Frigorígenas/Gases</v>
          </cell>
          <cell r="H456">
            <v>165</v>
          </cell>
          <cell r="I456">
            <v>205</v>
          </cell>
          <cell r="J456">
            <v>370</v>
          </cell>
          <cell r="K456">
            <v>0</v>
          </cell>
          <cell r="L456">
            <v>165</v>
          </cell>
          <cell r="M456">
            <v>370</v>
          </cell>
        </row>
        <row r="457">
          <cell r="A457" t="str">
            <v>22.03.04</v>
          </cell>
          <cell r="B457" t="str">
            <v>Interligações elétricas / frigorígenas Split 12.000BTU/H</v>
          </cell>
          <cell r="C457" t="str">
            <v>un</v>
          </cell>
          <cell r="D457">
            <v>1</v>
          </cell>
          <cell r="E457">
            <v>165</v>
          </cell>
          <cell r="F457">
            <v>205</v>
          </cell>
          <cell r="G457">
            <v>370</v>
          </cell>
          <cell r="H457">
            <v>165</v>
          </cell>
          <cell r="I457">
            <v>205</v>
          </cell>
          <cell r="J457">
            <v>370</v>
          </cell>
          <cell r="K457">
            <v>0</v>
          </cell>
          <cell r="L457">
            <v>165</v>
          </cell>
          <cell r="M457">
            <v>370</v>
          </cell>
        </row>
        <row r="459">
          <cell r="A459" t="str">
            <v>22.06</v>
          </cell>
          <cell r="B459" t="str">
            <v>Manutenção anual</v>
          </cell>
          <cell r="H459">
            <v>240</v>
          </cell>
          <cell r="I459">
            <v>240</v>
          </cell>
          <cell r="J459">
            <v>480</v>
          </cell>
          <cell r="K459">
            <v>0</v>
          </cell>
          <cell r="L459">
            <v>240</v>
          </cell>
          <cell r="M459">
            <v>480</v>
          </cell>
        </row>
        <row r="460">
          <cell r="A460" t="str">
            <v>22.06.01</v>
          </cell>
          <cell r="B460" t="str">
            <v>Manutenção anual</v>
          </cell>
          <cell r="C460" t="str">
            <v>mês</v>
          </cell>
          <cell r="D460">
            <v>12</v>
          </cell>
          <cell r="E460">
            <v>20</v>
          </cell>
          <cell r="F460">
            <v>20</v>
          </cell>
          <cell r="G460">
            <v>40</v>
          </cell>
          <cell r="H460">
            <v>240</v>
          </cell>
          <cell r="I460">
            <v>240</v>
          </cell>
          <cell r="J460">
            <v>480</v>
          </cell>
          <cell r="K460">
            <v>0</v>
          </cell>
          <cell r="L460">
            <v>240</v>
          </cell>
          <cell r="M460">
            <v>480</v>
          </cell>
        </row>
        <row r="461">
          <cell r="A461" t="str">
            <v>23</v>
          </cell>
          <cell r="B461" t="str">
            <v>INSTALAÇÕES ESPECIAIS</v>
          </cell>
          <cell r="H461">
            <v>412.5</v>
          </cell>
          <cell r="I461">
            <v>6619.8</v>
          </cell>
          <cell r="J461">
            <v>7032.3</v>
          </cell>
          <cell r="K461">
            <v>0</v>
          </cell>
          <cell r="L461">
            <v>412.5</v>
          </cell>
          <cell r="M461">
            <v>7032.3</v>
          </cell>
        </row>
        <row r="462">
          <cell r="A462" t="str">
            <v>23.01</v>
          </cell>
          <cell r="B462" t="str">
            <v>Extintor Pó químico seco (20B:C - 06 Kg)</v>
          </cell>
          <cell r="C462" t="str">
            <v>un</v>
          </cell>
          <cell r="D462">
            <v>1</v>
          </cell>
          <cell r="E462">
            <v>0</v>
          </cell>
          <cell r="F462">
            <v>104.9</v>
          </cell>
          <cell r="G462">
            <v>104.9</v>
          </cell>
          <cell r="H462">
            <v>0</v>
          </cell>
          <cell r="I462">
            <v>104.9</v>
          </cell>
          <cell r="J462">
            <v>104.9</v>
          </cell>
          <cell r="K462">
            <v>0</v>
          </cell>
          <cell r="L462">
            <v>0</v>
          </cell>
          <cell r="M462">
            <v>104.9</v>
          </cell>
        </row>
        <row r="463">
          <cell r="A463" t="str">
            <v>23.02</v>
          </cell>
          <cell r="B463" t="str">
            <v>Extintor Gás carbônico (5BC - 06 Kg)</v>
          </cell>
          <cell r="C463" t="str">
            <v>un</v>
          </cell>
          <cell r="D463">
            <v>13</v>
          </cell>
          <cell r="E463">
            <v>0</v>
          </cell>
          <cell r="F463">
            <v>400</v>
          </cell>
          <cell r="G463">
            <v>400</v>
          </cell>
          <cell r="H463">
            <v>0</v>
          </cell>
          <cell r="I463">
            <v>5200</v>
          </cell>
          <cell r="J463">
            <v>5200</v>
          </cell>
          <cell r="K463">
            <v>0</v>
          </cell>
          <cell r="L463">
            <v>0</v>
          </cell>
          <cell r="M463">
            <v>5200</v>
          </cell>
        </row>
        <row r="464">
          <cell r="A464" t="str">
            <v>23.03</v>
          </cell>
          <cell r="B464" t="str">
            <v>Extintor Água pressurizada (2A:10B - 10 Lts)</v>
          </cell>
          <cell r="C464" t="str">
            <v>un</v>
          </cell>
          <cell r="D464">
            <v>1</v>
          </cell>
          <cell r="E464">
            <v>0</v>
          </cell>
          <cell r="F464">
            <v>93.3</v>
          </cell>
          <cell r="G464">
            <v>93.3</v>
          </cell>
          <cell r="H464">
            <v>0</v>
          </cell>
          <cell r="I464">
            <v>93.3</v>
          </cell>
          <cell r="J464">
            <v>93.3</v>
          </cell>
          <cell r="K464">
            <v>0</v>
          </cell>
          <cell r="L464">
            <v>0</v>
          </cell>
          <cell r="M464">
            <v>93.3</v>
          </cell>
        </row>
        <row r="465">
          <cell r="A465" t="str">
            <v>23.04</v>
          </cell>
          <cell r="B465" t="str">
            <v>Fita adesiva da 3M ou equivalente, na cor vermelha com espessura de 5 cm.</v>
          </cell>
          <cell r="C465" t="str">
            <v>ml</v>
          </cell>
          <cell r="D465">
            <v>60</v>
          </cell>
          <cell r="E465">
            <v>2.5</v>
          </cell>
          <cell r="F465">
            <v>4.5999999999999996</v>
          </cell>
          <cell r="G465">
            <v>7.1</v>
          </cell>
          <cell r="H465">
            <v>150</v>
          </cell>
          <cell r="I465">
            <v>276</v>
          </cell>
          <cell r="J465">
            <v>426</v>
          </cell>
          <cell r="K465">
            <v>0</v>
          </cell>
          <cell r="L465">
            <v>150</v>
          </cell>
          <cell r="M465">
            <v>426</v>
          </cell>
        </row>
        <row r="466">
          <cell r="A466" t="str">
            <v>23.05</v>
          </cell>
          <cell r="B466" t="str">
            <v>Fita adesiva da 3M ou equivalente, na cor amarela com espessura de 5 cm.</v>
          </cell>
          <cell r="C466" t="str">
            <v>ml</v>
          </cell>
          <cell r="D466">
            <v>60</v>
          </cell>
          <cell r="E466">
            <v>2.5</v>
          </cell>
          <cell r="F466">
            <v>4.5999999999999996</v>
          </cell>
          <cell r="G466">
            <v>7.1</v>
          </cell>
          <cell r="H466">
            <v>150</v>
          </cell>
          <cell r="I466">
            <v>276</v>
          </cell>
          <cell r="J466">
            <v>426</v>
          </cell>
          <cell r="K466">
            <v>0</v>
          </cell>
          <cell r="L466">
            <v>150</v>
          </cell>
          <cell r="M466">
            <v>426</v>
          </cell>
        </row>
        <row r="467">
          <cell r="A467" t="str">
            <v>23.06</v>
          </cell>
          <cell r="B467" t="str">
            <v xml:space="preserve">Fita adesiva da 3M ou equivalente, para sinalização de rota de fuga </v>
          </cell>
          <cell r="C467" t="str">
            <v>ml</v>
          </cell>
          <cell r="D467">
            <v>12</v>
          </cell>
          <cell r="E467">
            <v>2.5</v>
          </cell>
          <cell r="F467">
            <v>5.8</v>
          </cell>
          <cell r="G467">
            <v>8.3000000000000007</v>
          </cell>
          <cell r="H467">
            <v>30</v>
          </cell>
          <cell r="I467">
            <v>69.599999999999994</v>
          </cell>
          <cell r="J467">
            <v>99.6</v>
          </cell>
          <cell r="K467">
            <v>0</v>
          </cell>
          <cell r="L467">
            <v>30</v>
          </cell>
          <cell r="M467">
            <v>99.6</v>
          </cell>
        </row>
        <row r="468">
          <cell r="A468" t="str">
            <v>23.07</v>
          </cell>
          <cell r="B468" t="str">
            <v>Suporte de piso para extintores</v>
          </cell>
          <cell r="C468" t="str">
            <v>un</v>
          </cell>
          <cell r="D468">
            <v>15</v>
          </cell>
          <cell r="E468">
            <v>5.5</v>
          </cell>
          <cell r="F468">
            <v>40</v>
          </cell>
          <cell r="G468">
            <v>45.5</v>
          </cell>
          <cell r="H468">
            <v>82.5</v>
          </cell>
          <cell r="I468">
            <v>600</v>
          </cell>
          <cell r="J468">
            <v>682.5</v>
          </cell>
          <cell r="K468">
            <v>0</v>
          </cell>
          <cell r="L468">
            <v>82.5</v>
          </cell>
          <cell r="M468">
            <v>682.5</v>
          </cell>
        </row>
        <row r="469">
          <cell r="A469" t="str">
            <v>24</v>
          </cell>
          <cell r="B469" t="str">
            <v>SINALIZAÇÃO EXTERNA</v>
          </cell>
          <cell r="H469">
            <v>5728</v>
          </cell>
          <cell r="I469">
            <v>30952</v>
          </cell>
          <cell r="J469">
            <v>36680</v>
          </cell>
          <cell r="K469">
            <v>0</v>
          </cell>
          <cell r="L469">
            <v>5728</v>
          </cell>
          <cell r="M469">
            <v>36680</v>
          </cell>
        </row>
        <row r="470">
          <cell r="A470" t="str">
            <v>24-A</v>
          </cell>
          <cell r="B470" t="str">
            <v>SINALIZAÇÃO EXTERNA - IMPLANTAÇÃO NOVA AGÊNCIA</v>
          </cell>
          <cell r="H470">
            <v>5580</v>
          </cell>
          <cell r="I470">
            <v>29960</v>
          </cell>
          <cell r="J470">
            <v>35540</v>
          </cell>
          <cell r="K470">
            <v>0</v>
          </cell>
          <cell r="L470">
            <v>5580</v>
          </cell>
          <cell r="M470">
            <v>35540</v>
          </cell>
        </row>
        <row r="471">
          <cell r="A471" t="str">
            <v>24.01</v>
          </cell>
          <cell r="B471" t="str">
            <v>Painel simples FX 90 - H=0,90m - PS 90</v>
          </cell>
          <cell r="C471" t="str">
            <v>un</v>
          </cell>
          <cell r="D471">
            <v>24</v>
          </cell>
          <cell r="E471">
            <v>50</v>
          </cell>
          <cell r="F471">
            <v>255</v>
          </cell>
          <cell r="G471">
            <v>305</v>
          </cell>
          <cell r="H471">
            <v>1200</v>
          </cell>
          <cell r="I471">
            <v>6120</v>
          </cell>
          <cell r="J471">
            <v>7320</v>
          </cell>
          <cell r="K471">
            <v>0</v>
          </cell>
          <cell r="L471">
            <v>1200</v>
          </cell>
          <cell r="M471">
            <v>7320</v>
          </cell>
        </row>
        <row r="472">
          <cell r="A472" t="str">
            <v>24.02</v>
          </cell>
          <cell r="B472" t="str">
            <v>Painel simples FX 90 Complementar - H=0,90m - PS 90 C</v>
          </cell>
          <cell r="C472" t="str">
            <v>un</v>
          </cell>
          <cell r="D472">
            <v>2</v>
          </cell>
          <cell r="E472">
            <v>40</v>
          </cell>
          <cell r="F472">
            <v>285</v>
          </cell>
          <cell r="G472">
            <v>325</v>
          </cell>
          <cell r="H472">
            <v>80</v>
          </cell>
          <cell r="I472">
            <v>570</v>
          </cell>
          <cell r="J472">
            <v>650</v>
          </cell>
          <cell r="K472">
            <v>0</v>
          </cell>
          <cell r="L472">
            <v>80</v>
          </cell>
          <cell r="M472">
            <v>650</v>
          </cell>
        </row>
        <row r="473">
          <cell r="A473" t="str">
            <v>24.03</v>
          </cell>
          <cell r="B473" t="str">
            <v>Painel esquina FX 90 - H=0,90m - PS 90</v>
          </cell>
          <cell r="C473" t="str">
            <v>un</v>
          </cell>
          <cell r="D473">
            <v>2</v>
          </cell>
          <cell r="E473">
            <v>50</v>
          </cell>
          <cell r="F473">
            <v>285</v>
          </cell>
          <cell r="G473">
            <v>335</v>
          </cell>
          <cell r="H473">
            <v>100</v>
          </cell>
          <cell r="I473">
            <v>570</v>
          </cell>
          <cell r="J473">
            <v>670</v>
          </cell>
          <cell r="K473">
            <v>0</v>
          </cell>
          <cell r="L473">
            <v>100</v>
          </cell>
          <cell r="M473">
            <v>670</v>
          </cell>
        </row>
        <row r="474">
          <cell r="A474" t="str">
            <v>24.04</v>
          </cell>
          <cell r="B474" t="str">
            <v>Painel Letreiro - 3,80x0,90 - FZ 90</v>
          </cell>
          <cell r="C474" t="str">
            <v>un</v>
          </cell>
          <cell r="D474">
            <v>2</v>
          </cell>
          <cell r="E474">
            <v>445</v>
          </cell>
          <cell r="F474">
            <v>2950</v>
          </cell>
          <cell r="G474">
            <v>3395</v>
          </cell>
          <cell r="H474">
            <v>890</v>
          </cell>
          <cell r="I474">
            <v>5900</v>
          </cell>
          <cell r="J474">
            <v>6790</v>
          </cell>
          <cell r="K474">
            <v>0</v>
          </cell>
          <cell r="L474">
            <v>890</v>
          </cell>
          <cell r="M474">
            <v>6790</v>
          </cell>
        </row>
        <row r="475">
          <cell r="A475" t="str">
            <v>24.05</v>
          </cell>
          <cell r="B475" t="str">
            <v>Totem TX 9 completo, incluindo fundação</v>
          </cell>
          <cell r="C475" t="str">
            <v>un</v>
          </cell>
          <cell r="D475">
            <v>1</v>
          </cell>
          <cell r="E475">
            <v>2800</v>
          </cell>
          <cell r="F475">
            <v>14500</v>
          </cell>
          <cell r="G475">
            <v>17300</v>
          </cell>
          <cell r="H475">
            <v>2800</v>
          </cell>
          <cell r="I475">
            <v>14500</v>
          </cell>
          <cell r="J475">
            <v>17300</v>
          </cell>
          <cell r="K475">
            <v>0</v>
          </cell>
          <cell r="L475">
            <v>2800</v>
          </cell>
          <cell r="M475">
            <v>17300</v>
          </cell>
        </row>
        <row r="476">
          <cell r="A476" t="str">
            <v>24.06</v>
          </cell>
          <cell r="B476" t="str">
            <v>Adesivo Nome da agência - H=0,25m - Adesivo 1</v>
          </cell>
          <cell r="C476" t="str">
            <v>un</v>
          </cell>
          <cell r="D476">
            <v>1</v>
          </cell>
          <cell r="E476">
            <v>20</v>
          </cell>
          <cell r="F476">
            <v>20</v>
          </cell>
          <cell r="G476">
            <v>40</v>
          </cell>
          <cell r="H476">
            <v>20</v>
          </cell>
          <cell r="I476">
            <v>20</v>
          </cell>
          <cell r="J476">
            <v>40</v>
          </cell>
          <cell r="K476">
            <v>0</v>
          </cell>
          <cell r="L476">
            <v>20</v>
          </cell>
          <cell r="M476">
            <v>40</v>
          </cell>
        </row>
        <row r="477">
          <cell r="A477" t="str">
            <v>24.07</v>
          </cell>
          <cell r="B477" t="str">
            <v>Adesivo Horário de Funcionamento - H=0,25m - Adesivo 2</v>
          </cell>
          <cell r="C477" t="str">
            <v>un</v>
          </cell>
          <cell r="D477">
            <v>1</v>
          </cell>
          <cell r="E477">
            <v>15</v>
          </cell>
          <cell r="F477">
            <v>20</v>
          </cell>
          <cell r="G477">
            <v>35</v>
          </cell>
          <cell r="H477">
            <v>15</v>
          </cell>
          <cell r="I477">
            <v>20</v>
          </cell>
          <cell r="J477">
            <v>35</v>
          </cell>
          <cell r="K477">
            <v>0</v>
          </cell>
          <cell r="L477">
            <v>15</v>
          </cell>
          <cell r="M477">
            <v>35</v>
          </cell>
        </row>
        <row r="478">
          <cell r="A478" t="str">
            <v>24.08</v>
          </cell>
          <cell r="B478" t="str">
            <v>Adesivo Agência equipada com - H=0,25m - Adesivo 3</v>
          </cell>
          <cell r="C478" t="str">
            <v>un</v>
          </cell>
          <cell r="D478">
            <v>1</v>
          </cell>
          <cell r="E478">
            <v>15</v>
          </cell>
          <cell r="F478">
            <v>20</v>
          </cell>
          <cell r="G478">
            <v>35</v>
          </cell>
          <cell r="H478">
            <v>15</v>
          </cell>
          <cell r="I478">
            <v>20</v>
          </cell>
          <cell r="J478">
            <v>35</v>
          </cell>
          <cell r="K478">
            <v>0</v>
          </cell>
          <cell r="L478">
            <v>15</v>
          </cell>
          <cell r="M478">
            <v>35</v>
          </cell>
        </row>
        <row r="479">
          <cell r="A479" t="str">
            <v>24.09</v>
          </cell>
          <cell r="B479" t="str">
            <v>Adesivo de compartilhamento - H=0,25m - Adesivo 4</v>
          </cell>
          <cell r="C479" t="str">
            <v>un</v>
          </cell>
          <cell r="D479">
            <v>2</v>
          </cell>
          <cell r="E479">
            <v>15</v>
          </cell>
          <cell r="F479">
            <v>20</v>
          </cell>
          <cell r="G479">
            <v>35</v>
          </cell>
          <cell r="H479">
            <v>30</v>
          </cell>
          <cell r="I479">
            <v>40</v>
          </cell>
          <cell r="J479">
            <v>70</v>
          </cell>
          <cell r="K479">
            <v>0</v>
          </cell>
          <cell r="L479">
            <v>30</v>
          </cell>
          <cell r="M479">
            <v>70</v>
          </cell>
        </row>
        <row r="480">
          <cell r="A480" t="str">
            <v>24.10</v>
          </cell>
          <cell r="B480" t="str">
            <v>Subpórtico Azul (tipo 1 - 3112x2387mm)</v>
          </cell>
          <cell r="C480" t="str">
            <v>un</v>
          </cell>
          <cell r="D480">
            <v>1</v>
          </cell>
          <cell r="E480">
            <v>280</v>
          </cell>
          <cell r="F480">
            <v>1600</v>
          </cell>
          <cell r="G480">
            <v>1880</v>
          </cell>
          <cell r="H480">
            <v>280</v>
          </cell>
          <cell r="I480">
            <v>1600</v>
          </cell>
          <cell r="J480">
            <v>1880</v>
          </cell>
          <cell r="K480">
            <v>0</v>
          </cell>
          <cell r="L480">
            <v>280</v>
          </cell>
          <cell r="M480">
            <v>1880</v>
          </cell>
        </row>
        <row r="481">
          <cell r="A481" t="str">
            <v>24.11</v>
          </cell>
          <cell r="B481" t="str">
            <v>Subpórtico para Caixa 24hs - 336x2560mm</v>
          </cell>
          <cell r="C481" t="str">
            <v>un</v>
          </cell>
          <cell r="D481">
            <v>1</v>
          </cell>
          <cell r="E481">
            <v>150</v>
          </cell>
          <cell r="F481">
            <v>600</v>
          </cell>
          <cell r="G481">
            <v>750</v>
          </cell>
          <cell r="H481">
            <v>150</v>
          </cell>
          <cell r="I481">
            <v>600</v>
          </cell>
          <cell r="J481">
            <v>750</v>
          </cell>
          <cell r="K481">
            <v>0</v>
          </cell>
          <cell r="L481">
            <v>150</v>
          </cell>
          <cell r="M481">
            <v>750</v>
          </cell>
        </row>
        <row r="482">
          <cell r="A482" t="str">
            <v>24-C</v>
          </cell>
          <cell r="B482" t="str">
            <v>SINALIZAÇÃO EXTERNA - ACESSIBILIDADE</v>
          </cell>
          <cell r="H482">
            <v>148</v>
          </cell>
          <cell r="I482">
            <v>992</v>
          </cell>
          <cell r="J482">
            <v>1140</v>
          </cell>
          <cell r="K482">
            <v>0</v>
          </cell>
          <cell r="L482">
            <v>148</v>
          </cell>
          <cell r="M482">
            <v>1140</v>
          </cell>
        </row>
        <row r="483">
          <cell r="A483" t="str">
            <v>24.12</v>
          </cell>
          <cell r="B483" t="str">
            <v>Sinalização vertical de vagas destinadas a  pessoa portador de deficiência e idoso - embarque/desembarque - fixação em poste 50x70 cm</v>
          </cell>
          <cell r="C483" t="str">
            <v>un</v>
          </cell>
          <cell r="D483">
            <v>1</v>
          </cell>
          <cell r="E483">
            <v>30</v>
          </cell>
          <cell r="F483">
            <v>200</v>
          </cell>
          <cell r="G483">
            <v>230</v>
          </cell>
          <cell r="H483">
            <v>30</v>
          </cell>
          <cell r="I483">
            <v>200</v>
          </cell>
          <cell r="J483">
            <v>230</v>
          </cell>
          <cell r="K483">
            <v>0</v>
          </cell>
          <cell r="L483">
            <v>30</v>
          </cell>
          <cell r="M483">
            <v>230</v>
          </cell>
        </row>
        <row r="484">
          <cell r="A484" t="str">
            <v>24.13</v>
          </cell>
          <cell r="B484" t="str">
            <v>Sinalização horizontal de vagas destinadas a pessoas portadora de deficiência física e embarque/desembarque</v>
          </cell>
          <cell r="C484" t="str">
            <v>un</v>
          </cell>
          <cell r="D484">
            <v>2</v>
          </cell>
          <cell r="E484">
            <v>30</v>
          </cell>
          <cell r="F484">
            <v>155</v>
          </cell>
          <cell r="G484">
            <v>185</v>
          </cell>
          <cell r="H484">
            <v>60</v>
          </cell>
          <cell r="I484">
            <v>310</v>
          </cell>
          <cell r="J484">
            <v>370</v>
          </cell>
          <cell r="K484">
            <v>0</v>
          </cell>
          <cell r="L484">
            <v>60</v>
          </cell>
          <cell r="M484">
            <v>370</v>
          </cell>
        </row>
        <row r="485">
          <cell r="A485" t="str">
            <v>24.14</v>
          </cell>
          <cell r="B485" t="str">
            <v xml:space="preserve">Poste metálico para sinalização vertical H=2,70m </v>
          </cell>
          <cell r="C485" t="str">
            <v>un</v>
          </cell>
          <cell r="D485">
            <v>1</v>
          </cell>
          <cell r="E485">
            <v>22</v>
          </cell>
          <cell r="F485">
            <v>122</v>
          </cell>
          <cell r="G485">
            <v>144</v>
          </cell>
          <cell r="H485">
            <v>22</v>
          </cell>
          <cell r="I485">
            <v>122</v>
          </cell>
          <cell r="J485">
            <v>144</v>
          </cell>
          <cell r="K485">
            <v>0</v>
          </cell>
          <cell r="L485">
            <v>22</v>
          </cell>
          <cell r="M485">
            <v>144</v>
          </cell>
        </row>
        <row r="486">
          <cell r="A486" t="str">
            <v>24.15</v>
          </cell>
          <cell r="B486" t="str">
            <v>Anel de silicone para corrimão</v>
          </cell>
          <cell r="C486" t="str">
            <v>un</v>
          </cell>
          <cell r="D486">
            <v>24</v>
          </cell>
          <cell r="E486">
            <v>1.5</v>
          </cell>
          <cell r="F486">
            <v>15</v>
          </cell>
          <cell r="G486">
            <v>16.5</v>
          </cell>
          <cell r="H486">
            <v>36</v>
          </cell>
          <cell r="I486">
            <v>360</v>
          </cell>
          <cell r="J486">
            <v>396</v>
          </cell>
          <cell r="K486">
            <v>0</v>
          </cell>
          <cell r="L486">
            <v>36</v>
          </cell>
          <cell r="M486">
            <v>396</v>
          </cell>
        </row>
        <row r="487">
          <cell r="A487" t="str">
            <v>25</v>
          </cell>
          <cell r="B487" t="str">
            <v>SINALIZAÇÃO INTERNA</v>
          </cell>
          <cell r="H487">
            <v>5765.7</v>
          </cell>
          <cell r="I487">
            <v>23302.370000000003</v>
          </cell>
          <cell r="J487">
            <v>29068.07</v>
          </cell>
          <cell r="K487">
            <v>0</v>
          </cell>
          <cell r="L487">
            <v>5765.7</v>
          </cell>
          <cell r="M487">
            <v>29068.07</v>
          </cell>
        </row>
        <row r="488">
          <cell r="A488" t="str">
            <v>25-A</v>
          </cell>
          <cell r="B488" t="str">
            <v>SINALIZAÇÃO INTERNA - IMPLANTAÇÃO NOVA AGÊNCIA</v>
          </cell>
          <cell r="H488">
            <v>4659.7</v>
          </cell>
          <cell r="I488">
            <v>16620.870000000003</v>
          </cell>
          <cell r="J488">
            <v>21280.57</v>
          </cell>
          <cell r="K488">
            <v>0</v>
          </cell>
          <cell r="L488">
            <v>4659.7</v>
          </cell>
          <cell r="M488">
            <v>21280.57</v>
          </cell>
        </row>
        <row r="489">
          <cell r="A489" t="str">
            <v>25.01</v>
          </cell>
          <cell r="B489" t="str">
            <v>Adesivo "PUXE" _ 140X140</v>
          </cell>
          <cell r="C489" t="str">
            <v>un</v>
          </cell>
          <cell r="D489">
            <v>2</v>
          </cell>
          <cell r="E489">
            <v>4.7300000000000004</v>
          </cell>
          <cell r="F489">
            <v>11</v>
          </cell>
          <cell r="G489">
            <v>15.73</v>
          </cell>
          <cell r="H489">
            <v>9.4600000000000009</v>
          </cell>
          <cell r="I489">
            <v>22</v>
          </cell>
          <cell r="J489">
            <v>31.46</v>
          </cell>
          <cell r="K489">
            <v>0</v>
          </cell>
          <cell r="L489">
            <v>9.4600000000000009</v>
          </cell>
          <cell r="M489">
            <v>31.46</v>
          </cell>
        </row>
        <row r="490">
          <cell r="A490" t="str">
            <v>25.02</v>
          </cell>
          <cell r="B490" t="str">
            <v>Adesivo "EMPURRE"_140X140</v>
          </cell>
          <cell r="C490" t="str">
            <v>un</v>
          </cell>
          <cell r="D490">
            <v>2</v>
          </cell>
          <cell r="E490">
            <v>4.7300000000000004</v>
          </cell>
          <cell r="F490">
            <v>11</v>
          </cell>
          <cell r="G490">
            <v>15.73</v>
          </cell>
          <cell r="H490">
            <v>9.4600000000000009</v>
          </cell>
          <cell r="I490">
            <v>22</v>
          </cell>
          <cell r="J490">
            <v>31.46</v>
          </cell>
          <cell r="K490">
            <v>0</v>
          </cell>
          <cell r="L490">
            <v>9.4600000000000009</v>
          </cell>
          <cell r="M490">
            <v>31.46</v>
          </cell>
        </row>
        <row r="491">
          <cell r="A491" t="str">
            <v>25.03</v>
          </cell>
          <cell r="B491" t="str">
            <v xml:space="preserve">Adesivo - Agência equipada com (AD1) </v>
          </cell>
          <cell r="C491" t="str">
            <v>un</v>
          </cell>
          <cell r="D491">
            <v>2</v>
          </cell>
          <cell r="E491">
            <v>7</v>
          </cell>
          <cell r="F491">
            <v>25</v>
          </cell>
          <cell r="G491">
            <v>32</v>
          </cell>
          <cell r="H491">
            <v>14</v>
          </cell>
          <cell r="I491">
            <v>50</v>
          </cell>
          <cell r="J491">
            <v>64</v>
          </cell>
          <cell r="K491">
            <v>0</v>
          </cell>
          <cell r="L491">
            <v>14</v>
          </cell>
          <cell r="M491">
            <v>64</v>
          </cell>
        </row>
        <row r="492">
          <cell r="A492" t="str">
            <v>25.04</v>
          </cell>
          <cell r="B492" t="str">
            <v>Adesivo - Horário funcionamento (AD2)</v>
          </cell>
          <cell r="C492" t="str">
            <v>un</v>
          </cell>
          <cell r="D492">
            <v>2</v>
          </cell>
          <cell r="E492">
            <v>4.7249999999999996</v>
          </cell>
          <cell r="F492">
            <v>14</v>
          </cell>
          <cell r="G492">
            <v>18.725000000000001</v>
          </cell>
          <cell r="H492">
            <v>9.4499999999999993</v>
          </cell>
          <cell r="I492">
            <v>28</v>
          </cell>
          <cell r="J492">
            <v>37.450000000000003</v>
          </cell>
          <cell r="K492">
            <v>0</v>
          </cell>
          <cell r="L492">
            <v>9.4499999999999993</v>
          </cell>
          <cell r="M492">
            <v>37.450000000000003</v>
          </cell>
        </row>
        <row r="493">
          <cell r="A493" t="str">
            <v>25.05</v>
          </cell>
          <cell r="B493" t="str">
            <v>Adesivo – Marcapasso (AD3)</v>
          </cell>
          <cell r="C493" t="str">
            <v>un</v>
          </cell>
          <cell r="D493">
            <v>1</v>
          </cell>
          <cell r="E493">
            <v>7</v>
          </cell>
          <cell r="F493">
            <v>25</v>
          </cell>
          <cell r="G493">
            <v>32</v>
          </cell>
          <cell r="H493">
            <v>7</v>
          </cell>
          <cell r="I493">
            <v>25</v>
          </cell>
          <cell r="J493">
            <v>32</v>
          </cell>
          <cell r="K493">
            <v>0</v>
          </cell>
          <cell r="L493">
            <v>7</v>
          </cell>
          <cell r="M493">
            <v>32</v>
          </cell>
        </row>
        <row r="494">
          <cell r="A494" t="str">
            <v>25.06</v>
          </cell>
          <cell r="B494" t="str">
            <v>Adesivo – PGDM (AD4)</v>
          </cell>
          <cell r="C494" t="str">
            <v>un</v>
          </cell>
          <cell r="D494">
            <v>6</v>
          </cell>
          <cell r="E494">
            <v>4.7249999999999996</v>
          </cell>
          <cell r="F494">
            <v>14</v>
          </cell>
          <cell r="G494">
            <v>18.725000000000001</v>
          </cell>
          <cell r="H494">
            <v>28.349999999999998</v>
          </cell>
          <cell r="I494">
            <v>84</v>
          </cell>
          <cell r="J494">
            <v>112.35</v>
          </cell>
          <cell r="K494">
            <v>0</v>
          </cell>
          <cell r="L494">
            <v>28.349999999999998</v>
          </cell>
          <cell r="M494">
            <v>112.35</v>
          </cell>
        </row>
        <row r="495">
          <cell r="A495" t="str">
            <v>25.07</v>
          </cell>
          <cell r="B495" t="str">
            <v xml:space="preserve">Adesivo – Cofre (AD5) </v>
          </cell>
          <cell r="C495" t="str">
            <v>un</v>
          </cell>
          <cell r="D495">
            <v>9</v>
          </cell>
          <cell r="E495">
            <v>7</v>
          </cell>
          <cell r="F495">
            <v>25</v>
          </cell>
          <cell r="G495">
            <v>32</v>
          </cell>
          <cell r="H495">
            <v>63</v>
          </cell>
          <cell r="I495">
            <v>225</v>
          </cell>
          <cell r="J495">
            <v>288</v>
          </cell>
          <cell r="K495">
            <v>0</v>
          </cell>
          <cell r="L495">
            <v>63</v>
          </cell>
          <cell r="M495">
            <v>288</v>
          </cell>
        </row>
        <row r="496">
          <cell r="A496" t="str">
            <v>25.08</v>
          </cell>
          <cell r="B496" t="str">
            <v xml:space="preserve">Adesivo - Assento de uso preferencial (AD8) </v>
          </cell>
          <cell r="C496" t="str">
            <v>un</v>
          </cell>
          <cell r="D496">
            <v>10</v>
          </cell>
          <cell r="E496">
            <v>4.7249999999999996</v>
          </cell>
          <cell r="F496">
            <v>14</v>
          </cell>
          <cell r="G496">
            <v>18.725000000000001</v>
          </cell>
          <cell r="H496">
            <v>47.25</v>
          </cell>
          <cell r="I496">
            <v>140</v>
          </cell>
          <cell r="J496">
            <v>187.25</v>
          </cell>
          <cell r="K496">
            <v>0</v>
          </cell>
          <cell r="L496">
            <v>47.25</v>
          </cell>
          <cell r="M496">
            <v>187.25</v>
          </cell>
        </row>
        <row r="497">
          <cell r="A497" t="str">
            <v>25.09</v>
          </cell>
          <cell r="B497" t="str">
            <v xml:space="preserve">Adesivo - Informativo Guichês e Balcões (AD9) </v>
          </cell>
          <cell r="C497" t="str">
            <v>un</v>
          </cell>
          <cell r="D497">
            <v>4</v>
          </cell>
          <cell r="E497">
            <v>4.7249999999999996</v>
          </cell>
          <cell r="F497">
            <v>14</v>
          </cell>
          <cell r="G497">
            <v>18.725000000000001</v>
          </cell>
          <cell r="H497">
            <v>18.899999999999999</v>
          </cell>
          <cell r="I497">
            <v>56</v>
          </cell>
          <cell r="J497">
            <v>74.900000000000006</v>
          </cell>
          <cell r="K497">
            <v>0</v>
          </cell>
          <cell r="L497">
            <v>18.899999999999999</v>
          </cell>
          <cell r="M497">
            <v>74.900000000000006</v>
          </cell>
        </row>
        <row r="498">
          <cell r="A498" t="str">
            <v>25.10</v>
          </cell>
          <cell r="B498" t="str">
            <v>Dispensador de senhas_(equipamento)</v>
          </cell>
          <cell r="C498" t="str">
            <v>un</v>
          </cell>
          <cell r="D498">
            <v>2</v>
          </cell>
          <cell r="E498">
            <v>0</v>
          </cell>
          <cell r="F498">
            <v>1029</v>
          </cell>
          <cell r="G498">
            <v>1029</v>
          </cell>
          <cell r="H498">
            <v>0</v>
          </cell>
          <cell r="I498">
            <v>2058</v>
          </cell>
          <cell r="J498">
            <v>2058</v>
          </cell>
          <cell r="K498">
            <v>0</v>
          </cell>
          <cell r="L498">
            <v>0</v>
          </cell>
          <cell r="M498">
            <v>2058</v>
          </cell>
        </row>
        <row r="499">
          <cell r="A499" t="str">
            <v>25.11</v>
          </cell>
          <cell r="B499" t="str">
            <v>Controle Remoto</v>
          </cell>
          <cell r="C499" t="str">
            <v>un</v>
          </cell>
          <cell r="D499">
            <v>19</v>
          </cell>
          <cell r="E499">
            <v>12.6</v>
          </cell>
          <cell r="F499">
            <v>35.4</v>
          </cell>
          <cell r="G499">
            <v>48</v>
          </cell>
          <cell r="H499">
            <v>239.4</v>
          </cell>
          <cell r="I499">
            <v>672.6</v>
          </cell>
          <cell r="J499">
            <v>912</v>
          </cell>
          <cell r="K499">
            <v>0</v>
          </cell>
          <cell r="L499">
            <v>239.4</v>
          </cell>
          <cell r="M499">
            <v>912</v>
          </cell>
        </row>
        <row r="500">
          <cell r="A500" t="str">
            <v>25.12</v>
          </cell>
          <cell r="B500" t="str">
            <v>Placa de Mesa - GERENTES _ 240X120</v>
          </cell>
          <cell r="C500" t="str">
            <v>un</v>
          </cell>
          <cell r="D500">
            <v>6</v>
          </cell>
          <cell r="E500">
            <v>6.3</v>
          </cell>
          <cell r="F500">
            <v>20.8</v>
          </cell>
          <cell r="G500">
            <v>27.1</v>
          </cell>
          <cell r="H500">
            <v>37.799999999999997</v>
          </cell>
          <cell r="I500">
            <v>124.80000000000001</v>
          </cell>
          <cell r="J500">
            <v>162.60000000000002</v>
          </cell>
          <cell r="K500">
            <v>0</v>
          </cell>
          <cell r="L500">
            <v>37.799999999999997</v>
          </cell>
          <cell r="M500">
            <v>162.60000000000002</v>
          </cell>
        </row>
        <row r="501">
          <cell r="A501" t="str">
            <v>25.13</v>
          </cell>
          <cell r="B501" t="str">
            <v>Placa de Mesa - ABERTURA DE CONTAS/ EMPRÉSTIMOS / FINANCIAMENTO DE IMÓVEIS /GERENCIA GERAL _ 240X120</v>
          </cell>
          <cell r="C501" t="str">
            <v>un</v>
          </cell>
          <cell r="D501">
            <v>4</v>
          </cell>
          <cell r="E501">
            <v>6.3</v>
          </cell>
          <cell r="F501">
            <v>14.7</v>
          </cell>
          <cell r="G501">
            <v>21</v>
          </cell>
          <cell r="H501">
            <v>25.2</v>
          </cell>
          <cell r="I501">
            <v>58.8</v>
          </cell>
          <cell r="J501">
            <v>84</v>
          </cell>
          <cell r="K501">
            <v>0</v>
          </cell>
          <cell r="L501">
            <v>25.2</v>
          </cell>
          <cell r="M501">
            <v>84</v>
          </cell>
        </row>
        <row r="502">
          <cell r="A502" t="str">
            <v>25.14</v>
          </cell>
          <cell r="B502" t="str">
            <v>Placa Aérea  c/adesivos sobre mesas_ABERTURA DE CONTAS/ EMPRÉSTIMOS/FINANCIAMENTO DE IMÓVEIS _ 900X257</v>
          </cell>
          <cell r="C502" t="str">
            <v>un</v>
          </cell>
          <cell r="D502">
            <v>3</v>
          </cell>
          <cell r="E502">
            <v>34.65</v>
          </cell>
          <cell r="F502">
            <v>80.849999999999994</v>
          </cell>
          <cell r="G502">
            <v>115.5</v>
          </cell>
          <cell r="H502">
            <v>103.94999999999999</v>
          </cell>
          <cell r="I502">
            <v>242.54999999999998</v>
          </cell>
          <cell r="J502">
            <v>346.5</v>
          </cell>
          <cell r="K502">
            <v>0</v>
          </cell>
          <cell r="L502">
            <v>103.94999999999999</v>
          </cell>
          <cell r="M502">
            <v>346.5</v>
          </cell>
        </row>
        <row r="503">
          <cell r="A503" t="str">
            <v>25.15</v>
          </cell>
          <cell r="B503" t="str">
            <v>Placa de Advertência - Não Fume _ 200X200</v>
          </cell>
          <cell r="C503" t="str">
            <v>un</v>
          </cell>
          <cell r="D503">
            <v>1</v>
          </cell>
          <cell r="E503">
            <v>8.19</v>
          </cell>
          <cell r="F503">
            <v>19.11</v>
          </cell>
          <cell r="G503">
            <v>27.299999999999997</v>
          </cell>
          <cell r="H503">
            <v>8.19</v>
          </cell>
          <cell r="I503">
            <v>19.11</v>
          </cell>
          <cell r="J503">
            <v>27.299999999999997</v>
          </cell>
          <cell r="K503">
            <v>0</v>
          </cell>
          <cell r="L503">
            <v>8.19</v>
          </cell>
          <cell r="M503">
            <v>27.299999999999997</v>
          </cell>
        </row>
        <row r="504">
          <cell r="A504" t="str">
            <v>25.16</v>
          </cell>
          <cell r="B504" t="str">
            <v>Placa de Advertência - Câmera Filmadora _ 200X200</v>
          </cell>
          <cell r="C504" t="str">
            <v>un</v>
          </cell>
          <cell r="D504">
            <v>1</v>
          </cell>
          <cell r="E504">
            <v>8.19</v>
          </cell>
          <cell r="F504">
            <v>19.11</v>
          </cell>
          <cell r="G504">
            <v>27.299999999999997</v>
          </cell>
          <cell r="H504">
            <v>8.19</v>
          </cell>
          <cell r="I504">
            <v>19.11</v>
          </cell>
          <cell r="J504">
            <v>27.299999999999997</v>
          </cell>
          <cell r="K504">
            <v>0</v>
          </cell>
          <cell r="L504">
            <v>8.19</v>
          </cell>
          <cell r="M504">
            <v>27.299999999999997</v>
          </cell>
        </row>
        <row r="505">
          <cell r="A505" t="str">
            <v>25.17</v>
          </cell>
          <cell r="B505" t="str">
            <v>Placa de Num. dos Guichês em chapa c/ adesivo _ 380X550</v>
          </cell>
          <cell r="C505" t="str">
            <v>un</v>
          </cell>
          <cell r="D505">
            <v>16</v>
          </cell>
          <cell r="E505">
            <v>14.175000000000001</v>
          </cell>
          <cell r="F505">
            <v>33.075000000000003</v>
          </cell>
          <cell r="G505">
            <v>47.25</v>
          </cell>
          <cell r="H505">
            <v>226.8</v>
          </cell>
          <cell r="I505">
            <v>529.20000000000005</v>
          </cell>
          <cell r="J505">
            <v>756</v>
          </cell>
          <cell r="K505">
            <v>0</v>
          </cell>
          <cell r="L505">
            <v>226.8</v>
          </cell>
          <cell r="M505">
            <v>756</v>
          </cell>
        </row>
        <row r="506">
          <cell r="A506" t="str">
            <v>25.18</v>
          </cell>
          <cell r="B506" t="str">
            <v>Placa em Acrílico Aéreo(Gestantes, Idosos, Def.) _ 560X300</v>
          </cell>
          <cell r="C506" t="str">
            <v>un</v>
          </cell>
          <cell r="D506">
            <v>3</v>
          </cell>
          <cell r="E506">
            <v>22.05</v>
          </cell>
          <cell r="F506">
            <v>51.45</v>
          </cell>
          <cell r="G506">
            <v>73.5</v>
          </cell>
          <cell r="H506">
            <v>66.150000000000006</v>
          </cell>
          <cell r="I506">
            <v>154.35000000000002</v>
          </cell>
          <cell r="J506">
            <v>220.50000000000003</v>
          </cell>
          <cell r="K506">
            <v>0</v>
          </cell>
          <cell r="L506">
            <v>66.150000000000006</v>
          </cell>
          <cell r="M506">
            <v>220.50000000000003</v>
          </cell>
        </row>
        <row r="507">
          <cell r="A507" t="str">
            <v>25.19</v>
          </cell>
          <cell r="B507" t="str">
            <v>Placa em Acrílico Aéreo(Entrega de talões) _ 560X300</v>
          </cell>
          <cell r="C507" t="str">
            <v>un</v>
          </cell>
          <cell r="D507">
            <v>1</v>
          </cell>
          <cell r="E507">
            <v>22.05</v>
          </cell>
          <cell r="F507">
            <v>51.45</v>
          </cell>
          <cell r="G507">
            <v>73.5</v>
          </cell>
          <cell r="H507">
            <v>22.05</v>
          </cell>
          <cell r="I507">
            <v>51.45</v>
          </cell>
          <cell r="J507">
            <v>73.5</v>
          </cell>
          <cell r="K507">
            <v>0</v>
          </cell>
          <cell r="L507">
            <v>22.05</v>
          </cell>
          <cell r="M507">
            <v>73.5</v>
          </cell>
        </row>
        <row r="508">
          <cell r="A508" t="str">
            <v>25.20</v>
          </cell>
          <cell r="B508" t="str">
            <v>Placa de Dependência _ 200X200</v>
          </cell>
          <cell r="C508" t="str">
            <v>un</v>
          </cell>
          <cell r="D508">
            <v>21</v>
          </cell>
          <cell r="E508">
            <v>6.3</v>
          </cell>
          <cell r="F508">
            <v>14.7</v>
          </cell>
          <cell r="G508">
            <v>21</v>
          </cell>
          <cell r="H508">
            <v>132.29999999999998</v>
          </cell>
          <cell r="I508">
            <v>308.7</v>
          </cell>
          <cell r="J508">
            <v>441</v>
          </cell>
          <cell r="K508">
            <v>0</v>
          </cell>
          <cell r="L508">
            <v>132.29999999999998</v>
          </cell>
          <cell r="M508">
            <v>441</v>
          </cell>
        </row>
        <row r="509">
          <cell r="A509" t="str">
            <v>25.21</v>
          </cell>
          <cell r="B509" t="str">
            <v>Placa de Senha c/adesivo _ 550X670</v>
          </cell>
          <cell r="C509" t="str">
            <v>un</v>
          </cell>
          <cell r="D509">
            <v>2</v>
          </cell>
          <cell r="E509">
            <v>15.75</v>
          </cell>
          <cell r="F509">
            <v>36.75</v>
          </cell>
          <cell r="G509">
            <v>52.5</v>
          </cell>
          <cell r="H509">
            <v>31.5</v>
          </cell>
          <cell r="I509">
            <v>73.5</v>
          </cell>
          <cell r="J509">
            <v>105</v>
          </cell>
          <cell r="K509">
            <v>0</v>
          </cell>
          <cell r="L509">
            <v>31.5</v>
          </cell>
          <cell r="M509">
            <v>105</v>
          </cell>
        </row>
        <row r="510">
          <cell r="A510" t="str">
            <v>25.22</v>
          </cell>
          <cell r="B510" t="str">
            <v>Placa de Informações ao usuário c/ adesivo _  texto em relevo e braile 700x820</v>
          </cell>
          <cell r="C510" t="str">
            <v>un</v>
          </cell>
          <cell r="D510">
            <v>1</v>
          </cell>
          <cell r="E510">
            <v>47.25</v>
          </cell>
          <cell r="F510">
            <v>452.75</v>
          </cell>
          <cell r="G510">
            <v>500</v>
          </cell>
          <cell r="H510">
            <v>47.25</v>
          </cell>
          <cell r="I510">
            <v>452.75</v>
          </cell>
          <cell r="J510">
            <v>500</v>
          </cell>
          <cell r="K510">
            <v>0</v>
          </cell>
          <cell r="L510">
            <v>47.25</v>
          </cell>
          <cell r="M510">
            <v>500</v>
          </cell>
        </row>
        <row r="511">
          <cell r="A511" t="str">
            <v>25.23</v>
          </cell>
          <cell r="B511" t="str">
            <v>Placa de Informações GEBEM _ 280X240</v>
          </cell>
          <cell r="C511" t="str">
            <v>un</v>
          </cell>
          <cell r="D511">
            <v>3</v>
          </cell>
          <cell r="E511">
            <v>9.4499999999999993</v>
          </cell>
          <cell r="F511">
            <v>22.05</v>
          </cell>
          <cell r="G511">
            <v>31.5</v>
          </cell>
          <cell r="H511">
            <v>28.349999999999998</v>
          </cell>
          <cell r="I511">
            <v>66.150000000000006</v>
          </cell>
          <cell r="J511">
            <v>94.5</v>
          </cell>
          <cell r="K511">
            <v>0</v>
          </cell>
          <cell r="L511">
            <v>28.349999999999998</v>
          </cell>
          <cell r="M511">
            <v>94.5</v>
          </cell>
        </row>
        <row r="512">
          <cell r="A512" t="str">
            <v>25.24</v>
          </cell>
          <cell r="B512" t="str">
            <v>Porta cartaz vertical _ 550x710</v>
          </cell>
          <cell r="C512" t="str">
            <v>un</v>
          </cell>
          <cell r="D512">
            <v>12</v>
          </cell>
          <cell r="E512">
            <v>59.85</v>
          </cell>
          <cell r="F512">
            <v>139.65</v>
          </cell>
          <cell r="G512">
            <v>199.5</v>
          </cell>
          <cell r="H512">
            <v>718.2</v>
          </cell>
          <cell r="I512">
            <v>1675.8000000000002</v>
          </cell>
          <cell r="J512">
            <v>2394</v>
          </cell>
          <cell r="K512">
            <v>0</v>
          </cell>
          <cell r="L512">
            <v>718.2</v>
          </cell>
          <cell r="M512">
            <v>2394</v>
          </cell>
        </row>
        <row r="513">
          <cell r="A513" t="str">
            <v>25.25</v>
          </cell>
          <cell r="B513" t="str">
            <v>Sinaliz. Aérea - pórtico p/ 2 guichês c/ suportes e adesivos _ 2570X300</v>
          </cell>
          <cell r="C513" t="str">
            <v>un</v>
          </cell>
          <cell r="D513">
            <v>7</v>
          </cell>
          <cell r="E513">
            <v>94.5</v>
          </cell>
          <cell r="F513">
            <v>220.5</v>
          </cell>
          <cell r="G513">
            <v>315</v>
          </cell>
          <cell r="H513">
            <v>661.5</v>
          </cell>
          <cell r="I513">
            <v>1543.5</v>
          </cell>
          <cell r="J513">
            <v>2205</v>
          </cell>
          <cell r="K513">
            <v>0</v>
          </cell>
          <cell r="L513">
            <v>661.5</v>
          </cell>
          <cell r="M513">
            <v>2205</v>
          </cell>
        </row>
        <row r="514">
          <cell r="A514" t="str">
            <v>25.26</v>
          </cell>
          <cell r="B514" t="str">
            <v>Sinaliz. Aérea - pórtico p/ 1 guichê c/ suportes e adesivos _ 1250X300</v>
          </cell>
          <cell r="C514" t="str">
            <v>un</v>
          </cell>
          <cell r="D514">
            <v>2</v>
          </cell>
          <cell r="E514">
            <v>63</v>
          </cell>
          <cell r="F514">
            <v>147</v>
          </cell>
          <cell r="G514">
            <v>210</v>
          </cell>
          <cell r="H514">
            <v>126</v>
          </cell>
          <cell r="I514">
            <v>294</v>
          </cell>
          <cell r="J514">
            <v>420</v>
          </cell>
          <cell r="K514">
            <v>0</v>
          </cell>
          <cell r="L514">
            <v>126</v>
          </cell>
          <cell r="M514">
            <v>420</v>
          </cell>
        </row>
        <row r="515">
          <cell r="A515" t="str">
            <v>25.27</v>
          </cell>
          <cell r="B515" t="str">
            <v>Totem  sem Porta Cartaz - Caixas/ Auto Atendimento / Penhor _ 2080X550</v>
          </cell>
          <cell r="C515" t="str">
            <v>cj</v>
          </cell>
          <cell r="D515">
            <v>3</v>
          </cell>
          <cell r="E515">
            <v>185</v>
          </cell>
          <cell r="F515">
            <v>770</v>
          </cell>
          <cell r="G515">
            <v>955</v>
          </cell>
          <cell r="H515">
            <v>555</v>
          </cell>
          <cell r="I515">
            <v>2310</v>
          </cell>
          <cell r="J515">
            <v>2865</v>
          </cell>
          <cell r="K515">
            <v>0</v>
          </cell>
          <cell r="L515">
            <v>555</v>
          </cell>
          <cell r="M515">
            <v>2865</v>
          </cell>
        </row>
        <row r="516">
          <cell r="A516" t="str">
            <v>25.28</v>
          </cell>
          <cell r="B516" t="str">
            <v>Totem  sem Porta Cartaz c/display - Caixas/ FGTS/PIS / Penhor _ 2080X550</v>
          </cell>
          <cell r="C516" t="str">
            <v>cj</v>
          </cell>
          <cell r="D516">
            <v>3</v>
          </cell>
          <cell r="E516">
            <v>225</v>
          </cell>
          <cell r="F516">
            <v>890</v>
          </cell>
          <cell r="G516">
            <v>1115</v>
          </cell>
          <cell r="H516">
            <v>675</v>
          </cell>
          <cell r="I516">
            <v>2670</v>
          </cell>
          <cell r="J516">
            <v>3345</v>
          </cell>
          <cell r="K516">
            <v>0</v>
          </cell>
          <cell r="L516">
            <v>675</v>
          </cell>
          <cell r="M516">
            <v>3345</v>
          </cell>
        </row>
        <row r="517">
          <cell r="A517" t="str">
            <v>25.29</v>
          </cell>
          <cell r="B517" t="str">
            <v>Totem Diretório - uma face _ 1900X550</v>
          </cell>
          <cell r="C517" t="str">
            <v>cj</v>
          </cell>
          <cell r="D517">
            <v>2</v>
          </cell>
          <cell r="E517">
            <v>185</v>
          </cell>
          <cell r="F517">
            <v>661.5</v>
          </cell>
          <cell r="G517">
            <v>846.5</v>
          </cell>
          <cell r="H517">
            <v>370</v>
          </cell>
          <cell r="I517">
            <v>1323</v>
          </cell>
          <cell r="J517">
            <v>1693</v>
          </cell>
          <cell r="K517">
            <v>0</v>
          </cell>
          <cell r="L517">
            <v>370</v>
          </cell>
          <cell r="M517">
            <v>1693</v>
          </cell>
        </row>
        <row r="518">
          <cell r="A518" t="str">
            <v>25.30</v>
          </cell>
          <cell r="B518" t="str">
            <v>Totem Informações - uma face</v>
          </cell>
          <cell r="C518" t="str">
            <v>cj</v>
          </cell>
          <cell r="D518">
            <v>1</v>
          </cell>
          <cell r="E518">
            <v>185</v>
          </cell>
          <cell r="F518">
            <v>761.5</v>
          </cell>
          <cell r="G518">
            <v>946.5</v>
          </cell>
          <cell r="H518">
            <v>185</v>
          </cell>
          <cell r="I518">
            <v>761.5</v>
          </cell>
          <cell r="J518">
            <v>946.5</v>
          </cell>
          <cell r="K518">
            <v>0</v>
          </cell>
          <cell r="L518">
            <v>185</v>
          </cell>
          <cell r="M518">
            <v>946.5</v>
          </cell>
        </row>
        <row r="519">
          <cell r="A519" t="str">
            <v>25.31</v>
          </cell>
          <cell r="B519" t="str">
            <v>Sinalização CILIE - Imóveis a venda</v>
          </cell>
          <cell r="C519" t="str">
            <v>cj</v>
          </cell>
          <cell r="D519">
            <v>1</v>
          </cell>
          <cell r="E519">
            <v>185</v>
          </cell>
          <cell r="F519">
            <v>560</v>
          </cell>
          <cell r="G519">
            <v>745</v>
          </cell>
          <cell r="H519">
            <v>185</v>
          </cell>
          <cell r="I519">
            <v>560</v>
          </cell>
          <cell r="J519">
            <v>745</v>
          </cell>
          <cell r="K519">
            <v>0</v>
          </cell>
          <cell r="L519">
            <v>185</v>
          </cell>
          <cell r="M519">
            <v>745</v>
          </cell>
        </row>
        <row r="521">
          <cell r="A521" t="str">
            <v>25-C</v>
          </cell>
          <cell r="B521" t="str">
            <v>SINALIZAÇÃO INTERNA - ACESSIBILIDADE</v>
          </cell>
          <cell r="H521">
            <v>1106</v>
          </cell>
          <cell r="I521">
            <v>6681.5</v>
          </cell>
          <cell r="J521">
            <v>7787.5</v>
          </cell>
          <cell r="K521">
            <v>0</v>
          </cell>
          <cell r="L521">
            <v>1106</v>
          </cell>
          <cell r="M521">
            <v>7787.5</v>
          </cell>
        </row>
        <row r="522">
          <cell r="A522" t="str">
            <v>25.33</v>
          </cell>
          <cell r="B522" t="str">
            <v>Placa em Acrílico Aéreo c/ pedestal Plano Tátil h=1,00 m_ 600X450</v>
          </cell>
          <cell r="C522" t="str">
            <v>un</v>
          </cell>
          <cell r="D522">
            <v>1</v>
          </cell>
          <cell r="E522">
            <v>150</v>
          </cell>
          <cell r="F522">
            <v>1850</v>
          </cell>
          <cell r="G522">
            <v>2000</v>
          </cell>
          <cell r="H522">
            <v>150</v>
          </cell>
          <cell r="I522">
            <v>1850</v>
          </cell>
          <cell r="J522">
            <v>2000</v>
          </cell>
          <cell r="K522">
            <v>0</v>
          </cell>
          <cell r="L522">
            <v>150</v>
          </cell>
          <cell r="M522">
            <v>2000</v>
          </cell>
        </row>
        <row r="523">
          <cell r="A523" t="str">
            <v>25.34</v>
          </cell>
          <cell r="B523" t="str">
            <v>Placa de acrílico_Braile_Textos curtos</v>
          </cell>
          <cell r="C523" t="str">
            <v>un</v>
          </cell>
          <cell r="D523">
            <v>6</v>
          </cell>
          <cell r="E523">
            <v>15.75</v>
          </cell>
          <cell r="F523">
            <v>45.5</v>
          </cell>
          <cell r="G523">
            <v>61.25</v>
          </cell>
          <cell r="H523">
            <v>94.5</v>
          </cell>
          <cell r="I523">
            <v>273</v>
          </cell>
          <cell r="J523">
            <v>367.5</v>
          </cell>
          <cell r="K523">
            <v>0</v>
          </cell>
          <cell r="L523">
            <v>94.5</v>
          </cell>
          <cell r="M523">
            <v>367.5</v>
          </cell>
        </row>
        <row r="524">
          <cell r="A524" t="str">
            <v>25.35</v>
          </cell>
          <cell r="B524" t="str">
            <v>Adesivo_TÁTIL_Guichês e Balcões</v>
          </cell>
          <cell r="C524" t="str">
            <v>un</v>
          </cell>
          <cell r="D524">
            <v>10</v>
          </cell>
          <cell r="E524">
            <v>15.75</v>
          </cell>
          <cell r="F524">
            <v>54.25</v>
          </cell>
          <cell r="G524">
            <v>70</v>
          </cell>
          <cell r="H524">
            <v>157.5</v>
          </cell>
          <cell r="I524">
            <v>542.5</v>
          </cell>
          <cell r="J524">
            <v>700</v>
          </cell>
          <cell r="K524">
            <v>0</v>
          </cell>
          <cell r="L524">
            <v>157.5</v>
          </cell>
          <cell r="M524">
            <v>700</v>
          </cell>
        </row>
        <row r="525">
          <cell r="A525" t="str">
            <v>25.36</v>
          </cell>
          <cell r="B525" t="str">
            <v>Placa de acrílico_Cj. Entrada_ VISUAL/TÁTIL</v>
          </cell>
          <cell r="C525" t="str">
            <v>un</v>
          </cell>
          <cell r="D525">
            <v>1</v>
          </cell>
          <cell r="E525">
            <v>15.75</v>
          </cell>
          <cell r="F525">
            <v>144.25</v>
          </cell>
          <cell r="G525">
            <v>160</v>
          </cell>
          <cell r="H525">
            <v>15.75</v>
          </cell>
          <cell r="I525">
            <v>144.25</v>
          </cell>
          <cell r="J525">
            <v>160</v>
          </cell>
          <cell r="K525">
            <v>0</v>
          </cell>
          <cell r="L525">
            <v>15.75</v>
          </cell>
          <cell r="M525">
            <v>160</v>
          </cell>
        </row>
        <row r="526">
          <cell r="A526" t="str">
            <v>25.37</v>
          </cell>
          <cell r="B526" t="str">
            <v>Placa de acrílico_Entrada Auto-Atend. VISUAL/TÁTIL</v>
          </cell>
          <cell r="C526" t="str">
            <v>un</v>
          </cell>
          <cell r="D526">
            <v>1</v>
          </cell>
          <cell r="E526">
            <v>15.75</v>
          </cell>
          <cell r="F526">
            <v>144.25</v>
          </cell>
          <cell r="G526">
            <v>160</v>
          </cell>
          <cell r="H526">
            <v>15.75</v>
          </cell>
          <cell r="I526">
            <v>144.25</v>
          </cell>
          <cell r="J526">
            <v>160</v>
          </cell>
          <cell r="K526">
            <v>0</v>
          </cell>
          <cell r="L526">
            <v>15.75</v>
          </cell>
          <cell r="M526">
            <v>160</v>
          </cell>
        </row>
        <row r="527">
          <cell r="A527" t="str">
            <v>25.38</v>
          </cell>
          <cell r="B527" t="str">
            <v>Pictograma de piso (policarbonato compacto) _ 800X1200</v>
          </cell>
          <cell r="C527" t="str">
            <v>un</v>
          </cell>
          <cell r="D527">
            <v>10</v>
          </cell>
          <cell r="E527">
            <v>47.25</v>
          </cell>
          <cell r="F527">
            <v>252.75</v>
          </cell>
          <cell r="G527">
            <v>300</v>
          </cell>
          <cell r="H527">
            <v>472.5</v>
          </cell>
          <cell r="I527">
            <v>2527.5</v>
          </cell>
          <cell r="J527">
            <v>3000</v>
          </cell>
          <cell r="K527">
            <v>0</v>
          </cell>
          <cell r="L527">
            <v>472.5</v>
          </cell>
          <cell r="M527">
            <v>3000</v>
          </cell>
        </row>
        <row r="528">
          <cell r="A528" t="str">
            <v>25.39</v>
          </cell>
          <cell r="B528" t="str">
            <v>Placa com Pictograma _Vaga Idoso_VISUAL_ 500X700</v>
          </cell>
          <cell r="C528" t="str">
            <v>un</v>
          </cell>
          <cell r="D528">
            <v>1</v>
          </cell>
          <cell r="E528">
            <v>100</v>
          </cell>
          <cell r="F528">
            <v>600</v>
          </cell>
          <cell r="G528">
            <v>700</v>
          </cell>
          <cell r="H528">
            <v>100</v>
          </cell>
          <cell r="I528">
            <v>600</v>
          </cell>
          <cell r="J528">
            <v>700</v>
          </cell>
          <cell r="K528">
            <v>0</v>
          </cell>
          <cell r="L528">
            <v>100</v>
          </cell>
          <cell r="M528">
            <v>700</v>
          </cell>
        </row>
        <row r="529">
          <cell r="A529" t="str">
            <v>25.40</v>
          </cell>
          <cell r="B529" t="str">
            <v>Placa com Pictograma _Embarque e desembarque VISUAL_ 500X700</v>
          </cell>
          <cell r="C529" t="str">
            <v>un</v>
          </cell>
          <cell r="D529">
            <v>1</v>
          </cell>
          <cell r="E529">
            <v>100</v>
          </cell>
          <cell r="F529">
            <v>600</v>
          </cell>
          <cell r="G529">
            <v>700</v>
          </cell>
          <cell r="H529">
            <v>100</v>
          </cell>
          <cell r="I529">
            <v>600</v>
          </cell>
          <cell r="J529">
            <v>700</v>
          </cell>
          <cell r="K529">
            <v>0</v>
          </cell>
          <cell r="L529">
            <v>100</v>
          </cell>
          <cell r="M529">
            <v>700</v>
          </cell>
        </row>
        <row r="530">
          <cell r="A530" t="str">
            <v>26</v>
          </cell>
          <cell r="B530" t="str">
            <v>CARENAGENS AUTO ATENDIMENTO</v>
          </cell>
          <cell r="H530">
            <v>3000</v>
          </cell>
          <cell r="I530">
            <v>37000</v>
          </cell>
          <cell r="J530">
            <v>40000</v>
          </cell>
          <cell r="K530">
            <v>0</v>
          </cell>
          <cell r="L530">
            <v>3000</v>
          </cell>
          <cell r="M530">
            <v>40000</v>
          </cell>
        </row>
        <row r="531">
          <cell r="A531" t="str">
            <v>26.01</v>
          </cell>
          <cell r="B531" t="str">
            <v>Fornecimento e instalação de Carenagens com funil – ATM/CD/DFC/ MMP</v>
          </cell>
          <cell r="C531" t="str">
            <v>un</v>
          </cell>
          <cell r="D531">
            <v>20</v>
          </cell>
          <cell r="E531">
            <v>150</v>
          </cell>
          <cell r="F531">
            <v>1850</v>
          </cell>
          <cell r="G531">
            <v>2000</v>
          </cell>
          <cell r="H531">
            <v>3000</v>
          </cell>
          <cell r="I531">
            <v>37000</v>
          </cell>
          <cell r="J531">
            <v>40000</v>
          </cell>
          <cell r="K531">
            <v>0</v>
          </cell>
          <cell r="L531">
            <v>3000</v>
          </cell>
          <cell r="M531">
            <v>40000</v>
          </cell>
        </row>
        <row r="532">
          <cell r="A532" t="str">
            <v>27</v>
          </cell>
          <cell r="B532" t="str">
            <v>ADMINISTRAÇÃO DE OBRA</v>
          </cell>
          <cell r="H532">
            <v>13646.099999999999</v>
          </cell>
          <cell r="I532">
            <v>0</v>
          </cell>
          <cell r="J532">
            <v>13646.099999999999</v>
          </cell>
          <cell r="K532">
            <v>0</v>
          </cell>
          <cell r="L532">
            <v>13646.099999999999</v>
          </cell>
          <cell r="M532">
            <v>13646.099999999999</v>
          </cell>
        </row>
        <row r="533">
          <cell r="A533" t="str">
            <v>27.01</v>
          </cell>
          <cell r="B533" t="str">
            <v>Engenheiro</v>
          </cell>
          <cell r="C533" t="str">
            <v>h</v>
          </cell>
          <cell r="D533">
            <v>250</v>
          </cell>
          <cell r="E533">
            <v>32.479999999999997</v>
          </cell>
          <cell r="F533">
            <v>0</v>
          </cell>
          <cell r="G533">
            <v>32.479999999999997</v>
          </cell>
          <cell r="H533">
            <v>8119.9999999999991</v>
          </cell>
          <cell r="I533">
            <v>0</v>
          </cell>
          <cell r="J533">
            <v>8119.9999999999991</v>
          </cell>
          <cell r="K533">
            <v>0</v>
          </cell>
          <cell r="L533">
            <v>8119.9999999999991</v>
          </cell>
          <cell r="M533">
            <v>8119.9999999999991</v>
          </cell>
        </row>
        <row r="534">
          <cell r="A534" t="str">
            <v>27.02</v>
          </cell>
          <cell r="B534" t="str">
            <v>Encarregado Geral da obra</v>
          </cell>
          <cell r="C534" t="str">
            <v>h</v>
          </cell>
          <cell r="D534">
            <v>730</v>
          </cell>
          <cell r="E534">
            <v>7.57</v>
          </cell>
          <cell r="F534">
            <v>0</v>
          </cell>
          <cell r="G534">
            <v>7.57</v>
          </cell>
          <cell r="H534">
            <v>5526.1</v>
          </cell>
          <cell r="I534">
            <v>0</v>
          </cell>
          <cell r="J534">
            <v>5526.1</v>
          </cell>
          <cell r="K534">
            <v>0</v>
          </cell>
          <cell r="L534">
            <v>5526.1</v>
          </cell>
          <cell r="M534">
            <v>5526.1</v>
          </cell>
        </row>
        <row r="535">
          <cell r="B535" t="str">
            <v>TOTAL GERAL</v>
          </cell>
          <cell r="H535">
            <v>137900.26383419998</v>
          </cell>
          <cell r="I535">
            <v>680793.90361400007</v>
          </cell>
          <cell r="J535">
            <v>818694.16744820017</v>
          </cell>
          <cell r="K535">
            <v>0</v>
          </cell>
          <cell r="L535">
            <v>137900.26383419998</v>
          </cell>
          <cell r="M535">
            <v>818694.16744820017</v>
          </cell>
        </row>
        <row r="536">
          <cell r="A536" t="str">
            <v>RESPONSÁVEL TÉCNICO</v>
          </cell>
        </row>
        <row r="538">
          <cell r="A538" t="str">
            <v>DATA</v>
          </cell>
          <cell r="B538">
            <v>39847</v>
          </cell>
        </row>
        <row r="539">
          <cell r="A539" t="str">
            <v>RESPONSÁVEL TÉCNICO</v>
          </cell>
        </row>
        <row r="540">
          <cell r="A540" t="str">
            <v>ENG. CINTHIA MÁRCIA RACHID</v>
          </cell>
          <cell r="C540" t="str">
            <v>REG. Nº 8570/D CREA/GO</v>
          </cell>
        </row>
        <row r="541">
          <cell r="A541" t="str">
            <v>ENG. LUIZ HENRIQUE OTTO DE SANTANA</v>
          </cell>
          <cell r="C541" t="str">
            <v>REG. Nº 7839/D CREA/GO</v>
          </cell>
        </row>
        <row r="542">
          <cell r="A542" t="str">
            <v>ENG. CRISTINA SÍLVIA O. SANTOS VIANA</v>
          </cell>
          <cell r="C542" t="str">
            <v>REG. Nº 10184/D CREA/GO</v>
          </cell>
        </row>
        <row r="543">
          <cell r="A543" t="str">
            <v>ARQ. LETICIA MARQUES DE CASTRO ANDRADE</v>
          </cell>
          <cell r="C543" t="str">
            <v>REG. Nº  10381/D CREA/GO</v>
          </cell>
        </row>
        <row r="545">
          <cell r="A545" t="str">
            <v>GIMAT/GO - CONFERÊNCIA/LIQUIDAÇÃO DA OES:</v>
          </cell>
          <cell r="J545" t="str">
            <v>APROVADO P/PAGAMENTO</v>
          </cell>
        </row>
        <row r="546">
          <cell r="A546" t="str">
            <v>GESTOR TÉCNICO - OBSERVAÇÕES E COMENTÁRIOS</v>
          </cell>
          <cell r="J546" t="str">
            <v>SIM</v>
          </cell>
          <cell r="L546" t="str">
            <v>NÃO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024/2008</v>
          </cell>
          <cell r="E6" t="str">
            <v>PRAZO DA OBRA:</v>
          </cell>
          <cell r="H6">
            <v>100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AG. ANÁPOLIS/GO</v>
          </cell>
          <cell r="E8" t="str">
            <v>SR NORTE DE GOIÁS</v>
          </cell>
          <cell r="I8" t="str">
            <v>Área de Construção:</v>
          </cell>
          <cell r="K8">
            <v>2236.36</v>
          </cell>
          <cell r="L8" t="str">
            <v>m²</v>
          </cell>
        </row>
        <row r="9">
          <cell r="A9" t="e">
            <v>#REF!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0</v>
          </cell>
          <cell r="L14">
            <v>760</v>
          </cell>
          <cell r="M14">
            <v>1525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0</v>
          </cell>
          <cell r="L15">
            <v>750</v>
          </cell>
          <cell r="M15">
            <v>750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0</v>
          </cell>
          <cell r="L16">
            <v>0</v>
          </cell>
          <cell r="M16">
            <v>600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0</v>
          </cell>
          <cell r="L17">
            <v>10</v>
          </cell>
          <cell r="M17">
            <v>175</v>
          </cell>
        </row>
        <row r="18">
          <cell r="A18" t="str">
            <v>02 P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7364.3099999999995</v>
          </cell>
          <cell r="I28">
            <v>34186.132899999997</v>
          </cell>
          <cell r="J28">
            <v>41550.442900000002</v>
          </cell>
          <cell r="K28">
            <v>0</v>
          </cell>
          <cell r="L28">
            <v>7364.3099999999995</v>
          </cell>
          <cell r="M28">
            <v>41550.442900000002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94.36</v>
          </cell>
          <cell r="F35">
            <v>543.36</v>
          </cell>
          <cell r="G35">
            <v>637.72</v>
          </cell>
          <cell r="H35">
            <v>7364.3099999999995</v>
          </cell>
          <cell r="I35">
            <v>34186.132899999997</v>
          </cell>
          <cell r="J35">
            <v>41550.442900000002</v>
          </cell>
          <cell r="K35">
            <v>0</v>
          </cell>
          <cell r="L35">
            <v>7364.3099999999995</v>
          </cell>
          <cell r="M35">
            <v>41550.442900000002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126.26</v>
          </cell>
          <cell r="E36">
            <v>19.5</v>
          </cell>
          <cell r="F36">
            <v>53.54</v>
          </cell>
          <cell r="G36">
            <v>73.039999999999992</v>
          </cell>
          <cell r="H36">
            <v>2462.0700000000002</v>
          </cell>
          <cell r="I36">
            <v>6759.9603999999999</v>
          </cell>
          <cell r="J36">
            <v>9222.0303999999996</v>
          </cell>
          <cell r="K36">
            <v>0</v>
          </cell>
          <cell r="L36">
            <v>2462.0700000000002</v>
          </cell>
          <cell r="M36">
            <v>9222.0303999999996</v>
          </cell>
        </row>
        <row r="37">
          <cell r="A37" t="str">
            <v>07.03.02</v>
          </cell>
          <cell r="B37" t="str">
            <v>Divisória BP Plus Cristal padrão CAIXA h=1,60m</v>
          </cell>
          <cell r="C37" t="str">
            <v>m²</v>
          </cell>
          <cell r="D37">
            <v>12.21</v>
          </cell>
          <cell r="E37">
            <v>15.5</v>
          </cell>
          <cell r="F37">
            <v>90.5</v>
          </cell>
          <cell r="G37">
            <v>106</v>
          </cell>
          <cell r="H37">
            <v>189.25500000000002</v>
          </cell>
          <cell r="I37">
            <v>1105.0050000000001</v>
          </cell>
          <cell r="J37">
            <v>1294.2600000000002</v>
          </cell>
          <cell r="K37">
            <v>0</v>
          </cell>
          <cell r="L37">
            <v>189.25500000000002</v>
          </cell>
          <cell r="M37">
            <v>1294.2600000000002</v>
          </cell>
        </row>
        <row r="38">
          <cell r="A38" t="str">
            <v>07.03.03</v>
          </cell>
          <cell r="B38" t="str">
            <v>Divisória BP Plus Cristal padrão CAIXA h=2,10m</v>
          </cell>
          <cell r="C38" t="str">
            <v>m²</v>
          </cell>
          <cell r="D38">
            <v>174.95</v>
          </cell>
          <cell r="E38">
            <v>16.5</v>
          </cell>
          <cell r="F38">
            <v>85.64</v>
          </cell>
          <cell r="G38">
            <v>102.14</v>
          </cell>
          <cell r="H38">
            <v>2886.6749999999997</v>
          </cell>
          <cell r="I38">
            <v>14982.717999999999</v>
          </cell>
          <cell r="J38">
            <v>17869.393</v>
          </cell>
          <cell r="K38">
            <v>0</v>
          </cell>
          <cell r="L38">
            <v>2886.6749999999997</v>
          </cell>
          <cell r="M38">
            <v>17869.393</v>
          </cell>
        </row>
        <row r="39">
          <cell r="A39" t="str">
            <v>07.03.04</v>
          </cell>
          <cell r="B39" t="str">
            <v>Divisória BP Plus Cristal padrão CAIXA h=3,00m</v>
          </cell>
          <cell r="C39" t="str">
            <v>m²</v>
          </cell>
          <cell r="D39">
            <v>95.19</v>
          </cell>
          <cell r="E39">
            <v>15.5</v>
          </cell>
          <cell r="F39">
            <v>87.5</v>
          </cell>
          <cell r="G39">
            <v>103</v>
          </cell>
          <cell r="H39">
            <v>1475.4449999999999</v>
          </cell>
          <cell r="I39">
            <v>8329.125</v>
          </cell>
          <cell r="J39">
            <v>9804.57</v>
          </cell>
          <cell r="K39">
            <v>0</v>
          </cell>
          <cell r="L39">
            <v>1475.4449999999999</v>
          </cell>
          <cell r="M39">
            <v>9804.57</v>
          </cell>
        </row>
        <row r="40">
          <cell r="A40" t="str">
            <v>07.03.05</v>
          </cell>
          <cell r="B40" t="str">
            <v>Divisória BP Plus Cristal padrão CAIXA h=2,10m mista cega/vidro</v>
          </cell>
          <cell r="C40" t="str">
            <v>m²</v>
          </cell>
          <cell r="D40">
            <v>12.35</v>
          </cell>
          <cell r="E40">
            <v>19.5</v>
          </cell>
          <cell r="F40">
            <v>95.27</v>
          </cell>
          <cell r="G40">
            <v>114.77</v>
          </cell>
          <cell r="H40">
            <v>240.82499999999999</v>
          </cell>
          <cell r="I40">
            <v>1176.5844999999999</v>
          </cell>
          <cell r="J40">
            <v>1417.4095</v>
          </cell>
          <cell r="K40">
            <v>0</v>
          </cell>
          <cell r="L40">
            <v>240.82499999999999</v>
          </cell>
          <cell r="M40">
            <v>1417.4095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14</v>
          </cell>
          <cell r="E41">
            <v>7.86</v>
          </cell>
          <cell r="F41">
            <v>130.91</v>
          </cell>
          <cell r="G41">
            <v>138.77000000000001</v>
          </cell>
          <cell r="H41">
            <v>110.04</v>
          </cell>
          <cell r="I41">
            <v>1832.74</v>
          </cell>
          <cell r="J41">
            <v>1942.78</v>
          </cell>
          <cell r="K41">
            <v>0</v>
          </cell>
          <cell r="L41">
            <v>110.04</v>
          </cell>
          <cell r="M41">
            <v>1942.78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74.800000000000011</v>
          </cell>
          <cell r="I42">
            <v>231</v>
          </cell>
          <cell r="J42">
            <v>305.8</v>
          </cell>
          <cell r="K42">
            <v>0</v>
          </cell>
          <cell r="L42">
            <v>74.800000000000011</v>
          </cell>
          <cell r="M42">
            <v>305.8</v>
          </cell>
        </row>
        <row r="43">
          <cell r="A43" t="str">
            <v>08.01</v>
          </cell>
          <cell r="B43" t="str">
            <v>Porta lisa 80x210 com portal e alisar</v>
          </cell>
          <cell r="C43" t="str">
            <v>un</v>
          </cell>
          <cell r="D43">
            <v>1</v>
          </cell>
          <cell r="E43">
            <v>50</v>
          </cell>
          <cell r="F43">
            <v>148.1</v>
          </cell>
          <cell r="G43">
            <v>198.1</v>
          </cell>
          <cell r="H43">
            <v>50</v>
          </cell>
          <cell r="I43">
            <v>148.1</v>
          </cell>
          <cell r="J43">
            <v>198.1</v>
          </cell>
          <cell r="K43">
            <v>0</v>
          </cell>
          <cell r="L43">
            <v>50</v>
          </cell>
          <cell r="M43">
            <v>198.1</v>
          </cell>
        </row>
        <row r="44">
          <cell r="A44" t="str">
            <v>08.02</v>
          </cell>
          <cell r="B44" t="str">
            <v>Fechadura cromada tipo alavanca ref. Lafonte 6236 I /8766- I18 Imab</v>
          </cell>
          <cell r="C44" t="str">
            <v>un</v>
          </cell>
          <cell r="D44">
            <v>1</v>
          </cell>
          <cell r="E44">
            <v>7.1</v>
          </cell>
          <cell r="F44">
            <v>70</v>
          </cell>
          <cell r="G44">
            <v>77.099999999999994</v>
          </cell>
          <cell r="H44">
            <v>7.1</v>
          </cell>
          <cell r="I44">
            <v>70</v>
          </cell>
          <cell r="J44">
            <v>77.099999999999994</v>
          </cell>
          <cell r="K44">
            <v>0</v>
          </cell>
          <cell r="L44">
            <v>7.1</v>
          </cell>
          <cell r="M44">
            <v>77.099999999999994</v>
          </cell>
        </row>
        <row r="45">
          <cell r="A45" t="str">
            <v>08.03</v>
          </cell>
          <cell r="B45" t="str">
            <v>Dobradiça 3"x3 1/2" cromada</v>
          </cell>
          <cell r="C45" t="str">
            <v>un</v>
          </cell>
          <cell r="D45">
            <v>3</v>
          </cell>
          <cell r="E45">
            <v>5.9</v>
          </cell>
          <cell r="F45">
            <v>4.3</v>
          </cell>
          <cell r="G45">
            <v>10.199999999999999</v>
          </cell>
          <cell r="H45">
            <v>17.700000000000003</v>
          </cell>
          <cell r="I45">
            <v>12.899999999999999</v>
          </cell>
          <cell r="J45">
            <v>30.6</v>
          </cell>
          <cell r="K45">
            <v>0</v>
          </cell>
          <cell r="L45">
            <v>17.700000000000003</v>
          </cell>
          <cell r="M45">
            <v>30.6</v>
          </cell>
        </row>
        <row r="46">
          <cell r="A46" t="str">
            <v xml:space="preserve">09 </v>
          </cell>
          <cell r="B46" t="str">
            <v>ESQUADRIAS METÁLICAS</v>
          </cell>
          <cell r="H46">
            <v>18.48</v>
          </cell>
          <cell r="I46">
            <v>385.94</v>
          </cell>
          <cell r="J46">
            <v>404.42</v>
          </cell>
          <cell r="K46">
            <v>0</v>
          </cell>
          <cell r="L46">
            <v>18.48</v>
          </cell>
          <cell r="M46">
            <v>404.42</v>
          </cell>
        </row>
        <row r="47">
          <cell r="A47" t="str">
            <v>09.01</v>
          </cell>
          <cell r="B47" t="str">
            <v>Esquadria em alumínio anodizado E7 165X250 fixa</v>
          </cell>
          <cell r="C47" t="str">
            <v>un</v>
          </cell>
          <cell r="D47">
            <v>1</v>
          </cell>
          <cell r="E47">
            <v>18.48</v>
          </cell>
          <cell r="F47">
            <v>385.94</v>
          </cell>
          <cell r="G47">
            <v>404.42</v>
          </cell>
          <cell r="H47">
            <v>18.48</v>
          </cell>
          <cell r="I47">
            <v>385.94</v>
          </cell>
          <cell r="J47">
            <v>404.42</v>
          </cell>
          <cell r="K47">
            <v>0</v>
          </cell>
          <cell r="L47">
            <v>18.48</v>
          </cell>
          <cell r="M47">
            <v>404.42</v>
          </cell>
        </row>
        <row r="48">
          <cell r="A48" t="str">
            <v>10</v>
          </cell>
          <cell r="B48" t="str">
            <v>VIDROS/FERRAGEM/ PELÍCULA</v>
          </cell>
          <cell r="H48">
            <v>6875.7450000000008</v>
          </cell>
          <cell r="I48">
            <v>26469.379900000004</v>
          </cell>
          <cell r="J48">
            <v>33345.124899999995</v>
          </cell>
          <cell r="K48">
            <v>0</v>
          </cell>
          <cell r="L48">
            <v>6875.7450000000008</v>
          </cell>
          <cell r="M48">
            <v>33345.124899999995</v>
          </cell>
        </row>
        <row r="49">
          <cell r="A49" t="str">
            <v>10-A</v>
          </cell>
          <cell r="B49" t="str">
            <v>VIDROS/FERRAGEM/ PELÍCULA - IMPLANTAÇÃO NOVA AGÊNCIA</v>
          </cell>
          <cell r="H49">
            <v>4733.723</v>
          </cell>
          <cell r="I49">
            <v>18773.335900000002</v>
          </cell>
          <cell r="J49">
            <v>23507.058899999993</v>
          </cell>
          <cell r="K49">
            <v>0</v>
          </cell>
          <cell r="L49">
            <v>4733.723</v>
          </cell>
          <cell r="M49">
            <v>23507.058899999993</v>
          </cell>
        </row>
        <row r="50">
          <cell r="A50" t="str">
            <v>10.01</v>
          </cell>
          <cell r="B50" t="str">
            <v>Fornecimento e instalação de vidro temperado 10mm - Auto Atendimento</v>
          </cell>
          <cell r="C50" t="str">
            <v>m²</v>
          </cell>
          <cell r="D50">
            <v>80.73</v>
          </cell>
          <cell r="E50">
            <v>35.5</v>
          </cell>
          <cell r="F50">
            <v>130</v>
          </cell>
          <cell r="G50">
            <v>165.5</v>
          </cell>
          <cell r="H50">
            <v>2865.915</v>
          </cell>
          <cell r="I50">
            <v>10494.9</v>
          </cell>
          <cell r="J50">
            <v>13360.814999999999</v>
          </cell>
          <cell r="K50">
            <v>0</v>
          </cell>
          <cell r="L50">
            <v>2865.915</v>
          </cell>
          <cell r="M50">
            <v>13360.814999999999</v>
          </cell>
        </row>
        <row r="51">
          <cell r="A51" t="str">
            <v>10.02</v>
          </cell>
          <cell r="B51" t="str">
            <v>Fornecimento e instalação de vidro temperado 10mm - Fachada</v>
          </cell>
          <cell r="C51" t="str">
            <v>m²</v>
          </cell>
          <cell r="D51">
            <v>11.1</v>
          </cell>
          <cell r="E51">
            <v>35.5</v>
          </cell>
          <cell r="F51">
            <v>130</v>
          </cell>
          <cell r="G51">
            <v>165.5</v>
          </cell>
          <cell r="H51">
            <v>394.05</v>
          </cell>
          <cell r="I51">
            <v>1443</v>
          </cell>
          <cell r="J51">
            <v>1837.05</v>
          </cell>
          <cell r="K51">
            <v>0</v>
          </cell>
          <cell r="L51">
            <v>394.05</v>
          </cell>
          <cell r="M51">
            <v>1837.05</v>
          </cell>
        </row>
        <row r="52">
          <cell r="A52" t="str">
            <v>10.03</v>
          </cell>
          <cell r="B52" t="str">
            <v>Fornecimento e instalação de estrutura em perfis metalon (Auto Atendimento)</v>
          </cell>
          <cell r="C52" t="str">
            <v>m²</v>
          </cell>
          <cell r="D52">
            <v>80.73</v>
          </cell>
          <cell r="E52">
            <v>8.4</v>
          </cell>
          <cell r="F52">
            <v>23.63</v>
          </cell>
          <cell r="G52">
            <v>32.03</v>
          </cell>
          <cell r="H52">
            <v>678.13200000000006</v>
          </cell>
          <cell r="I52">
            <v>1907.6499000000001</v>
          </cell>
          <cell r="J52">
            <v>2585.7819</v>
          </cell>
          <cell r="K52">
            <v>0</v>
          </cell>
          <cell r="L52">
            <v>678.13200000000006</v>
          </cell>
          <cell r="M52">
            <v>2585.7819</v>
          </cell>
        </row>
        <row r="53">
          <cell r="A53" t="str">
            <v>10.04</v>
          </cell>
          <cell r="B53" t="str">
            <v xml:space="preserve">Pivô superior/lateral ref.: SM-1001 (Macho) Dorma </v>
          </cell>
          <cell r="C53" t="str">
            <v>un</v>
          </cell>
          <cell r="D53">
            <v>3</v>
          </cell>
          <cell r="E53">
            <v>1.55</v>
          </cell>
          <cell r="F53">
            <v>5.75</v>
          </cell>
          <cell r="G53">
            <v>7.3</v>
          </cell>
          <cell r="H53">
            <v>4.6500000000000004</v>
          </cell>
          <cell r="I53">
            <v>17.25</v>
          </cell>
          <cell r="J53">
            <v>21.9</v>
          </cell>
          <cell r="K53">
            <v>0</v>
          </cell>
          <cell r="L53">
            <v>4.6500000000000004</v>
          </cell>
          <cell r="M53">
            <v>21.9</v>
          </cell>
        </row>
        <row r="54">
          <cell r="A54" t="str">
            <v>10.05</v>
          </cell>
          <cell r="B54" t="str">
            <v xml:space="preserve">Dobradiça inferior c/ capa ref.: SM-1010 Dorma </v>
          </cell>
          <cell r="C54" t="str">
            <v>un</v>
          </cell>
          <cell r="D54">
            <v>6</v>
          </cell>
          <cell r="E54">
            <v>2.5499999999999998</v>
          </cell>
          <cell r="F54">
            <v>42.55</v>
          </cell>
          <cell r="G54">
            <v>45.099999999999994</v>
          </cell>
          <cell r="H54">
            <v>15.299999999999999</v>
          </cell>
          <cell r="I54">
            <v>255.29999999999998</v>
          </cell>
          <cell r="J54">
            <v>270.59999999999997</v>
          </cell>
          <cell r="K54">
            <v>0</v>
          </cell>
          <cell r="L54">
            <v>15.299999999999999</v>
          </cell>
          <cell r="M54">
            <v>270.59999999999997</v>
          </cell>
        </row>
        <row r="55">
          <cell r="A55" t="str">
            <v>10.06</v>
          </cell>
          <cell r="B55" t="str">
            <v xml:space="preserve">Dobradiça superior c/ capa ref.: SM-1020 Dorma </v>
          </cell>
          <cell r="C55" t="str">
            <v>un</v>
          </cell>
          <cell r="D55">
            <v>6</v>
          </cell>
          <cell r="E55">
            <v>2.5499999999999998</v>
          </cell>
          <cell r="F55">
            <v>28.75</v>
          </cell>
          <cell r="G55">
            <v>31.3</v>
          </cell>
          <cell r="H55">
            <v>15.299999999999999</v>
          </cell>
          <cell r="I55">
            <v>172.5</v>
          </cell>
          <cell r="J55">
            <v>187.8</v>
          </cell>
          <cell r="K55">
            <v>0</v>
          </cell>
          <cell r="L55">
            <v>15.299999999999999</v>
          </cell>
          <cell r="M55">
            <v>187.8</v>
          </cell>
        </row>
        <row r="56">
          <cell r="A56" t="str">
            <v>10.07</v>
          </cell>
          <cell r="B56" t="str">
            <v xml:space="preserve">Suporte de batente com pivô c/ capa ref.: SM-1030 Dorma </v>
          </cell>
          <cell r="C56" t="str">
            <v>un</v>
          </cell>
          <cell r="D56">
            <v>3</v>
          </cell>
          <cell r="E56">
            <v>3.2</v>
          </cell>
          <cell r="F56">
            <v>41.4</v>
          </cell>
          <cell r="G56">
            <v>44.6</v>
          </cell>
          <cell r="H56">
            <v>9.6000000000000014</v>
          </cell>
          <cell r="I56">
            <v>124.19999999999999</v>
          </cell>
          <cell r="J56">
            <v>133.79999999999998</v>
          </cell>
          <cell r="K56">
            <v>0</v>
          </cell>
          <cell r="L56">
            <v>9.6000000000000014</v>
          </cell>
          <cell r="M56">
            <v>133.79999999999998</v>
          </cell>
        </row>
        <row r="57">
          <cell r="A57" t="str">
            <v>10.08</v>
          </cell>
          <cell r="B57" t="str">
            <v xml:space="preserve">Suporte quadruplo c/ capa ref.: SM-1044 Dorma </v>
          </cell>
          <cell r="C57" t="str">
            <v>un</v>
          </cell>
          <cell r="D57">
            <v>15</v>
          </cell>
          <cell r="E57">
            <v>3.2</v>
          </cell>
          <cell r="F57">
            <v>36.799999999999997</v>
          </cell>
          <cell r="G57">
            <v>40</v>
          </cell>
          <cell r="H57">
            <v>48</v>
          </cell>
          <cell r="I57">
            <v>552</v>
          </cell>
          <cell r="J57">
            <v>600</v>
          </cell>
          <cell r="K57">
            <v>0</v>
          </cell>
          <cell r="L57">
            <v>48</v>
          </cell>
          <cell r="M57">
            <v>600</v>
          </cell>
        </row>
        <row r="58">
          <cell r="A58" t="str">
            <v>10.09</v>
          </cell>
          <cell r="B58" t="str">
            <v xml:space="preserve">Fechadura para porta c/ capa ref.: SM-1050 Dorma </v>
          </cell>
          <cell r="C58" t="str">
            <v>un</v>
          </cell>
          <cell r="D58">
            <v>4</v>
          </cell>
          <cell r="E58">
            <v>6.8</v>
          </cell>
          <cell r="F58">
            <v>62.1</v>
          </cell>
          <cell r="G58">
            <v>68.900000000000006</v>
          </cell>
          <cell r="H58">
            <v>27.2</v>
          </cell>
          <cell r="I58">
            <v>248.4</v>
          </cell>
          <cell r="J58">
            <v>275.60000000000002</v>
          </cell>
          <cell r="K58">
            <v>0</v>
          </cell>
          <cell r="L58">
            <v>27.2</v>
          </cell>
          <cell r="M58">
            <v>275.60000000000002</v>
          </cell>
        </row>
        <row r="59">
          <cell r="A59" t="str">
            <v>10.10</v>
          </cell>
          <cell r="B59" t="str">
            <v xml:space="preserve">Contrafechadura para porta c/ capa ref.: SM-1051 Dorma </v>
          </cell>
          <cell r="C59" t="str">
            <v>un</v>
          </cell>
          <cell r="D59">
            <v>1</v>
          </cell>
          <cell r="E59">
            <v>6.8</v>
          </cell>
          <cell r="F59">
            <v>36.799999999999997</v>
          </cell>
          <cell r="G59">
            <v>43.599999999999994</v>
          </cell>
          <cell r="H59">
            <v>6.8</v>
          </cell>
          <cell r="I59">
            <v>36.799999999999997</v>
          </cell>
          <cell r="J59">
            <v>43.599999999999994</v>
          </cell>
          <cell r="K59">
            <v>0</v>
          </cell>
          <cell r="L59">
            <v>6.8</v>
          </cell>
          <cell r="M59">
            <v>43.599999999999994</v>
          </cell>
        </row>
        <row r="60">
          <cell r="A60" t="str">
            <v>10.11</v>
          </cell>
          <cell r="B60" t="str">
            <v xml:space="preserve">Espelho de fechadura para alvenaria  ref.: SM-1052 Dorma </v>
          </cell>
          <cell r="C60" t="str">
            <v>un</v>
          </cell>
          <cell r="D60">
            <v>3</v>
          </cell>
          <cell r="E60">
            <v>1.55</v>
          </cell>
          <cell r="F60">
            <v>2.2999999999999998</v>
          </cell>
          <cell r="G60">
            <v>3.8499999999999996</v>
          </cell>
          <cell r="H60">
            <v>4.6500000000000004</v>
          </cell>
          <cell r="I60">
            <v>6.8999999999999995</v>
          </cell>
          <cell r="J60">
            <v>11.55</v>
          </cell>
          <cell r="K60">
            <v>0</v>
          </cell>
          <cell r="L60">
            <v>4.6500000000000004</v>
          </cell>
          <cell r="M60">
            <v>11.55</v>
          </cell>
        </row>
        <row r="61">
          <cell r="A61" t="str">
            <v>10.12</v>
          </cell>
          <cell r="B61" t="str">
            <v xml:space="preserve">Trinco de piso c/ capa ref.: SM-1060 Dorma </v>
          </cell>
          <cell r="C61" t="str">
            <v>un</v>
          </cell>
          <cell r="D61">
            <v>2</v>
          </cell>
          <cell r="E61">
            <v>6.8</v>
          </cell>
          <cell r="F61">
            <v>56.35</v>
          </cell>
          <cell r="G61">
            <v>63.15</v>
          </cell>
          <cell r="H61">
            <v>13.6</v>
          </cell>
          <cell r="I61">
            <v>112.7</v>
          </cell>
          <cell r="J61">
            <v>126.3</v>
          </cell>
          <cell r="K61">
            <v>0</v>
          </cell>
          <cell r="L61">
            <v>13.6</v>
          </cell>
          <cell r="M61">
            <v>126.3</v>
          </cell>
        </row>
        <row r="62">
          <cell r="A62" t="str">
            <v>10.13</v>
          </cell>
          <cell r="B62" t="str">
            <v xml:space="preserve">Espelho para trinco de piso ref.: SM-1061 Dorma </v>
          </cell>
          <cell r="C62" t="str">
            <v>un</v>
          </cell>
          <cell r="D62">
            <v>2</v>
          </cell>
          <cell r="E62">
            <v>1.55</v>
          </cell>
          <cell r="F62">
            <v>3.45</v>
          </cell>
          <cell r="G62">
            <v>5</v>
          </cell>
          <cell r="H62">
            <v>3.1</v>
          </cell>
          <cell r="I62">
            <v>6.9</v>
          </cell>
          <cell r="J62">
            <v>10</v>
          </cell>
          <cell r="K62">
            <v>0</v>
          </cell>
          <cell r="L62">
            <v>3.1</v>
          </cell>
          <cell r="M62">
            <v>10</v>
          </cell>
        </row>
        <row r="63">
          <cell r="A63" t="str">
            <v>10.14</v>
          </cell>
          <cell r="B63" t="str">
            <v xml:space="preserve">Suporte simples de canto c/ capa ref.: SM-1090 Dorma </v>
          </cell>
          <cell r="C63" t="str">
            <v>un</v>
          </cell>
          <cell r="D63">
            <v>51</v>
          </cell>
          <cell r="E63">
            <v>2.5499999999999998</v>
          </cell>
          <cell r="F63">
            <v>14.95</v>
          </cell>
          <cell r="G63">
            <v>17.5</v>
          </cell>
          <cell r="H63">
            <v>130.04999999999998</v>
          </cell>
          <cell r="I63">
            <v>762.44999999999993</v>
          </cell>
          <cell r="J63">
            <v>892.49999999999989</v>
          </cell>
          <cell r="K63">
            <v>0</v>
          </cell>
          <cell r="L63">
            <v>130.04999999999998</v>
          </cell>
          <cell r="M63">
            <v>892.49999999999989</v>
          </cell>
        </row>
        <row r="64">
          <cell r="A64" t="str">
            <v>10.15</v>
          </cell>
          <cell r="B64" t="str">
            <v xml:space="preserve">Suporte duplo vidro/alvenaria c/ capa ref.: SM-1092 Dorma </v>
          </cell>
          <cell r="C64" t="str">
            <v>un</v>
          </cell>
          <cell r="D64">
            <v>43</v>
          </cell>
          <cell r="E64">
            <v>2.5499999999999998</v>
          </cell>
          <cell r="F64">
            <v>24.15</v>
          </cell>
          <cell r="G64">
            <v>26.7</v>
          </cell>
          <cell r="H64">
            <v>109.64999999999999</v>
          </cell>
          <cell r="I64">
            <v>1038.45</v>
          </cell>
          <cell r="J64">
            <v>1148.1000000000001</v>
          </cell>
          <cell r="K64">
            <v>0</v>
          </cell>
          <cell r="L64">
            <v>109.64999999999999</v>
          </cell>
          <cell r="M64">
            <v>1148.1000000000001</v>
          </cell>
        </row>
        <row r="65">
          <cell r="A65" t="str">
            <v>10.16</v>
          </cell>
          <cell r="B65" t="str">
            <v>Puxador quadrado para porta de vidro temperado  em aço inóx</v>
          </cell>
          <cell r="C65" t="str">
            <v>cj</v>
          </cell>
          <cell r="D65">
            <v>4</v>
          </cell>
          <cell r="E65">
            <v>20</v>
          </cell>
          <cell r="F65">
            <v>180</v>
          </cell>
          <cell r="G65">
            <v>200</v>
          </cell>
          <cell r="H65">
            <v>80</v>
          </cell>
          <cell r="I65">
            <v>720</v>
          </cell>
          <cell r="J65">
            <v>800</v>
          </cell>
          <cell r="K65">
            <v>0</v>
          </cell>
          <cell r="L65">
            <v>80</v>
          </cell>
          <cell r="M65">
            <v>800</v>
          </cell>
        </row>
        <row r="66">
          <cell r="A66" t="str">
            <v>10.17</v>
          </cell>
          <cell r="B66" t="str">
            <v>Faixa de segurança adesiva c/ 10cm de altura - Jato de areia</v>
          </cell>
          <cell r="C66" t="str">
            <v>m</v>
          </cell>
          <cell r="D66">
            <v>104.04</v>
          </cell>
          <cell r="E66">
            <v>3.15</v>
          </cell>
          <cell r="F66">
            <v>8.4</v>
          </cell>
          <cell r="G66">
            <v>11.55</v>
          </cell>
          <cell r="H66">
            <v>327.726</v>
          </cell>
          <cell r="I66">
            <v>873.93600000000004</v>
          </cell>
          <cell r="J66">
            <v>1201.662</v>
          </cell>
          <cell r="K66">
            <v>0</v>
          </cell>
          <cell r="L66">
            <v>327.726</v>
          </cell>
          <cell r="M66">
            <v>1201.662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2142.0220000000004</v>
          </cell>
          <cell r="I67">
            <v>7696.0440000000008</v>
          </cell>
          <cell r="J67">
            <v>9838.0660000000007</v>
          </cell>
          <cell r="K67">
            <v>0</v>
          </cell>
          <cell r="L67">
            <v>2142.0220000000004</v>
          </cell>
          <cell r="M67">
            <v>9838.0660000000007</v>
          </cell>
        </row>
        <row r="68">
          <cell r="A68" t="str">
            <v>10.01</v>
          </cell>
          <cell r="B68" t="str">
            <v>Fornecimento e instalação de vidro temperado 10mm - Auto Atendimento</v>
          </cell>
          <cell r="C68" t="str">
            <v>m²</v>
          </cell>
          <cell r="D68">
            <v>23.46</v>
          </cell>
          <cell r="E68">
            <v>35.5</v>
          </cell>
          <cell r="F68">
            <v>130</v>
          </cell>
          <cell r="G68">
            <v>165.5</v>
          </cell>
          <cell r="H68">
            <v>832.83</v>
          </cell>
          <cell r="I68">
            <v>3049.8</v>
          </cell>
          <cell r="J68">
            <v>3882.63</v>
          </cell>
          <cell r="K68">
            <v>0</v>
          </cell>
          <cell r="L68">
            <v>832.83</v>
          </cell>
          <cell r="M68">
            <v>3882.63</v>
          </cell>
        </row>
        <row r="69">
          <cell r="A69" t="str">
            <v>10.02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23.46</v>
          </cell>
          <cell r="E69">
            <v>35.5</v>
          </cell>
          <cell r="F69">
            <v>130</v>
          </cell>
          <cell r="G69">
            <v>165.5</v>
          </cell>
          <cell r="H69">
            <v>832.83</v>
          </cell>
          <cell r="I69">
            <v>3049.8</v>
          </cell>
          <cell r="J69">
            <v>3882.63</v>
          </cell>
          <cell r="K69">
            <v>0</v>
          </cell>
          <cell r="L69">
            <v>832.83</v>
          </cell>
          <cell r="M69">
            <v>3882.63</v>
          </cell>
        </row>
        <row r="70">
          <cell r="A70" t="str">
            <v>10.14</v>
          </cell>
          <cell r="B70" t="str">
            <v xml:space="preserve">Suporte simples de canto c/ capa ref.: SM-1090 Dorma </v>
          </cell>
          <cell r="C70" t="str">
            <v>un</v>
          </cell>
          <cell r="D70">
            <v>8</v>
          </cell>
          <cell r="E70">
            <v>2.5499999999999998</v>
          </cell>
          <cell r="F70">
            <v>14.95</v>
          </cell>
          <cell r="G70">
            <v>17.5</v>
          </cell>
          <cell r="H70">
            <v>20.399999999999999</v>
          </cell>
          <cell r="I70">
            <v>119.6</v>
          </cell>
          <cell r="J70">
            <v>140</v>
          </cell>
          <cell r="K70">
            <v>0</v>
          </cell>
          <cell r="L70">
            <v>20.399999999999999</v>
          </cell>
          <cell r="M70">
            <v>140</v>
          </cell>
        </row>
        <row r="71">
          <cell r="A71" t="str">
            <v>10.15</v>
          </cell>
          <cell r="B71" t="str">
            <v xml:space="preserve">Suporte duplo vidro/alvenaria c/ capa ref.: SM-1092 Dorma </v>
          </cell>
          <cell r="C71" t="str">
            <v>un</v>
          </cell>
          <cell r="D71">
            <v>18</v>
          </cell>
          <cell r="E71">
            <v>2.5499999999999998</v>
          </cell>
          <cell r="F71">
            <v>24.15</v>
          </cell>
          <cell r="G71">
            <v>26.7</v>
          </cell>
          <cell r="H71">
            <v>45.9</v>
          </cell>
          <cell r="I71">
            <v>434.7</v>
          </cell>
          <cell r="J71">
            <v>480.59999999999997</v>
          </cell>
          <cell r="K71">
            <v>0</v>
          </cell>
          <cell r="L71">
            <v>45.9</v>
          </cell>
          <cell r="M71">
            <v>480.59999999999997</v>
          </cell>
        </row>
        <row r="72">
          <cell r="A72" t="str">
            <v>10.19</v>
          </cell>
          <cell r="B72" t="str">
            <v>Trilho superior em alumínio anodizado natural para vidro 10mm</v>
          </cell>
          <cell r="C72" t="str">
            <v>br</v>
          </cell>
          <cell r="D72">
            <v>2</v>
          </cell>
          <cell r="E72">
            <v>47.92</v>
          </cell>
          <cell r="F72">
            <v>119.8</v>
          </cell>
          <cell r="G72">
            <v>167.72</v>
          </cell>
          <cell r="H72">
            <v>95.84</v>
          </cell>
          <cell r="I72">
            <v>239.6</v>
          </cell>
          <cell r="J72">
            <v>335.44</v>
          </cell>
          <cell r="K72">
            <v>0</v>
          </cell>
          <cell r="L72">
            <v>95.84</v>
          </cell>
          <cell r="M72">
            <v>335.44</v>
          </cell>
        </row>
        <row r="73">
          <cell r="A73" t="str">
            <v>10.20</v>
          </cell>
          <cell r="B73" t="str">
            <v>Capa para trilho superior em alumínio anodizado natural para vidro 10mm</v>
          </cell>
          <cell r="C73" t="str">
            <v>br</v>
          </cell>
          <cell r="D73">
            <v>2</v>
          </cell>
          <cell r="E73">
            <v>19.32</v>
          </cell>
          <cell r="F73">
            <v>48.3</v>
          </cell>
          <cell r="G73">
            <v>67.62</v>
          </cell>
          <cell r="H73">
            <v>38.64</v>
          </cell>
          <cell r="I73">
            <v>96.6</v>
          </cell>
          <cell r="J73">
            <v>135.24</v>
          </cell>
          <cell r="K73">
            <v>0</v>
          </cell>
          <cell r="L73">
            <v>38.64</v>
          </cell>
          <cell r="M73">
            <v>135.24</v>
          </cell>
        </row>
        <row r="74">
          <cell r="A74" t="str">
            <v>10.21</v>
          </cell>
          <cell r="B74" t="str">
            <v>Trilho inferior em alumínio anodizado natural para vidro 10mm</v>
          </cell>
          <cell r="C74" t="str">
            <v>br</v>
          </cell>
          <cell r="D74">
            <v>2</v>
          </cell>
          <cell r="E74">
            <v>24.380000000000003</v>
          </cell>
          <cell r="F74">
            <v>60.95</v>
          </cell>
          <cell r="G74">
            <v>85.330000000000013</v>
          </cell>
          <cell r="H74">
            <v>48.760000000000005</v>
          </cell>
          <cell r="I74">
            <v>121.9</v>
          </cell>
          <cell r="J74">
            <v>170.66000000000003</v>
          </cell>
          <cell r="K74">
            <v>0</v>
          </cell>
          <cell r="L74">
            <v>48.760000000000005</v>
          </cell>
          <cell r="M74">
            <v>170.66000000000003</v>
          </cell>
        </row>
        <row r="75">
          <cell r="A75" t="str">
            <v>10.22</v>
          </cell>
          <cell r="B75" t="str">
            <v>Click para trilho em alumínio anodizado natural para vidro 10mm</v>
          </cell>
          <cell r="C75" t="str">
            <v>br</v>
          </cell>
          <cell r="D75">
            <v>2</v>
          </cell>
          <cell r="E75">
            <v>5.0200000000000005</v>
          </cell>
          <cell r="F75">
            <v>12.55</v>
          </cell>
          <cell r="G75">
            <v>17.57</v>
          </cell>
          <cell r="H75">
            <v>10.040000000000001</v>
          </cell>
          <cell r="I75">
            <v>25.1</v>
          </cell>
          <cell r="J75">
            <v>35.14</v>
          </cell>
          <cell r="K75">
            <v>0</v>
          </cell>
          <cell r="L75">
            <v>10.040000000000001</v>
          </cell>
          <cell r="M75">
            <v>35.14</v>
          </cell>
        </row>
        <row r="76">
          <cell r="A76" t="str">
            <v>10.23</v>
          </cell>
          <cell r="B76" t="str">
            <v>Perfil "U" em alumínio anodizado natural para vidro 10mm</v>
          </cell>
          <cell r="C76" t="str">
            <v>br</v>
          </cell>
          <cell r="D76">
            <v>2</v>
          </cell>
          <cell r="E76">
            <v>11.040000000000001</v>
          </cell>
          <cell r="F76">
            <v>27.6</v>
          </cell>
          <cell r="G76">
            <v>38.64</v>
          </cell>
          <cell r="H76">
            <v>22.080000000000002</v>
          </cell>
          <cell r="I76">
            <v>55.2</v>
          </cell>
          <cell r="J76">
            <v>77.28</v>
          </cell>
          <cell r="K76">
            <v>0</v>
          </cell>
          <cell r="L76">
            <v>22.080000000000002</v>
          </cell>
          <cell r="M76">
            <v>77.28</v>
          </cell>
        </row>
        <row r="77">
          <cell r="A77" t="str">
            <v>10.24</v>
          </cell>
          <cell r="B77" t="str">
            <v>Vedapress em alumínio anodizado natural para vidro 10mm</v>
          </cell>
          <cell r="C77" t="str">
            <v>br</v>
          </cell>
          <cell r="D77">
            <v>2</v>
          </cell>
          <cell r="E77">
            <v>12.768000000000001</v>
          </cell>
          <cell r="F77">
            <v>31.92</v>
          </cell>
          <cell r="G77">
            <v>44.688000000000002</v>
          </cell>
          <cell r="H77">
            <v>25.536000000000001</v>
          </cell>
          <cell r="I77">
            <v>63.84</v>
          </cell>
          <cell r="J77">
            <v>89.376000000000005</v>
          </cell>
          <cell r="K77">
            <v>0</v>
          </cell>
          <cell r="L77">
            <v>25.536000000000001</v>
          </cell>
          <cell r="M77">
            <v>89.376000000000005</v>
          </cell>
        </row>
        <row r="78">
          <cell r="A78" t="str">
            <v>10.25</v>
          </cell>
          <cell r="B78" t="str">
            <v>Cadeirinha em alumínio anodizado natural para vidro 10mm</v>
          </cell>
          <cell r="C78" t="str">
            <v>br</v>
          </cell>
          <cell r="D78">
            <v>2</v>
          </cell>
          <cell r="E78">
            <v>15.180000000000001</v>
          </cell>
          <cell r="F78">
            <v>37.950000000000003</v>
          </cell>
          <cell r="G78">
            <v>53.13</v>
          </cell>
          <cell r="H78">
            <v>30.360000000000003</v>
          </cell>
          <cell r="I78">
            <v>75.900000000000006</v>
          </cell>
          <cell r="J78">
            <v>106.26</v>
          </cell>
          <cell r="K78">
            <v>0</v>
          </cell>
          <cell r="L78">
            <v>30.360000000000003</v>
          </cell>
          <cell r="M78">
            <v>106.26</v>
          </cell>
        </row>
        <row r="79">
          <cell r="A79" t="str">
            <v>10.26</v>
          </cell>
          <cell r="B79" t="str">
            <v>Roldana 125 cromada</v>
          </cell>
          <cell r="C79" t="str">
            <v>un</v>
          </cell>
          <cell r="D79">
            <v>20</v>
          </cell>
          <cell r="E79">
            <v>1.8436000000000003</v>
          </cell>
          <cell r="F79">
            <v>4.6090000000000009</v>
          </cell>
          <cell r="G79">
            <v>6.4526000000000012</v>
          </cell>
          <cell r="H79">
            <v>36.872000000000007</v>
          </cell>
          <cell r="I79">
            <v>92.180000000000021</v>
          </cell>
          <cell r="J79">
            <v>129.05200000000002</v>
          </cell>
          <cell r="K79">
            <v>0</v>
          </cell>
          <cell r="L79">
            <v>36.872000000000007</v>
          </cell>
          <cell r="M79">
            <v>129.05200000000002</v>
          </cell>
        </row>
        <row r="80">
          <cell r="A80" t="str">
            <v>10.17</v>
          </cell>
          <cell r="B80" t="str">
            <v>Faixa de segurança adesiva c/ 10cm de altura - Jato de areia</v>
          </cell>
          <cell r="C80" t="str">
            <v>m</v>
          </cell>
          <cell r="D80">
            <v>32.36</v>
          </cell>
          <cell r="E80">
            <v>3.15</v>
          </cell>
          <cell r="F80">
            <v>8.4</v>
          </cell>
          <cell r="G80">
            <v>11.55</v>
          </cell>
          <cell r="H80">
            <v>101.934</v>
          </cell>
          <cell r="I80">
            <v>271.82400000000001</v>
          </cell>
          <cell r="J80">
            <v>373.75800000000004</v>
          </cell>
          <cell r="K80">
            <v>0</v>
          </cell>
          <cell r="L80">
            <v>101.934</v>
          </cell>
          <cell r="M80">
            <v>373.75800000000004</v>
          </cell>
        </row>
        <row r="81">
          <cell r="A81" t="str">
            <v>11</v>
          </cell>
          <cell r="B81" t="str">
            <v>COBERTURA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Serviço de responsabilidade do proprietário do imóvel</v>
          </cell>
        </row>
        <row r="83">
          <cell r="A83" t="str">
            <v>12 P</v>
          </cell>
          <cell r="B83" t="str">
            <v>IMPERMEABILIZAÇÃO E ISOLAÇÃO TÉRMICA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B84" t="str">
            <v>Serviço de responsabilidade do proprietário do imóvel</v>
          </cell>
        </row>
        <row r="85">
          <cell r="A85" t="str">
            <v>13</v>
          </cell>
          <cell r="B85" t="str">
            <v>ARGAMASSAS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Custo embutido nos itens paredes e painéis, revestimentos, pisos etc.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14</v>
          </cell>
          <cell r="B87" t="str">
            <v>REVESTIMENTOS DE FORROS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Serviço de responsabilidade do proprietário do imóvel</v>
          </cell>
        </row>
        <row r="89">
          <cell r="A89" t="str">
            <v>15</v>
          </cell>
          <cell r="B89" t="str">
            <v>REVESTIMENTOS DE PAREDES INTERNAS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Serviço de responsabilidade do proprietário do imóvel</v>
          </cell>
        </row>
        <row r="91">
          <cell r="A91" t="str">
            <v>16</v>
          </cell>
          <cell r="B91" t="str">
            <v>REVESTIMENTOS DE PAREDES EXTERNAS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</row>
        <row r="93">
          <cell r="A93" t="str">
            <v>17</v>
          </cell>
          <cell r="B93" t="str">
            <v>PISOS INTERNOS/EXTERNOS</v>
          </cell>
          <cell r="H93">
            <v>3371.7609999999995</v>
          </cell>
          <cell r="I93">
            <v>23066.396999999997</v>
          </cell>
          <cell r="J93">
            <v>26438.158000000003</v>
          </cell>
          <cell r="K93">
            <v>0</v>
          </cell>
          <cell r="L93">
            <v>3371.7609999999995</v>
          </cell>
          <cell r="M93">
            <v>26438.158000000003</v>
          </cell>
        </row>
        <row r="94">
          <cell r="A94" t="str">
            <v>17-A</v>
          </cell>
          <cell r="B94" t="str">
            <v>PISOS INTERNOS/EXTERNOS - IMPLANTAÇÃO NOVA AGÊNCIA</v>
          </cell>
          <cell r="H94">
            <v>2875.1839999999997</v>
          </cell>
          <cell r="I94">
            <v>18455.381999999998</v>
          </cell>
          <cell r="J94">
            <v>21330.566000000003</v>
          </cell>
          <cell r="K94">
            <v>0</v>
          </cell>
          <cell r="L94">
            <v>2875.1839999999997</v>
          </cell>
          <cell r="M94">
            <v>21330.566000000003</v>
          </cell>
        </row>
        <row r="95">
          <cell r="A95" t="str">
            <v>17.01</v>
          </cell>
          <cell r="B95" t="str">
            <v>Acabamentos</v>
          </cell>
          <cell r="H95">
            <v>241.95600000000005</v>
          </cell>
          <cell r="I95">
            <v>68.64</v>
          </cell>
          <cell r="J95">
            <v>310.59600000000006</v>
          </cell>
          <cell r="K95">
            <v>0</v>
          </cell>
          <cell r="L95">
            <v>241.95600000000005</v>
          </cell>
          <cell r="M95">
            <v>310.59600000000006</v>
          </cell>
        </row>
        <row r="96">
          <cell r="A96" t="str">
            <v>17.01.01</v>
          </cell>
          <cell r="B96" t="str">
            <v>Rodapé em cerâmica Hercules GR 40x40cm h=6cm em gesso acartonado</v>
          </cell>
          <cell r="C96" t="str">
            <v>m</v>
          </cell>
          <cell r="D96">
            <v>28.6</v>
          </cell>
          <cell r="E96">
            <v>8.4600000000000009</v>
          </cell>
          <cell r="F96">
            <v>2.4</v>
          </cell>
          <cell r="G96">
            <v>10.860000000000001</v>
          </cell>
          <cell r="H96">
            <v>241.95600000000005</v>
          </cell>
          <cell r="I96">
            <v>68.64</v>
          </cell>
          <cell r="J96">
            <v>310.59600000000006</v>
          </cell>
          <cell r="K96">
            <v>0</v>
          </cell>
          <cell r="L96">
            <v>241.95600000000005</v>
          </cell>
          <cell r="M96">
            <v>310.59600000000006</v>
          </cell>
        </row>
        <row r="98">
          <cell r="A98" t="str">
            <v>17.02</v>
          </cell>
          <cell r="B98" t="str">
            <v>Soleiras/Peitoris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B99" t="str">
            <v>Serviço de responsabilidade do proprietário do imóvel</v>
          </cell>
        </row>
        <row r="101">
          <cell r="A101" t="str">
            <v>17.03</v>
          </cell>
          <cell r="B101" t="str">
            <v>Piso Elevado</v>
          </cell>
          <cell r="E101">
            <v>85.7</v>
          </cell>
          <cell r="F101">
            <v>462.3</v>
          </cell>
          <cell r="G101">
            <v>548</v>
          </cell>
          <cell r="H101">
            <v>2633.2279999999996</v>
          </cell>
          <cell r="I101">
            <v>18386.741999999998</v>
          </cell>
          <cell r="J101">
            <v>21019.97</v>
          </cell>
          <cell r="K101">
            <v>0</v>
          </cell>
          <cell r="L101">
            <v>2633.2279999999996</v>
          </cell>
          <cell r="M101">
            <v>21019.97</v>
          </cell>
        </row>
        <row r="102">
          <cell r="A102" t="str">
            <v>17.03.01</v>
          </cell>
          <cell r="B102" t="str">
            <v>Piso elevado padrão CAIXA</v>
          </cell>
          <cell r="C102" t="str">
            <v>m²</v>
          </cell>
          <cell r="D102">
            <v>69.97</v>
          </cell>
          <cell r="E102">
            <v>35</v>
          </cell>
          <cell r="F102">
            <v>250</v>
          </cell>
          <cell r="G102">
            <v>285</v>
          </cell>
          <cell r="H102">
            <v>2448.9499999999998</v>
          </cell>
          <cell r="I102">
            <v>17492.5</v>
          </cell>
          <cell r="J102">
            <v>19941.45</v>
          </cell>
          <cell r="K102">
            <v>0</v>
          </cell>
          <cell r="L102">
            <v>2448.9499999999998</v>
          </cell>
          <cell r="M102">
            <v>19941.45</v>
          </cell>
        </row>
        <row r="103">
          <cell r="A103" t="str">
            <v>17.03.02</v>
          </cell>
          <cell r="B103" t="str">
            <v>Fechamento de piso elevado padrão CAIXA</v>
          </cell>
          <cell r="C103" t="str">
            <v>m</v>
          </cell>
          <cell r="D103">
            <v>16.54</v>
          </cell>
          <cell r="E103">
            <v>5.7</v>
          </cell>
          <cell r="F103">
            <v>32.299999999999997</v>
          </cell>
          <cell r="G103">
            <v>38</v>
          </cell>
          <cell r="H103">
            <v>94.277999999999992</v>
          </cell>
          <cell r="I103">
            <v>534.24199999999996</v>
          </cell>
          <cell r="J103">
            <v>628.52</v>
          </cell>
          <cell r="K103">
            <v>0</v>
          </cell>
          <cell r="L103">
            <v>94.277999999999992</v>
          </cell>
          <cell r="M103">
            <v>628.52</v>
          </cell>
        </row>
        <row r="104">
          <cell r="A104" t="str">
            <v>17.03.03</v>
          </cell>
          <cell r="B104" t="str">
            <v>Degrau 1,00x0,30 m</v>
          </cell>
          <cell r="C104" t="str">
            <v>un</v>
          </cell>
          <cell r="D104">
            <v>2</v>
          </cell>
          <cell r="E104">
            <v>45</v>
          </cell>
          <cell r="F104">
            <v>180</v>
          </cell>
          <cell r="G104">
            <v>225</v>
          </cell>
          <cell r="H104">
            <v>90</v>
          </cell>
          <cell r="I104">
            <v>360</v>
          </cell>
          <cell r="J104">
            <v>450</v>
          </cell>
          <cell r="K104">
            <v>0</v>
          </cell>
          <cell r="L104">
            <v>90</v>
          </cell>
          <cell r="M104">
            <v>450</v>
          </cell>
        </row>
        <row r="106">
          <cell r="A106" t="str">
            <v>17-B</v>
          </cell>
          <cell r="B106" t="str">
            <v>PISOS INTERNOS/EXTERNOS - AGÊNCIA SEGURA</v>
          </cell>
          <cell r="H106">
            <v>340.935</v>
          </cell>
          <cell r="I106">
            <v>2368.7150000000001</v>
          </cell>
          <cell r="J106">
            <v>2709.65</v>
          </cell>
          <cell r="K106">
            <v>0</v>
          </cell>
          <cell r="L106">
            <v>340.935</v>
          </cell>
          <cell r="M106">
            <v>2709.65</v>
          </cell>
        </row>
        <row r="107">
          <cell r="A107" t="str">
            <v>17.03</v>
          </cell>
          <cell r="B107" t="str">
            <v>Piso Elevado</v>
          </cell>
          <cell r="E107">
            <v>70.7</v>
          </cell>
          <cell r="F107">
            <v>447.3</v>
          </cell>
          <cell r="G107">
            <v>518</v>
          </cell>
          <cell r="H107">
            <v>340.935</v>
          </cell>
          <cell r="I107">
            <v>2368.7150000000001</v>
          </cell>
          <cell r="J107">
            <v>2709.65</v>
          </cell>
          <cell r="K107">
            <v>0</v>
          </cell>
          <cell r="L107">
            <v>340.935</v>
          </cell>
          <cell r="M107">
            <v>2709.65</v>
          </cell>
        </row>
        <row r="108">
          <cell r="A108" t="str">
            <v>17.03.01</v>
          </cell>
          <cell r="B108" t="str">
            <v>Piso elevado padrão CAIXA</v>
          </cell>
          <cell r="C108" t="str">
            <v>m²</v>
          </cell>
          <cell r="D108">
            <v>8.5500000000000007</v>
          </cell>
          <cell r="E108">
            <v>35</v>
          </cell>
          <cell r="F108">
            <v>250</v>
          </cell>
          <cell r="G108">
            <v>285</v>
          </cell>
          <cell r="H108">
            <v>299.25</v>
          </cell>
          <cell r="I108">
            <v>2137.5</v>
          </cell>
          <cell r="J108">
            <v>2436.75</v>
          </cell>
          <cell r="K108">
            <v>0</v>
          </cell>
          <cell r="L108">
            <v>299.25</v>
          </cell>
          <cell r="M108">
            <v>2436.75</v>
          </cell>
        </row>
        <row r="109">
          <cell r="A109" t="str">
            <v>17.03.02</v>
          </cell>
          <cell r="B109" t="str">
            <v>Fechamento de piso elevado padrão CAIXA</v>
          </cell>
          <cell r="C109" t="str">
            <v>m</v>
          </cell>
          <cell r="D109">
            <v>2.0499999999999998</v>
          </cell>
          <cell r="E109">
            <v>5.7</v>
          </cell>
          <cell r="F109">
            <v>32.299999999999997</v>
          </cell>
          <cell r="G109">
            <v>38</v>
          </cell>
          <cell r="H109">
            <v>11.684999999999999</v>
          </cell>
          <cell r="I109">
            <v>66.214999999999989</v>
          </cell>
          <cell r="J109">
            <v>77.899999999999991</v>
          </cell>
          <cell r="K109">
            <v>0</v>
          </cell>
          <cell r="L109">
            <v>11.684999999999999</v>
          </cell>
          <cell r="M109">
            <v>77.899999999999991</v>
          </cell>
        </row>
        <row r="110">
          <cell r="A110" t="str">
            <v>17.03.03</v>
          </cell>
          <cell r="B110" t="str">
            <v>Degrau 0,84x0,30 m</v>
          </cell>
          <cell r="C110" t="str">
            <v>un</v>
          </cell>
          <cell r="D110">
            <v>1</v>
          </cell>
          <cell r="E110">
            <v>30</v>
          </cell>
          <cell r="F110">
            <v>165</v>
          </cell>
          <cell r="G110">
            <v>195</v>
          </cell>
          <cell r="H110">
            <v>30</v>
          </cell>
          <cell r="I110">
            <v>165</v>
          </cell>
          <cell r="J110">
            <v>195</v>
          </cell>
          <cell r="K110">
            <v>0</v>
          </cell>
          <cell r="L110">
            <v>30</v>
          </cell>
          <cell r="M110">
            <v>195</v>
          </cell>
        </row>
        <row r="112">
          <cell r="A112" t="str">
            <v>17-C</v>
          </cell>
          <cell r="B112" t="str">
            <v>PISOS INTERNOS/EXTERNOS - ACESSIBILIDADE</v>
          </cell>
          <cell r="H112">
            <v>155.642</v>
          </cell>
          <cell r="I112">
            <v>2242.3000000000002</v>
          </cell>
          <cell r="J112">
            <v>2397.942</v>
          </cell>
          <cell r="K112">
            <v>0</v>
          </cell>
          <cell r="L112">
            <v>155.642</v>
          </cell>
          <cell r="M112">
            <v>2397.942</v>
          </cell>
        </row>
        <row r="113">
          <cell r="A113" t="str">
            <v>17.04</v>
          </cell>
          <cell r="B113" t="str">
            <v>Piso tátil direcional e de alerta</v>
          </cell>
          <cell r="H113">
            <v>155.642</v>
          </cell>
          <cell r="I113">
            <v>2242.3000000000002</v>
          </cell>
          <cell r="J113">
            <v>2397.942</v>
          </cell>
          <cell r="K113">
            <v>0</v>
          </cell>
          <cell r="L113">
            <v>155.642</v>
          </cell>
          <cell r="M113">
            <v>2397.942</v>
          </cell>
        </row>
        <row r="114">
          <cell r="A114" t="str">
            <v>17.04.01</v>
          </cell>
          <cell r="B114" t="str">
            <v>Piso tátil direcional emborrachado 250x250 mm, cor Azul Royal, ref. 0240 Daud ou Andaluz ou equivalente</v>
          </cell>
          <cell r="C114" t="str">
            <v>m²</v>
          </cell>
          <cell r="D114">
            <v>17.14</v>
          </cell>
          <cell r="E114">
            <v>5.9</v>
          </cell>
          <cell r="F114">
            <v>85</v>
          </cell>
          <cell r="G114">
            <v>90.9</v>
          </cell>
          <cell r="H114">
            <v>101.126</v>
          </cell>
          <cell r="I114">
            <v>1456.9</v>
          </cell>
          <cell r="J114">
            <v>1558.0260000000001</v>
          </cell>
          <cell r="K114">
            <v>0</v>
          </cell>
          <cell r="L114">
            <v>101.126</v>
          </cell>
          <cell r="M114">
            <v>1558.0260000000001</v>
          </cell>
        </row>
        <row r="115">
          <cell r="A115" t="str">
            <v>17.04.02</v>
          </cell>
          <cell r="B115" t="str">
            <v>Piso tátil de alerta emborrachado 250x250 mm, cor Azul Royal, ref. 0240 Daud ou Andaluz ou equivalente</v>
          </cell>
          <cell r="C115" t="str">
            <v>m²</v>
          </cell>
          <cell r="D115">
            <v>9.24</v>
          </cell>
          <cell r="E115">
            <v>5.9</v>
          </cell>
          <cell r="F115">
            <v>85</v>
          </cell>
          <cell r="G115">
            <v>90.9</v>
          </cell>
          <cell r="H115">
            <v>54.516000000000005</v>
          </cell>
          <cell r="I115">
            <v>785.4</v>
          </cell>
          <cell r="J115">
            <v>839.91599999999994</v>
          </cell>
          <cell r="K115">
            <v>0</v>
          </cell>
          <cell r="L115">
            <v>54.516000000000005</v>
          </cell>
          <cell r="M115">
            <v>839.91599999999994</v>
          </cell>
        </row>
        <row r="116">
          <cell r="A116" t="str">
            <v>18</v>
          </cell>
          <cell r="B116" t="str">
            <v>INSTALAÇÕES HIDROSANITÁRIAS / PREVENÇÃO E COMBATE A INCÊNDIO</v>
          </cell>
          <cell r="H116">
            <v>672.25</v>
          </cell>
          <cell r="I116">
            <v>3606.2999999999997</v>
          </cell>
          <cell r="J116">
            <v>4278.5499999999993</v>
          </cell>
          <cell r="K116">
            <v>0</v>
          </cell>
          <cell r="L116">
            <v>672.25</v>
          </cell>
          <cell r="M116">
            <v>4278.5499999999993</v>
          </cell>
        </row>
        <row r="117">
          <cell r="A117" t="str">
            <v>18-A</v>
          </cell>
          <cell r="B117" t="str">
            <v>INSTALAÇÕES HIDROSANITÁRIAS - IMPLANTAÇÃO NOVA AGÊNCIA</v>
          </cell>
          <cell r="H117">
            <v>538.75</v>
          </cell>
          <cell r="I117">
            <v>2661.2999999999997</v>
          </cell>
          <cell r="J117">
            <v>3200.0499999999997</v>
          </cell>
          <cell r="K117">
            <v>0</v>
          </cell>
          <cell r="L117">
            <v>538.75</v>
          </cell>
          <cell r="M117">
            <v>3200.0499999999997</v>
          </cell>
        </row>
        <row r="118">
          <cell r="A118" t="str">
            <v>18.01</v>
          </cell>
          <cell r="B118" t="str">
            <v>Abrigo de entrada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Serviço de responsabilidade do proprietário do imóvel</v>
          </cell>
        </row>
        <row r="121">
          <cell r="A121" t="str">
            <v>18.02</v>
          </cell>
          <cell r="B121" t="str">
            <v>Rede de água fria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18.03</v>
          </cell>
          <cell r="B124" t="str">
            <v>Rede de esgoto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18.04</v>
          </cell>
          <cell r="B127" t="str">
            <v>Rede de prevenção e combate a incêndio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18.05</v>
          </cell>
          <cell r="B130" t="str">
            <v>Hidrantes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18.06</v>
          </cell>
          <cell r="B133" t="str">
            <v>Registro de passeio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18.07</v>
          </cell>
          <cell r="B136" t="str">
            <v>Sistema de pressurização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18.08</v>
          </cell>
          <cell r="B139" t="str">
            <v>Aparelhos e metais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18.09</v>
          </cell>
          <cell r="B142" t="str">
            <v>Acessórios</v>
          </cell>
          <cell r="H142">
            <v>538.75</v>
          </cell>
          <cell r="I142">
            <v>2661.2999999999997</v>
          </cell>
          <cell r="J142">
            <v>3200.0499999999997</v>
          </cell>
          <cell r="K142">
            <v>0</v>
          </cell>
          <cell r="L142">
            <v>538.75</v>
          </cell>
          <cell r="M142">
            <v>3200.0499999999997</v>
          </cell>
        </row>
        <row r="143">
          <cell r="A143" t="str">
            <v>18.09.01</v>
          </cell>
          <cell r="B143" t="str">
            <v>Saboneteira micro spray mod. 30152702 cor branca da Lalekla</v>
          </cell>
          <cell r="C143" t="str">
            <v>un</v>
          </cell>
          <cell r="D143">
            <v>6</v>
          </cell>
          <cell r="E143">
            <v>5.5</v>
          </cell>
          <cell r="F143">
            <v>90</v>
          </cell>
          <cell r="G143">
            <v>95.5</v>
          </cell>
          <cell r="H143">
            <v>33</v>
          </cell>
          <cell r="I143">
            <v>540</v>
          </cell>
          <cell r="J143">
            <v>573</v>
          </cell>
          <cell r="K143">
            <v>0</v>
          </cell>
          <cell r="L143">
            <v>33</v>
          </cell>
          <cell r="M143">
            <v>573</v>
          </cell>
        </row>
        <row r="144">
          <cell r="A144" t="str">
            <v>18.09.02</v>
          </cell>
          <cell r="B144" t="str">
            <v>Dispenser para toalhas de papel interfolhada  Lalekla, mod. 30180225, cor branca</v>
          </cell>
          <cell r="C144" t="str">
            <v>un</v>
          </cell>
          <cell r="D144">
            <v>6</v>
          </cell>
          <cell r="E144">
            <v>5.5</v>
          </cell>
          <cell r="F144">
            <v>54</v>
          </cell>
          <cell r="G144">
            <v>59.5</v>
          </cell>
          <cell r="H144">
            <v>33</v>
          </cell>
          <cell r="I144">
            <v>324</v>
          </cell>
          <cell r="J144">
            <v>357</v>
          </cell>
          <cell r="K144">
            <v>0</v>
          </cell>
          <cell r="L144">
            <v>33</v>
          </cell>
          <cell r="M144">
            <v>357</v>
          </cell>
        </row>
        <row r="145">
          <cell r="A145" t="str">
            <v>18.09.03</v>
          </cell>
          <cell r="B145" t="str">
            <v>Dispenser para papel higiênico interfolhado  Lalekla, mod. 30180235, cor branca</v>
          </cell>
          <cell r="C145" t="str">
            <v>un</v>
          </cell>
          <cell r="D145">
            <v>16</v>
          </cell>
          <cell r="E145">
            <v>5.5</v>
          </cell>
          <cell r="F145">
            <v>45</v>
          </cell>
          <cell r="G145">
            <v>50.5</v>
          </cell>
          <cell r="H145">
            <v>88</v>
          </cell>
          <cell r="I145">
            <v>720</v>
          </cell>
          <cell r="J145">
            <v>808</v>
          </cell>
          <cell r="K145">
            <v>0</v>
          </cell>
          <cell r="L145">
            <v>88</v>
          </cell>
          <cell r="M145">
            <v>808</v>
          </cell>
        </row>
        <row r="146">
          <cell r="A146" t="str">
            <v>18.09.04</v>
          </cell>
          <cell r="B146" t="str">
            <v>Espelhos tipo cristal, com molduras retas, em alumínio natural, com ganchos para fixação na parede, dimensões: 470x90 (cm)</v>
          </cell>
          <cell r="C146" t="str">
            <v>m²</v>
          </cell>
          <cell r="D146">
            <v>4.2300000000000004</v>
          </cell>
          <cell r="E146">
            <v>37.5</v>
          </cell>
          <cell r="F146">
            <v>105</v>
          </cell>
          <cell r="G146">
            <v>142.5</v>
          </cell>
          <cell r="H146">
            <v>158.62500000000003</v>
          </cell>
          <cell r="I146">
            <v>444.15000000000003</v>
          </cell>
          <cell r="J146">
            <v>602.77500000000009</v>
          </cell>
          <cell r="K146">
            <v>0</v>
          </cell>
          <cell r="L146">
            <v>158.62500000000003</v>
          </cell>
          <cell r="M146">
            <v>602.77500000000009</v>
          </cell>
        </row>
        <row r="147">
          <cell r="A147" t="str">
            <v>18.09.04</v>
          </cell>
          <cell r="B147" t="str">
            <v>Espelhos tipo cristal, com molduras retas, em alumínio natural, com ganchos para fixação na parede, dimensões: 390x90 (cm)</v>
          </cell>
          <cell r="C147" t="str">
            <v>m²</v>
          </cell>
          <cell r="D147">
            <v>3.51</v>
          </cell>
          <cell r="E147">
            <v>37.5</v>
          </cell>
          <cell r="F147">
            <v>105</v>
          </cell>
          <cell r="G147">
            <v>142.5</v>
          </cell>
          <cell r="H147">
            <v>131.625</v>
          </cell>
          <cell r="I147">
            <v>368.54999999999995</v>
          </cell>
          <cell r="J147">
            <v>500.17499999999995</v>
          </cell>
          <cell r="K147">
            <v>0</v>
          </cell>
          <cell r="L147">
            <v>131.625</v>
          </cell>
          <cell r="M147">
            <v>500.17499999999995</v>
          </cell>
        </row>
        <row r="148">
          <cell r="A148" t="str">
            <v>18.09.04</v>
          </cell>
          <cell r="B148" t="str">
            <v>Espelhos tipo cristal, com molduras retas, em alumínio natural, com ganchos para fixação na parede, dimensões: 140x90 (cm)</v>
          </cell>
          <cell r="C148" t="str">
            <v>m²</v>
          </cell>
          <cell r="D148">
            <v>2.52</v>
          </cell>
          <cell r="E148">
            <v>37.5</v>
          </cell>
          <cell r="F148">
            <v>105</v>
          </cell>
          <cell r="G148">
            <v>142.5</v>
          </cell>
          <cell r="H148">
            <v>94.5</v>
          </cell>
          <cell r="I148">
            <v>264.60000000000002</v>
          </cell>
          <cell r="J148">
            <v>359.1</v>
          </cell>
          <cell r="K148">
            <v>0</v>
          </cell>
          <cell r="L148">
            <v>94.5</v>
          </cell>
          <cell r="M148">
            <v>359.1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133.5</v>
          </cell>
          <cell r="I150">
            <v>945</v>
          </cell>
          <cell r="J150">
            <v>1078.5</v>
          </cell>
          <cell r="K150">
            <v>0</v>
          </cell>
          <cell r="L150">
            <v>133.5</v>
          </cell>
          <cell r="M150">
            <v>1078.5</v>
          </cell>
        </row>
        <row r="151">
          <cell r="A151" t="str">
            <v>18.09</v>
          </cell>
          <cell r="B151" t="str">
            <v>Acessórios</v>
          </cell>
          <cell r="E151">
            <v>54</v>
          </cell>
          <cell r="F151">
            <v>294</v>
          </cell>
          <cell r="G151">
            <v>348</v>
          </cell>
          <cell r="H151">
            <v>133.5</v>
          </cell>
          <cell r="I151">
            <v>945</v>
          </cell>
          <cell r="J151">
            <v>1078.5</v>
          </cell>
          <cell r="K151">
            <v>0</v>
          </cell>
          <cell r="L151">
            <v>133.5</v>
          </cell>
          <cell r="M151">
            <v>1078.5</v>
          </cell>
        </row>
        <row r="152">
          <cell r="A152" t="str">
            <v>18.09.01</v>
          </cell>
          <cell r="B152" t="str">
            <v>Saboneteira micro spray mod. 30152702 cor branca da Lalekla</v>
          </cell>
          <cell r="C152" t="str">
            <v>un</v>
          </cell>
          <cell r="D152">
            <v>4</v>
          </cell>
          <cell r="E152">
            <v>5.5</v>
          </cell>
          <cell r="F152">
            <v>90</v>
          </cell>
          <cell r="G152">
            <v>95.5</v>
          </cell>
          <cell r="H152">
            <v>22</v>
          </cell>
          <cell r="I152">
            <v>360</v>
          </cell>
          <cell r="J152">
            <v>382</v>
          </cell>
          <cell r="K152">
            <v>0</v>
          </cell>
          <cell r="L152">
            <v>22</v>
          </cell>
          <cell r="M152">
            <v>382</v>
          </cell>
        </row>
        <row r="153">
          <cell r="A153" t="str">
            <v>18.09.02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4</v>
          </cell>
          <cell r="E153">
            <v>5.5</v>
          </cell>
          <cell r="F153">
            <v>54</v>
          </cell>
          <cell r="G153">
            <v>59.5</v>
          </cell>
          <cell r="H153">
            <v>22</v>
          </cell>
          <cell r="I153">
            <v>216</v>
          </cell>
          <cell r="J153">
            <v>238</v>
          </cell>
          <cell r="K153">
            <v>0</v>
          </cell>
          <cell r="L153">
            <v>22</v>
          </cell>
          <cell r="M153">
            <v>238</v>
          </cell>
        </row>
        <row r="154">
          <cell r="A154" t="str">
            <v>18.09.03</v>
          </cell>
          <cell r="B154" t="str">
            <v>Dispenser para papel higiênico interfolhado  Lalekla, mod. 30180235, cor branca</v>
          </cell>
          <cell r="C154" t="str">
            <v>un</v>
          </cell>
          <cell r="D154">
            <v>4</v>
          </cell>
          <cell r="E154">
            <v>5.5</v>
          </cell>
          <cell r="F154">
            <v>45</v>
          </cell>
          <cell r="G154">
            <v>50.5</v>
          </cell>
          <cell r="H154">
            <v>22</v>
          </cell>
          <cell r="I154">
            <v>180</v>
          </cell>
          <cell r="J154">
            <v>202</v>
          </cell>
          <cell r="K154">
            <v>0</v>
          </cell>
          <cell r="L154">
            <v>22</v>
          </cell>
          <cell r="M154">
            <v>202</v>
          </cell>
        </row>
        <row r="155">
          <cell r="A155" t="str">
            <v>18.09.04</v>
          </cell>
          <cell r="B155" t="str">
            <v>Espelhos tipo cristal, com molduras retas, em alumínio natural, com ganchos para fixação na parede, dimensões: 90x50 (cm)</v>
          </cell>
          <cell r="C155" t="str">
            <v>m²</v>
          </cell>
          <cell r="D155">
            <v>1.8</v>
          </cell>
          <cell r="E155">
            <v>37.5</v>
          </cell>
          <cell r="F155">
            <v>105</v>
          </cell>
          <cell r="G155">
            <v>142.5</v>
          </cell>
          <cell r="H155">
            <v>67.5</v>
          </cell>
          <cell r="I155">
            <v>189</v>
          </cell>
          <cell r="J155">
            <v>256.5</v>
          </cell>
          <cell r="K155">
            <v>0</v>
          </cell>
          <cell r="L155">
            <v>67.5</v>
          </cell>
          <cell r="M155">
            <v>256.5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48195.473634199996</v>
          </cell>
          <cell r="I156">
            <v>219226.67211400002</v>
          </cell>
          <cell r="J156">
            <v>267422.14574820001</v>
          </cell>
          <cell r="K156">
            <v>0</v>
          </cell>
          <cell r="L156">
            <v>48195.473634199996</v>
          </cell>
          <cell r="M156">
            <v>267422.14574820001</v>
          </cell>
        </row>
        <row r="157">
          <cell r="A157" t="str">
            <v>19-A</v>
          </cell>
          <cell r="B157" t="str">
            <v>INSTALAÇÕES ELÉTRICAS E DE CABEAMENTO ESTRUTURADO - AG NOVA</v>
          </cell>
          <cell r="H157">
            <v>35754.959259699994</v>
          </cell>
          <cell r="I157">
            <v>179588.43419900001</v>
          </cell>
          <cell r="J157">
            <v>215343.39345870001</v>
          </cell>
          <cell r="K157">
            <v>0</v>
          </cell>
          <cell r="L157">
            <v>35754.959259699994</v>
          </cell>
          <cell r="M157">
            <v>215343.39345870001</v>
          </cell>
        </row>
        <row r="158">
          <cell r="A158" t="str">
            <v>19.01</v>
          </cell>
          <cell r="B158" t="str">
            <v>Instalações Energia Normal e Estabilizada</v>
          </cell>
          <cell r="E158">
            <v>2681.7119466999993</v>
          </cell>
          <cell r="F158">
            <v>13270.696488999998</v>
          </cell>
          <cell r="G158">
            <v>15952.408435699999</v>
          </cell>
          <cell r="H158">
            <v>21195.550846699996</v>
          </cell>
          <cell r="I158">
            <v>74879.039488999988</v>
          </cell>
          <cell r="J158">
            <v>96074.590335700021</v>
          </cell>
          <cell r="K158">
            <v>0</v>
          </cell>
          <cell r="L158">
            <v>21195.550846699996</v>
          </cell>
          <cell r="M158">
            <v>96074.590335700021</v>
          </cell>
        </row>
        <row r="159">
          <cell r="A159" t="str">
            <v>19.1.1</v>
          </cell>
          <cell r="B159" t="str">
            <v>Fornecim. de acessórios e montagem do quadro de distribuição 76x120x20cm</v>
          </cell>
          <cell r="C159" t="str">
            <v>un</v>
          </cell>
          <cell r="D159">
            <v>5</v>
          </cell>
          <cell r="E159">
            <v>45</v>
          </cell>
          <cell r="F159">
            <v>150</v>
          </cell>
          <cell r="G159">
            <v>195</v>
          </cell>
          <cell r="H159">
            <v>225</v>
          </cell>
          <cell r="I159">
            <v>750</v>
          </cell>
          <cell r="J159">
            <v>975</v>
          </cell>
          <cell r="K159">
            <v>0</v>
          </cell>
          <cell r="L159">
            <v>225</v>
          </cell>
          <cell r="M159">
            <v>975</v>
          </cell>
        </row>
        <row r="160">
          <cell r="A160" t="str">
            <v>19.1.2</v>
          </cell>
          <cell r="B160" t="str">
            <v>Fornecim. de acessórios e montagem do quadro de distribuição 60x100x20cm</v>
          </cell>
          <cell r="C160" t="str">
            <v>un</v>
          </cell>
          <cell r="D160">
            <v>2</v>
          </cell>
          <cell r="E160">
            <v>39</v>
          </cell>
          <cell r="F160">
            <v>130</v>
          </cell>
          <cell r="G160">
            <v>169</v>
          </cell>
          <cell r="H160">
            <v>78</v>
          </cell>
          <cell r="I160">
            <v>260</v>
          </cell>
          <cell r="J160">
            <v>338</v>
          </cell>
          <cell r="K160">
            <v>0</v>
          </cell>
          <cell r="L160">
            <v>78</v>
          </cell>
          <cell r="M160">
            <v>338</v>
          </cell>
        </row>
        <row r="161">
          <cell r="A161" t="str">
            <v>19.1.3</v>
          </cell>
          <cell r="B161" t="str">
            <v>Fornecim. de acessórios e montagem do quadro de distribuição 60x80x20cm</v>
          </cell>
          <cell r="C161" t="str">
            <v>un</v>
          </cell>
          <cell r="D161">
            <v>9</v>
          </cell>
          <cell r="E161">
            <v>25.5</v>
          </cell>
          <cell r="F161">
            <v>85</v>
          </cell>
          <cell r="G161">
            <v>110.5</v>
          </cell>
          <cell r="H161">
            <v>229.5</v>
          </cell>
          <cell r="I161">
            <v>765</v>
          </cell>
          <cell r="J161">
            <v>994.5</v>
          </cell>
          <cell r="K161">
            <v>0</v>
          </cell>
          <cell r="L161">
            <v>229.5</v>
          </cell>
          <cell r="M161">
            <v>994.5</v>
          </cell>
        </row>
        <row r="162">
          <cell r="A162" t="str">
            <v>19.1.4</v>
          </cell>
          <cell r="B162" t="str">
            <v>Tampa acrílica para proteção do quadro 760 x 1200 mm</v>
          </cell>
          <cell r="C162" t="str">
            <v>un</v>
          </cell>
          <cell r="D162">
            <v>5</v>
          </cell>
          <cell r="E162">
            <v>69</v>
          </cell>
          <cell r="F162">
            <v>230</v>
          </cell>
          <cell r="G162">
            <v>299</v>
          </cell>
          <cell r="H162">
            <v>345</v>
          </cell>
          <cell r="I162">
            <v>1150</v>
          </cell>
          <cell r="J162">
            <v>1495</v>
          </cell>
          <cell r="K162">
            <v>0</v>
          </cell>
          <cell r="L162">
            <v>345</v>
          </cell>
          <cell r="M162">
            <v>1495</v>
          </cell>
        </row>
        <row r="163">
          <cell r="A163" t="str">
            <v>19.1.5</v>
          </cell>
          <cell r="B163" t="str">
            <v>Tampa acrílica para proteção do quadro 600 x 1000 mm</v>
          </cell>
          <cell r="C163" t="str">
            <v>un</v>
          </cell>
          <cell r="D163">
            <v>2</v>
          </cell>
          <cell r="E163">
            <v>54</v>
          </cell>
          <cell r="F163">
            <v>180</v>
          </cell>
          <cell r="G163">
            <v>234</v>
          </cell>
          <cell r="H163">
            <v>108</v>
          </cell>
          <cell r="I163">
            <v>360</v>
          </cell>
          <cell r="J163">
            <v>468</v>
          </cell>
          <cell r="K163">
            <v>0</v>
          </cell>
          <cell r="L163">
            <v>108</v>
          </cell>
          <cell r="M163">
            <v>468</v>
          </cell>
        </row>
        <row r="164">
          <cell r="A164" t="str">
            <v>19.1.6</v>
          </cell>
          <cell r="B164" t="str">
            <v>Tampa acrílica para proteção do quadro 600 x 800 mm</v>
          </cell>
          <cell r="C164" t="str">
            <v>un</v>
          </cell>
          <cell r="D164">
            <v>9</v>
          </cell>
          <cell r="E164">
            <v>39</v>
          </cell>
          <cell r="F164">
            <v>130</v>
          </cell>
          <cell r="G164">
            <v>169</v>
          </cell>
          <cell r="H164">
            <v>351</v>
          </cell>
          <cell r="I164">
            <v>1170</v>
          </cell>
          <cell r="J164">
            <v>1521</v>
          </cell>
          <cell r="K164">
            <v>0</v>
          </cell>
          <cell r="L164">
            <v>351</v>
          </cell>
          <cell r="M164">
            <v>1521</v>
          </cell>
        </row>
        <row r="165">
          <cell r="A165" t="str">
            <v>19.1.7</v>
          </cell>
          <cell r="B165" t="str">
            <v>Caixa tipo condulete 3/4" diversos tipos, em aluminio com tampa para tomada 2P+T pino chato</v>
          </cell>
          <cell r="C165" t="str">
            <v>un</v>
          </cell>
          <cell r="D165">
            <v>19</v>
          </cell>
          <cell r="E165">
            <v>1.2749999999999999</v>
          </cell>
          <cell r="F165">
            <v>4.25</v>
          </cell>
          <cell r="G165">
            <v>5.5250000000000004</v>
          </cell>
          <cell r="H165">
            <v>24.224999999999998</v>
          </cell>
          <cell r="I165">
            <v>80.75</v>
          </cell>
          <cell r="J165">
            <v>104.97499999999999</v>
          </cell>
          <cell r="K165">
            <v>0</v>
          </cell>
          <cell r="L165">
            <v>24.224999999999998</v>
          </cell>
          <cell r="M165">
            <v>104.97499999999999</v>
          </cell>
        </row>
        <row r="166">
          <cell r="A166" t="str">
            <v>19.1.8</v>
          </cell>
          <cell r="B166" t="str">
            <v>Tampa para caixa tipo condulet em aluminio para uma tomada 2P+T</v>
          </cell>
          <cell r="C166" t="str">
            <v>un</v>
          </cell>
          <cell r="D166">
            <v>3</v>
          </cell>
          <cell r="E166">
            <v>0.29399999999999998</v>
          </cell>
          <cell r="F166">
            <v>0.98</v>
          </cell>
          <cell r="G166">
            <v>1.274</v>
          </cell>
          <cell r="H166">
            <v>0.8819999999999999</v>
          </cell>
          <cell r="I166">
            <v>2.94</v>
          </cell>
          <cell r="J166">
            <v>3.8220000000000001</v>
          </cell>
          <cell r="K166">
            <v>0</v>
          </cell>
          <cell r="L166">
            <v>0.8819999999999999</v>
          </cell>
          <cell r="M166">
            <v>3.8220000000000001</v>
          </cell>
        </row>
        <row r="167">
          <cell r="A167" t="str">
            <v>19.1.9</v>
          </cell>
          <cell r="B167" t="str">
            <v>Tampa para caixa tipo condulet em aluminio, cega</v>
          </cell>
          <cell r="C167" t="str">
            <v>un</v>
          </cell>
          <cell r="D167">
            <v>16</v>
          </cell>
          <cell r="E167">
            <v>0.29399999999999998</v>
          </cell>
          <cell r="F167">
            <v>0.98</v>
          </cell>
          <cell r="G167">
            <v>1.274</v>
          </cell>
          <cell r="H167">
            <v>4.7039999999999997</v>
          </cell>
          <cell r="I167">
            <v>15.68</v>
          </cell>
          <cell r="J167">
            <v>20.384</v>
          </cell>
          <cell r="K167">
            <v>0</v>
          </cell>
          <cell r="L167">
            <v>4.7039999999999997</v>
          </cell>
          <cell r="M167">
            <v>20.384</v>
          </cell>
        </row>
        <row r="168">
          <cell r="A168" t="str">
            <v>19.1.10</v>
          </cell>
          <cell r="B168" t="str">
            <v>Tomada monofásica (2P+T, Padrão Brasileiro) Linha comercial Siemens ou equivalente</v>
          </cell>
          <cell r="C168" t="str">
            <v>un</v>
          </cell>
          <cell r="D168">
            <v>102</v>
          </cell>
          <cell r="E168">
            <v>1.395</v>
          </cell>
          <cell r="F168">
            <v>4.6500000000000004</v>
          </cell>
          <cell r="G168">
            <v>6.0449999999999999</v>
          </cell>
          <cell r="H168">
            <v>142.29</v>
          </cell>
          <cell r="I168">
            <v>474.3</v>
          </cell>
          <cell r="J168">
            <v>616.59</v>
          </cell>
          <cell r="K168">
            <v>0</v>
          </cell>
          <cell r="L168">
            <v>142.29</v>
          </cell>
          <cell r="M168">
            <v>616.59</v>
          </cell>
        </row>
        <row r="169">
          <cell r="A169" t="str">
            <v>19.1.11</v>
          </cell>
          <cell r="B169" t="str">
            <v>Tomada monofásica (2P+T, Padrão Brasileiro) na cor vermelha/azul</v>
          </cell>
          <cell r="C169" t="str">
            <v>un</v>
          </cell>
          <cell r="D169">
            <v>178</v>
          </cell>
          <cell r="E169">
            <v>1.851</v>
          </cell>
          <cell r="F169">
            <v>6.17</v>
          </cell>
          <cell r="G169">
            <v>8.0210000000000008</v>
          </cell>
          <cell r="H169">
            <v>329.47800000000001</v>
          </cell>
          <cell r="I169">
            <v>1098.26</v>
          </cell>
          <cell r="J169">
            <v>1427.7380000000001</v>
          </cell>
          <cell r="K169">
            <v>0</v>
          </cell>
          <cell r="L169">
            <v>329.47800000000001</v>
          </cell>
          <cell r="M169">
            <v>1427.7380000000001</v>
          </cell>
        </row>
        <row r="170">
          <cell r="A170" t="str">
            <v>19.1.12</v>
          </cell>
          <cell r="B170" t="str">
            <v>Tomada monofásica 2P+T tipo painel 15A 250V , ref. 149-101-PR na cor preta, de fab. MOPA</v>
          </cell>
          <cell r="C170" t="str">
            <v>un</v>
          </cell>
          <cell r="D170">
            <v>84</v>
          </cell>
          <cell r="E170">
            <v>1.6519999999999999</v>
          </cell>
          <cell r="F170">
            <v>4.72</v>
          </cell>
          <cell r="G170">
            <v>6.3719999999999999</v>
          </cell>
          <cell r="H170">
            <v>138.768</v>
          </cell>
          <cell r="I170">
            <v>396.47999999999996</v>
          </cell>
          <cell r="J170">
            <v>535.24799999999993</v>
          </cell>
          <cell r="K170">
            <v>0</v>
          </cell>
          <cell r="L170">
            <v>138.768</v>
          </cell>
          <cell r="M170">
            <v>535.24799999999993</v>
          </cell>
        </row>
        <row r="171">
          <cell r="A171" t="str">
            <v>19.1.13</v>
          </cell>
          <cell r="B171" t="str">
            <v>Tomada monofásica 2P+T tipo painel 15A 250V , ref. 149-101-VM na cor vermelha, de fab. MOPA</v>
          </cell>
          <cell r="C171" t="str">
            <v>un</v>
          </cell>
          <cell r="D171">
            <v>45</v>
          </cell>
          <cell r="E171">
            <v>1.8689999999999998</v>
          </cell>
          <cell r="F171">
            <v>5.34</v>
          </cell>
          <cell r="G171">
            <v>7.2089999999999996</v>
          </cell>
          <cell r="H171">
            <v>84.10499999999999</v>
          </cell>
          <cell r="I171">
            <v>240.29999999999998</v>
          </cell>
          <cell r="J171">
            <v>324.40499999999997</v>
          </cell>
          <cell r="K171">
            <v>0</v>
          </cell>
          <cell r="L171">
            <v>84.10499999999999</v>
          </cell>
          <cell r="M171">
            <v>324.40499999999997</v>
          </cell>
        </row>
        <row r="172">
          <cell r="A172" t="str">
            <v>19.1.14</v>
          </cell>
          <cell r="B172" t="str">
            <v>Conjunto com Interruptor simples 1 seção c/ placa e 1 Tomada monofásica (2P+T) em linha Linha comercial Siemens ou equivalente</v>
          </cell>
          <cell r="C172" t="str">
            <v>un</v>
          </cell>
          <cell r="D172">
            <v>6</v>
          </cell>
          <cell r="E172">
            <v>2.5349999999999997</v>
          </cell>
          <cell r="F172">
            <v>8.4499999999999993</v>
          </cell>
          <cell r="G172">
            <v>10.984999999999999</v>
          </cell>
          <cell r="H172">
            <v>15.209999999999997</v>
          </cell>
          <cell r="I172">
            <v>50.699999999999996</v>
          </cell>
          <cell r="J172">
            <v>65.91</v>
          </cell>
          <cell r="K172">
            <v>0</v>
          </cell>
          <cell r="L172">
            <v>15.209999999999997</v>
          </cell>
          <cell r="M172">
            <v>65.91</v>
          </cell>
        </row>
        <row r="173">
          <cell r="A173" t="str">
            <v>19.1.15</v>
          </cell>
          <cell r="B173" t="str">
            <v>Espelho cego, na cor branca, para caixa de passagem 10x10x5cm</v>
          </cell>
          <cell r="C173" t="str">
            <v>un</v>
          </cell>
          <cell r="D173">
            <v>67</v>
          </cell>
          <cell r="E173">
            <v>0.56100000000000005</v>
          </cell>
          <cell r="F173">
            <v>1.87</v>
          </cell>
          <cell r="G173">
            <v>2.431</v>
          </cell>
          <cell r="H173">
            <v>37.587000000000003</v>
          </cell>
          <cell r="I173">
            <v>125.29</v>
          </cell>
          <cell r="J173">
            <v>162.87700000000001</v>
          </cell>
          <cell r="K173">
            <v>0</v>
          </cell>
          <cell r="L173">
            <v>37.587000000000003</v>
          </cell>
          <cell r="M173">
            <v>162.87700000000001</v>
          </cell>
        </row>
        <row r="174">
          <cell r="A174" t="str">
            <v>19.1.16</v>
          </cell>
          <cell r="B174" t="str">
            <v>Espelho cego, na cor branca, para caixa de passagem 20x20x5cm</v>
          </cell>
          <cell r="C174" t="str">
            <v>un</v>
          </cell>
          <cell r="D174">
            <v>67</v>
          </cell>
          <cell r="E174">
            <v>0.56100000000000005</v>
          </cell>
          <cell r="F174">
            <v>1.87</v>
          </cell>
          <cell r="G174">
            <v>2.431</v>
          </cell>
          <cell r="H174">
            <v>37.587000000000003</v>
          </cell>
          <cell r="I174">
            <v>125.29</v>
          </cell>
          <cell r="J174">
            <v>162.87700000000001</v>
          </cell>
          <cell r="K174">
            <v>0</v>
          </cell>
          <cell r="L174">
            <v>37.587000000000003</v>
          </cell>
          <cell r="M174">
            <v>162.87700000000001</v>
          </cell>
        </row>
        <row r="175">
          <cell r="A175" t="str">
            <v>19.1.17</v>
          </cell>
          <cell r="B175" t="str">
            <v>Disjuntor termo. monopolar 2A, Linha N, curva C, Siemens ou equivalente</v>
          </cell>
          <cell r="C175" t="str">
            <v>un</v>
          </cell>
          <cell r="D175">
            <v>2</v>
          </cell>
          <cell r="E175">
            <v>6.6</v>
          </cell>
          <cell r="F175">
            <v>22</v>
          </cell>
          <cell r="G175">
            <v>28.6</v>
          </cell>
          <cell r="H175">
            <v>13.2</v>
          </cell>
          <cell r="I175">
            <v>44</v>
          </cell>
          <cell r="J175">
            <v>57.2</v>
          </cell>
          <cell r="K175">
            <v>0</v>
          </cell>
          <cell r="L175">
            <v>13.2</v>
          </cell>
          <cell r="M175">
            <v>57.2</v>
          </cell>
        </row>
        <row r="176">
          <cell r="A176" t="str">
            <v>19.1.18</v>
          </cell>
          <cell r="B176" t="str">
            <v>Disjuntor termo. monopolar 4A, Linha N, curva C, Siemens ou equivalente</v>
          </cell>
          <cell r="C176" t="str">
            <v>un</v>
          </cell>
          <cell r="D176">
            <v>1</v>
          </cell>
          <cell r="E176">
            <v>6.75</v>
          </cell>
          <cell r="F176">
            <v>22.5</v>
          </cell>
          <cell r="G176">
            <v>29.25</v>
          </cell>
          <cell r="H176">
            <v>6.75</v>
          </cell>
          <cell r="I176">
            <v>22.5</v>
          </cell>
          <cell r="J176">
            <v>29.25</v>
          </cell>
          <cell r="K176">
            <v>0</v>
          </cell>
          <cell r="L176">
            <v>6.75</v>
          </cell>
          <cell r="M176">
            <v>29.25</v>
          </cell>
        </row>
        <row r="177">
          <cell r="A177" t="str">
            <v>19.1.19</v>
          </cell>
          <cell r="B177" t="str">
            <v>Disjuntor termo. monopolar 10 A, Linha N, Siemens ou equivalente</v>
          </cell>
          <cell r="C177" t="str">
            <v>un</v>
          </cell>
          <cell r="D177">
            <v>34</v>
          </cell>
          <cell r="E177">
            <v>2.25</v>
          </cell>
          <cell r="F177">
            <v>7.5</v>
          </cell>
          <cell r="G177">
            <v>9.75</v>
          </cell>
          <cell r="H177">
            <v>76.5</v>
          </cell>
          <cell r="I177">
            <v>255</v>
          </cell>
          <cell r="J177">
            <v>331.5</v>
          </cell>
          <cell r="K177">
            <v>0</v>
          </cell>
          <cell r="L177">
            <v>76.5</v>
          </cell>
          <cell r="M177">
            <v>331.5</v>
          </cell>
        </row>
        <row r="178">
          <cell r="A178" t="str">
            <v>19.1.20</v>
          </cell>
          <cell r="B178" t="str">
            <v>Disjuntor termo. monopolar 16 A, Linha N, Siemens ou equivalente</v>
          </cell>
          <cell r="C178" t="str">
            <v>un</v>
          </cell>
          <cell r="D178">
            <v>88</v>
          </cell>
          <cell r="E178">
            <v>2.25</v>
          </cell>
          <cell r="F178">
            <v>7.5</v>
          </cell>
          <cell r="G178">
            <v>9.75</v>
          </cell>
          <cell r="H178">
            <v>198</v>
          </cell>
          <cell r="I178">
            <v>660</v>
          </cell>
          <cell r="J178">
            <v>858</v>
          </cell>
          <cell r="K178">
            <v>0</v>
          </cell>
          <cell r="L178">
            <v>198</v>
          </cell>
          <cell r="M178">
            <v>858</v>
          </cell>
        </row>
        <row r="179">
          <cell r="A179" t="str">
            <v>19.1.21</v>
          </cell>
          <cell r="B179" t="str">
            <v>Disjuntor termo. monopolar 20 A, Linha N, Siemens ou equivalente</v>
          </cell>
          <cell r="C179" t="str">
            <v>un</v>
          </cell>
          <cell r="D179">
            <v>1</v>
          </cell>
          <cell r="E179">
            <v>2.25</v>
          </cell>
          <cell r="F179">
            <v>7.5</v>
          </cell>
          <cell r="G179">
            <v>9.75</v>
          </cell>
          <cell r="H179">
            <v>2.25</v>
          </cell>
          <cell r="I179">
            <v>7.5</v>
          </cell>
          <cell r="J179">
            <v>9.75</v>
          </cell>
          <cell r="K179">
            <v>0</v>
          </cell>
          <cell r="L179">
            <v>2.25</v>
          </cell>
          <cell r="M179">
            <v>9.75</v>
          </cell>
        </row>
        <row r="180">
          <cell r="A180" t="str">
            <v>19.1.22</v>
          </cell>
          <cell r="B180" t="str">
            <v>Disjuntor termo. monopolar 25 A, Linha N, Siemens ou equivalente</v>
          </cell>
          <cell r="C180" t="str">
            <v>un</v>
          </cell>
          <cell r="D180">
            <v>3</v>
          </cell>
          <cell r="E180">
            <v>2.25</v>
          </cell>
          <cell r="F180">
            <v>7.5</v>
          </cell>
          <cell r="G180">
            <v>9.75</v>
          </cell>
          <cell r="H180">
            <v>6.75</v>
          </cell>
          <cell r="I180">
            <v>22.5</v>
          </cell>
          <cell r="J180">
            <v>29.25</v>
          </cell>
          <cell r="K180">
            <v>0</v>
          </cell>
          <cell r="L180">
            <v>6.75</v>
          </cell>
          <cell r="M180">
            <v>29.25</v>
          </cell>
        </row>
        <row r="181">
          <cell r="A181" t="str">
            <v>19.1.23</v>
          </cell>
          <cell r="B181" t="str">
            <v>Disjuntor termo. monopolar 63 A, Linha N, Siemens ou equivalente</v>
          </cell>
          <cell r="C181" t="str">
            <v>un</v>
          </cell>
          <cell r="D181">
            <v>3</v>
          </cell>
          <cell r="E181">
            <v>2.25</v>
          </cell>
          <cell r="F181">
            <v>7.5</v>
          </cell>
          <cell r="G181">
            <v>9.75</v>
          </cell>
          <cell r="H181">
            <v>6.75</v>
          </cell>
          <cell r="I181">
            <v>22.5</v>
          </cell>
          <cell r="J181">
            <v>29.25</v>
          </cell>
          <cell r="K181">
            <v>0</v>
          </cell>
          <cell r="L181">
            <v>6.75</v>
          </cell>
          <cell r="M181">
            <v>29.25</v>
          </cell>
        </row>
        <row r="182">
          <cell r="A182" t="str">
            <v>19.1.24</v>
          </cell>
          <cell r="B182" t="str">
            <v>Disjuntor termo. tripolar 10 A, Linha N, curva C, Siemens ou equivalente</v>
          </cell>
          <cell r="C182" t="str">
            <v>un</v>
          </cell>
          <cell r="D182">
            <v>1</v>
          </cell>
          <cell r="E182">
            <v>15.923999999999999</v>
          </cell>
          <cell r="F182">
            <v>53.08</v>
          </cell>
          <cell r="G182">
            <v>69.003999999999991</v>
          </cell>
          <cell r="H182">
            <v>15.923999999999999</v>
          </cell>
          <cell r="I182">
            <v>53.08</v>
          </cell>
          <cell r="J182">
            <v>69.003999999999991</v>
          </cell>
          <cell r="K182">
            <v>0</v>
          </cell>
          <cell r="L182">
            <v>15.923999999999999</v>
          </cell>
          <cell r="M182">
            <v>69.003999999999991</v>
          </cell>
        </row>
        <row r="183">
          <cell r="A183" t="str">
            <v>19.1.25</v>
          </cell>
          <cell r="B183" t="str">
            <v>Disjuntor termo. tripolar 20 A, Linha N, curva C, Siemens ou equivalente</v>
          </cell>
          <cell r="C183" t="str">
            <v>un</v>
          </cell>
          <cell r="D183">
            <v>2</v>
          </cell>
          <cell r="E183">
            <v>15.923999999999999</v>
          </cell>
          <cell r="F183">
            <v>53.08</v>
          </cell>
          <cell r="G183">
            <v>69.003999999999991</v>
          </cell>
          <cell r="H183">
            <v>31.847999999999999</v>
          </cell>
          <cell r="I183">
            <v>106.16</v>
          </cell>
          <cell r="J183">
            <v>138.00799999999998</v>
          </cell>
          <cell r="K183">
            <v>0</v>
          </cell>
          <cell r="L183">
            <v>31.847999999999999</v>
          </cell>
          <cell r="M183">
            <v>138.00799999999998</v>
          </cell>
        </row>
        <row r="184">
          <cell r="A184" t="str">
            <v>19.1.26</v>
          </cell>
          <cell r="B184" t="str">
            <v>Disjuntor termo. tripolar 32 A, Linha N, curva C, Siemens ou equivalente</v>
          </cell>
          <cell r="C184" t="str">
            <v>un</v>
          </cell>
          <cell r="D184">
            <v>6</v>
          </cell>
          <cell r="E184">
            <v>15.923999999999999</v>
          </cell>
          <cell r="F184">
            <v>53.08</v>
          </cell>
          <cell r="G184">
            <v>69.003999999999991</v>
          </cell>
          <cell r="H184">
            <v>95.543999999999997</v>
          </cell>
          <cell r="I184">
            <v>318.48</v>
          </cell>
          <cell r="J184">
            <v>414.024</v>
          </cell>
          <cell r="K184">
            <v>0</v>
          </cell>
          <cell r="L184">
            <v>95.543999999999997</v>
          </cell>
          <cell r="M184">
            <v>414.024</v>
          </cell>
        </row>
        <row r="185">
          <cell r="A185" t="str">
            <v>19.1.27</v>
          </cell>
          <cell r="B185" t="str">
            <v>Disjuntor termo. tripolar 50 A, Linha N, curva C, Siemens ou equivalente</v>
          </cell>
          <cell r="C185" t="str">
            <v>un</v>
          </cell>
          <cell r="D185">
            <v>4</v>
          </cell>
          <cell r="E185">
            <v>15.923999999999999</v>
          </cell>
          <cell r="F185">
            <v>53.08</v>
          </cell>
          <cell r="G185">
            <v>69.003999999999991</v>
          </cell>
          <cell r="H185">
            <v>63.695999999999998</v>
          </cell>
          <cell r="I185">
            <v>212.32</v>
          </cell>
          <cell r="J185">
            <v>276.01599999999996</v>
          </cell>
          <cell r="K185">
            <v>0</v>
          </cell>
          <cell r="L185">
            <v>63.695999999999998</v>
          </cell>
          <cell r="M185">
            <v>276.01599999999996</v>
          </cell>
        </row>
        <row r="186">
          <cell r="A186" t="str">
            <v>19.1.28</v>
          </cell>
          <cell r="B186" t="str">
            <v>Disjuntor termo. tripolar 63 A, Linha N, curva C, Siemens ou equivalente</v>
          </cell>
          <cell r="C186" t="str">
            <v>un</v>
          </cell>
          <cell r="D186">
            <v>4</v>
          </cell>
          <cell r="E186">
            <v>15.923999999999999</v>
          </cell>
          <cell r="F186">
            <v>53.08</v>
          </cell>
          <cell r="G186">
            <v>69.003999999999991</v>
          </cell>
          <cell r="H186">
            <v>63.695999999999998</v>
          </cell>
          <cell r="I186">
            <v>212.32</v>
          </cell>
          <cell r="J186">
            <v>276.01599999999996</v>
          </cell>
          <cell r="K186">
            <v>0</v>
          </cell>
          <cell r="L186">
            <v>63.695999999999998</v>
          </cell>
          <cell r="M186">
            <v>276.01599999999996</v>
          </cell>
        </row>
        <row r="187">
          <cell r="A187" t="str">
            <v>19.1.29</v>
          </cell>
          <cell r="B187" t="str">
            <v>Disjuntor termo. tripolar 70 A, Linha N, curva C, Siemens ou equivalente</v>
          </cell>
          <cell r="C187" t="str">
            <v>un</v>
          </cell>
          <cell r="D187">
            <v>7</v>
          </cell>
          <cell r="E187">
            <v>15.923999999999999</v>
          </cell>
          <cell r="F187">
            <v>53.08</v>
          </cell>
          <cell r="G187">
            <v>69.003999999999991</v>
          </cell>
          <cell r="H187">
            <v>111.46799999999999</v>
          </cell>
          <cell r="I187">
            <v>371.56</v>
          </cell>
          <cell r="J187">
            <v>483.02800000000002</v>
          </cell>
          <cell r="K187">
            <v>0</v>
          </cell>
          <cell r="L187">
            <v>111.46799999999999</v>
          </cell>
          <cell r="M187">
            <v>483.02800000000002</v>
          </cell>
        </row>
        <row r="188">
          <cell r="A188" t="str">
            <v>19.1.30</v>
          </cell>
          <cell r="B188" t="str">
            <v>Disjuntor termo. tripolar 90 A, Linha N, curva C, Siemens ou equivalente</v>
          </cell>
          <cell r="C188" t="str">
            <v>un</v>
          </cell>
          <cell r="D188">
            <v>2</v>
          </cell>
          <cell r="E188">
            <v>15.923999999999999</v>
          </cell>
          <cell r="F188">
            <v>53.08</v>
          </cell>
          <cell r="G188">
            <v>69.003999999999991</v>
          </cell>
          <cell r="H188">
            <v>31.847999999999999</v>
          </cell>
          <cell r="I188">
            <v>106.16</v>
          </cell>
          <cell r="J188">
            <v>138.00799999999998</v>
          </cell>
          <cell r="K188">
            <v>0</v>
          </cell>
          <cell r="L188">
            <v>31.847999999999999</v>
          </cell>
          <cell r="M188">
            <v>138.00799999999998</v>
          </cell>
        </row>
        <row r="189">
          <cell r="A189" t="str">
            <v>19.1.31</v>
          </cell>
          <cell r="B189" t="str">
            <v>Disjuntor termo. tripolar 100 A, Linha N, curva C, Siemens ou equivalente</v>
          </cell>
          <cell r="C189" t="str">
            <v>un</v>
          </cell>
          <cell r="D189">
            <v>3</v>
          </cell>
          <cell r="E189">
            <v>50.697000000000003</v>
          </cell>
          <cell r="F189">
            <v>168.99</v>
          </cell>
          <cell r="G189">
            <v>219.68700000000001</v>
          </cell>
          <cell r="H189">
            <v>152.09100000000001</v>
          </cell>
          <cell r="I189">
            <v>506.97</v>
          </cell>
          <cell r="J189">
            <v>659.06100000000004</v>
          </cell>
          <cell r="K189">
            <v>0</v>
          </cell>
          <cell r="L189">
            <v>152.09100000000001</v>
          </cell>
          <cell r="M189">
            <v>659.06100000000004</v>
          </cell>
        </row>
        <row r="190">
          <cell r="A190" t="str">
            <v>19.1.32</v>
          </cell>
          <cell r="B190" t="str">
            <v>Disjuntor termo. tripolar 125 A, Linha N, curva C, Siemens ou equivalente</v>
          </cell>
          <cell r="C190" t="str">
            <v>un</v>
          </cell>
          <cell r="D190">
            <v>2</v>
          </cell>
          <cell r="E190">
            <v>50.697000000000003</v>
          </cell>
          <cell r="F190">
            <v>168.99</v>
          </cell>
          <cell r="G190">
            <v>219.68700000000001</v>
          </cell>
          <cell r="H190">
            <v>101.39400000000001</v>
          </cell>
          <cell r="I190">
            <v>337.98</v>
          </cell>
          <cell r="J190">
            <v>439.37400000000002</v>
          </cell>
          <cell r="K190">
            <v>0</v>
          </cell>
          <cell r="L190">
            <v>101.39400000000001</v>
          </cell>
          <cell r="M190">
            <v>439.37400000000002</v>
          </cell>
        </row>
        <row r="191">
          <cell r="A191" t="str">
            <v>19.1.33</v>
          </cell>
          <cell r="B191" t="str">
            <v>Disjuntor termo. tripolar 175 A, Linha N, curva C, Siemens ou equivalente</v>
          </cell>
          <cell r="C191" t="str">
            <v>un</v>
          </cell>
          <cell r="D191">
            <v>4</v>
          </cell>
          <cell r="E191">
            <v>50.697000000000003</v>
          </cell>
          <cell r="F191">
            <v>168.99</v>
          </cell>
          <cell r="G191">
            <v>219.68700000000001</v>
          </cell>
          <cell r="H191">
            <v>202.78800000000001</v>
          </cell>
          <cell r="I191">
            <v>675.96</v>
          </cell>
          <cell r="J191">
            <v>878.74800000000005</v>
          </cell>
          <cell r="K191">
            <v>0</v>
          </cell>
          <cell r="L191">
            <v>202.78800000000001</v>
          </cell>
          <cell r="M191">
            <v>878.74800000000005</v>
          </cell>
        </row>
        <row r="192">
          <cell r="A192" t="str">
            <v>19.1.34</v>
          </cell>
          <cell r="B192" t="str">
            <v>Disjuntor termo. tripolar 200 A, Linha N, curva C, Siemens ou equivalente</v>
          </cell>
          <cell r="C192" t="str">
            <v>un</v>
          </cell>
          <cell r="D192">
            <v>2</v>
          </cell>
          <cell r="E192">
            <v>50.697000000000003</v>
          </cell>
          <cell r="F192">
            <v>168.99</v>
          </cell>
          <cell r="G192">
            <v>219.68700000000001</v>
          </cell>
          <cell r="H192">
            <v>101.39400000000001</v>
          </cell>
          <cell r="I192">
            <v>337.98</v>
          </cell>
          <cell r="J192">
            <v>439.37400000000002</v>
          </cell>
          <cell r="K192">
            <v>0</v>
          </cell>
          <cell r="L192">
            <v>101.39400000000001</v>
          </cell>
          <cell r="M192">
            <v>439.37400000000002</v>
          </cell>
        </row>
        <row r="193">
          <cell r="A193" t="str">
            <v>19.1.35</v>
          </cell>
          <cell r="B193" t="str">
            <v>Disjuntor termo. tripolar 500 A, 55kA, Siemens ou equivalente</v>
          </cell>
          <cell r="C193" t="str">
            <v>un</v>
          </cell>
          <cell r="D193">
            <v>1</v>
          </cell>
          <cell r="E193">
            <v>285.59999999999997</v>
          </cell>
          <cell r="F193">
            <v>952</v>
          </cell>
          <cell r="G193">
            <v>1237.5999999999999</v>
          </cell>
          <cell r="H193">
            <v>285.59999999999997</v>
          </cell>
          <cell r="I193">
            <v>952</v>
          </cell>
          <cell r="J193">
            <v>1237.5999999999999</v>
          </cell>
          <cell r="K193">
            <v>0</v>
          </cell>
          <cell r="L193">
            <v>285.59999999999997</v>
          </cell>
          <cell r="M193">
            <v>1237.5999999999999</v>
          </cell>
        </row>
        <row r="194">
          <cell r="A194" t="str">
            <v>19.1.36</v>
          </cell>
          <cell r="B194" t="str">
            <v>Botoeira mecanica  para controle de acesso ref.: BCA da VBN</v>
          </cell>
          <cell r="C194" t="str">
            <v>un</v>
          </cell>
          <cell r="D194">
            <v>2</v>
          </cell>
          <cell r="E194">
            <v>85.667999999999992</v>
          </cell>
          <cell r="F194">
            <v>285.56</v>
          </cell>
          <cell r="G194">
            <v>371.22800000000001</v>
          </cell>
          <cell r="H194">
            <v>171.33599999999998</v>
          </cell>
          <cell r="I194">
            <v>571.12</v>
          </cell>
          <cell r="J194">
            <v>742.45600000000002</v>
          </cell>
          <cell r="K194">
            <v>0</v>
          </cell>
          <cell r="L194">
            <v>171.33599999999998</v>
          </cell>
          <cell r="M194">
            <v>742.45600000000002</v>
          </cell>
        </row>
        <row r="195">
          <cell r="A195" t="str">
            <v>19.1.37</v>
          </cell>
          <cell r="B195" t="str">
            <v>Fúsivel diazed 100A</v>
          </cell>
          <cell r="C195" t="str">
            <v>un</v>
          </cell>
          <cell r="D195">
            <v>2</v>
          </cell>
          <cell r="E195">
            <v>4.1339999999999995</v>
          </cell>
          <cell r="F195">
            <v>13.78</v>
          </cell>
          <cell r="G195">
            <v>17.913999999999998</v>
          </cell>
          <cell r="H195">
            <v>8.2679999999999989</v>
          </cell>
          <cell r="I195">
            <v>27.56</v>
          </cell>
          <cell r="J195">
            <v>35.827999999999996</v>
          </cell>
          <cell r="K195">
            <v>0</v>
          </cell>
          <cell r="L195">
            <v>8.2679999999999989</v>
          </cell>
          <cell r="M195">
            <v>35.827999999999996</v>
          </cell>
        </row>
        <row r="196">
          <cell r="A196" t="str">
            <v>19.1.38</v>
          </cell>
          <cell r="B196" t="str">
            <v>Contator modular tripolar REF. 3RT10 25-1AH10 Siemens ou equivalente</v>
          </cell>
          <cell r="C196" t="str">
            <v>un</v>
          </cell>
          <cell r="D196">
            <v>3</v>
          </cell>
          <cell r="E196">
            <v>18.3</v>
          </cell>
          <cell r="F196">
            <v>61</v>
          </cell>
          <cell r="G196">
            <v>79.3</v>
          </cell>
          <cell r="H196">
            <v>54.900000000000006</v>
          </cell>
          <cell r="I196">
            <v>183</v>
          </cell>
          <cell r="J196">
            <v>237.9</v>
          </cell>
          <cell r="K196">
            <v>0</v>
          </cell>
          <cell r="L196">
            <v>54.900000000000006</v>
          </cell>
          <cell r="M196">
            <v>237.9</v>
          </cell>
        </row>
        <row r="197">
          <cell r="A197" t="str">
            <v>19.1.39</v>
          </cell>
          <cell r="B197" t="str">
            <v>Contator modular tripolar REF. 3RT10 26-1AH10 Siemens ou equivalente</v>
          </cell>
          <cell r="C197" t="str">
            <v>un</v>
          </cell>
          <cell r="D197">
            <v>6</v>
          </cell>
          <cell r="E197">
            <v>34.199999999999996</v>
          </cell>
          <cell r="F197">
            <v>114</v>
          </cell>
          <cell r="G197">
            <v>148.19999999999999</v>
          </cell>
          <cell r="H197">
            <v>205.2</v>
          </cell>
          <cell r="I197">
            <v>684</v>
          </cell>
          <cell r="J197">
            <v>889.2</v>
          </cell>
          <cell r="K197">
            <v>0</v>
          </cell>
          <cell r="L197">
            <v>205.2</v>
          </cell>
          <cell r="M197">
            <v>889.2</v>
          </cell>
        </row>
        <row r="198">
          <cell r="A198" t="str">
            <v>19.1.40</v>
          </cell>
          <cell r="B198" t="str">
            <v>Timer digiatal programável ref.: RTST/12 Coel</v>
          </cell>
          <cell r="C198" t="str">
            <v>un</v>
          </cell>
          <cell r="D198">
            <v>7</v>
          </cell>
          <cell r="E198">
            <v>37.167000000000002</v>
          </cell>
          <cell r="F198">
            <v>123.89</v>
          </cell>
          <cell r="G198">
            <v>161.05700000000002</v>
          </cell>
          <cell r="H198">
            <v>260.16899999999998</v>
          </cell>
          <cell r="I198">
            <v>867.23</v>
          </cell>
          <cell r="J198">
            <v>1127.3989999999999</v>
          </cell>
          <cell r="K198">
            <v>0</v>
          </cell>
          <cell r="L198">
            <v>260.16899999999998</v>
          </cell>
          <cell r="M198">
            <v>1127.3989999999999</v>
          </cell>
        </row>
        <row r="199">
          <cell r="A199" t="str">
            <v>19.1.41</v>
          </cell>
          <cell r="B199" t="str">
            <v>Protetor de surtos 440/40 KA, clamper</v>
          </cell>
          <cell r="C199" t="str">
            <v>un</v>
          </cell>
          <cell r="D199">
            <v>8</v>
          </cell>
          <cell r="E199">
            <v>35.268000000000001</v>
          </cell>
          <cell r="F199">
            <v>117.56</v>
          </cell>
          <cell r="G199">
            <v>152.828</v>
          </cell>
          <cell r="H199">
            <v>282.14400000000001</v>
          </cell>
          <cell r="I199">
            <v>940.48</v>
          </cell>
          <cell r="J199">
            <v>1222.624</v>
          </cell>
          <cell r="K199">
            <v>0</v>
          </cell>
          <cell r="L199">
            <v>282.14400000000001</v>
          </cell>
          <cell r="M199">
            <v>1222.624</v>
          </cell>
        </row>
        <row r="200">
          <cell r="A200" t="str">
            <v>19.1.42</v>
          </cell>
          <cell r="B200" t="str">
            <v>Protetor de surtos 440/20 KA, clamper</v>
          </cell>
          <cell r="C200" t="str">
            <v>un</v>
          </cell>
          <cell r="D200">
            <v>1</v>
          </cell>
          <cell r="E200">
            <v>34.65</v>
          </cell>
          <cell r="F200">
            <v>115.5</v>
          </cell>
          <cell r="G200">
            <v>150.15</v>
          </cell>
          <cell r="H200">
            <v>34.65</v>
          </cell>
          <cell r="I200">
            <v>115.5</v>
          </cell>
          <cell r="J200">
            <v>150.15</v>
          </cell>
          <cell r="K200">
            <v>0</v>
          </cell>
          <cell r="L200">
            <v>34.65</v>
          </cell>
          <cell r="M200">
            <v>150.15</v>
          </cell>
        </row>
        <row r="201">
          <cell r="A201" t="str">
            <v>19.1.43</v>
          </cell>
          <cell r="B201" t="str">
            <v xml:space="preserve">Estabilizador de 1KVA </v>
          </cell>
          <cell r="C201" t="str">
            <v>un</v>
          </cell>
          <cell r="D201">
            <v>2</v>
          </cell>
          <cell r="E201">
            <v>48</v>
          </cell>
          <cell r="F201">
            <v>160</v>
          </cell>
          <cell r="G201">
            <v>208</v>
          </cell>
          <cell r="H201">
            <v>96</v>
          </cell>
          <cell r="I201">
            <v>320</v>
          </cell>
          <cell r="J201">
            <v>416</v>
          </cell>
          <cell r="K201">
            <v>0</v>
          </cell>
          <cell r="L201">
            <v>96</v>
          </cell>
          <cell r="M201">
            <v>416</v>
          </cell>
        </row>
        <row r="202">
          <cell r="A202" t="str">
            <v>19.1.44</v>
          </cell>
          <cell r="B202" t="str">
            <v>Conjunto interruptor disjuntor DR 25A, monofásico, Siemens</v>
          </cell>
          <cell r="C202" t="str">
            <v>un</v>
          </cell>
          <cell r="D202">
            <v>3</v>
          </cell>
          <cell r="E202">
            <v>41.333999999999996</v>
          </cell>
          <cell r="F202">
            <v>137.78</v>
          </cell>
          <cell r="G202">
            <v>179.114</v>
          </cell>
          <cell r="H202">
            <v>124.00199999999998</v>
          </cell>
          <cell r="I202">
            <v>413.34000000000003</v>
          </cell>
          <cell r="J202">
            <v>537.34199999999998</v>
          </cell>
          <cell r="K202">
            <v>0</v>
          </cell>
          <cell r="L202">
            <v>124.00199999999998</v>
          </cell>
          <cell r="M202">
            <v>537.34199999999998</v>
          </cell>
        </row>
        <row r="203">
          <cell r="A203" t="str">
            <v>19.1.45</v>
          </cell>
          <cell r="B203" t="str">
            <v>Quadro Correção Fator Potência – QCFP 70 KVAr automático 8 estágios</v>
          </cell>
          <cell r="C203" t="str">
            <v>un</v>
          </cell>
          <cell r="D203">
            <v>1</v>
          </cell>
          <cell r="E203">
            <v>800</v>
          </cell>
          <cell r="F203">
            <v>7000</v>
          </cell>
          <cell r="G203">
            <v>7800</v>
          </cell>
          <cell r="H203">
            <v>800</v>
          </cell>
          <cell r="I203">
            <v>7000</v>
          </cell>
          <cell r="J203">
            <v>7800</v>
          </cell>
          <cell r="K203">
            <v>0</v>
          </cell>
          <cell r="L203">
            <v>800</v>
          </cell>
          <cell r="M203">
            <v>7800</v>
          </cell>
        </row>
        <row r="204">
          <cell r="A204" t="str">
            <v>19.1.46</v>
          </cell>
          <cell r="B204" t="str">
            <v>Barramento  3/4" x 1/16" de cobre eletrolítico</v>
          </cell>
          <cell r="C204" t="str">
            <v>m</v>
          </cell>
          <cell r="D204">
            <v>1.3</v>
          </cell>
          <cell r="E204">
            <v>8.9639999999999986</v>
          </cell>
          <cell r="F204">
            <v>29.88</v>
          </cell>
          <cell r="G204">
            <v>38.843999999999994</v>
          </cell>
          <cell r="H204">
            <v>11.653199999999998</v>
          </cell>
          <cell r="I204">
            <v>38.844000000000001</v>
          </cell>
          <cell r="J204">
            <v>50.497199999999999</v>
          </cell>
          <cell r="K204">
            <v>0</v>
          </cell>
          <cell r="L204">
            <v>11.653199999999998</v>
          </cell>
          <cell r="M204">
            <v>50.497199999999999</v>
          </cell>
        </row>
        <row r="205">
          <cell r="A205" t="str">
            <v>19.1.47</v>
          </cell>
          <cell r="B205" t="str">
            <v>Barramento 1 1/2" x 1/4" de cobre eletrolítico</v>
          </cell>
          <cell r="C205" t="str">
            <v>m</v>
          </cell>
          <cell r="D205">
            <v>1.5</v>
          </cell>
          <cell r="E205">
            <v>35.924999999999997</v>
          </cell>
          <cell r="F205">
            <v>119.75</v>
          </cell>
          <cell r="G205">
            <v>155.67500000000001</v>
          </cell>
          <cell r="H205">
            <v>53.887499999999996</v>
          </cell>
          <cell r="I205">
            <v>179.625</v>
          </cell>
          <cell r="J205">
            <v>233.51249999999999</v>
          </cell>
          <cell r="K205">
            <v>0</v>
          </cell>
          <cell r="L205">
            <v>53.887499999999996</v>
          </cell>
          <cell r="M205">
            <v>233.51249999999999</v>
          </cell>
        </row>
        <row r="206">
          <cell r="A206" t="str">
            <v>19.1.48</v>
          </cell>
          <cell r="B206" t="str">
            <v>Barramento 3/4" x 1/8" de cobre eletrolítico</v>
          </cell>
          <cell r="C206" t="str">
            <v>m</v>
          </cell>
          <cell r="D206">
            <v>1.3</v>
          </cell>
          <cell r="E206">
            <v>7.2690000000000001</v>
          </cell>
          <cell r="F206">
            <v>24.23</v>
          </cell>
          <cell r="G206">
            <v>31.499000000000002</v>
          </cell>
          <cell r="H206">
            <v>9.4497</v>
          </cell>
          <cell r="I206">
            <v>31.499000000000002</v>
          </cell>
          <cell r="J206">
            <v>40.948700000000002</v>
          </cell>
          <cell r="K206">
            <v>0</v>
          </cell>
          <cell r="L206">
            <v>9.4497</v>
          </cell>
          <cell r="M206">
            <v>40.948700000000002</v>
          </cell>
        </row>
        <row r="207">
          <cell r="A207" t="str">
            <v>19.1.49</v>
          </cell>
          <cell r="B207" t="str">
            <v>Barramento 1/2" x 1/16" de cobre eletrolítico</v>
          </cell>
          <cell r="C207" t="str">
            <v>m</v>
          </cell>
          <cell r="D207">
            <v>12</v>
          </cell>
          <cell r="E207">
            <v>3.2250000000000001</v>
          </cell>
          <cell r="F207">
            <v>10.75</v>
          </cell>
          <cell r="G207">
            <v>13.975</v>
          </cell>
          <cell r="H207">
            <v>38.700000000000003</v>
          </cell>
          <cell r="I207">
            <v>129</v>
          </cell>
          <cell r="J207">
            <v>167.7</v>
          </cell>
          <cell r="K207">
            <v>0</v>
          </cell>
          <cell r="L207">
            <v>38.700000000000003</v>
          </cell>
          <cell r="M207">
            <v>167.7</v>
          </cell>
        </row>
        <row r="208">
          <cell r="A208" t="str">
            <v>19.1.50</v>
          </cell>
          <cell r="B208" t="str">
            <v>Barramento 1" x 1/16" de cobre eletrolítico</v>
          </cell>
          <cell r="C208" t="str">
            <v>m</v>
          </cell>
          <cell r="D208">
            <v>1.3</v>
          </cell>
          <cell r="E208">
            <v>11.955</v>
          </cell>
          <cell r="F208">
            <v>39.85</v>
          </cell>
          <cell r="G208">
            <v>51.805</v>
          </cell>
          <cell r="H208">
            <v>15.541500000000001</v>
          </cell>
          <cell r="I208">
            <v>51.805000000000007</v>
          </cell>
          <cell r="J208">
            <v>67.346500000000006</v>
          </cell>
          <cell r="K208">
            <v>0</v>
          </cell>
          <cell r="L208">
            <v>15.541500000000001</v>
          </cell>
          <cell r="M208">
            <v>67.346500000000006</v>
          </cell>
        </row>
        <row r="209">
          <cell r="A209" t="str">
            <v>19.1.51</v>
          </cell>
          <cell r="B209" t="str">
            <v>Chave reversora U-3 63 A Semitrans ou equivalente (3 posições)</v>
          </cell>
          <cell r="C209" t="str">
            <v>un</v>
          </cell>
          <cell r="D209">
            <v>2</v>
          </cell>
          <cell r="E209">
            <v>51.849000000000004</v>
          </cell>
          <cell r="F209">
            <v>172.83</v>
          </cell>
          <cell r="G209">
            <v>224.67900000000003</v>
          </cell>
          <cell r="H209">
            <v>103.69800000000001</v>
          </cell>
          <cell r="I209">
            <v>345.66</v>
          </cell>
          <cell r="J209">
            <v>449.35800000000006</v>
          </cell>
          <cell r="K209">
            <v>0</v>
          </cell>
          <cell r="L209">
            <v>103.69800000000001</v>
          </cell>
          <cell r="M209">
            <v>449.35800000000006</v>
          </cell>
        </row>
        <row r="210">
          <cell r="A210" t="str">
            <v>19.1.52</v>
          </cell>
          <cell r="B210" t="str">
            <v>Chave reversora U-3 100 A Semitrans ou equivalente (3 posições)</v>
          </cell>
          <cell r="C210" t="str">
            <v>un</v>
          </cell>
          <cell r="D210">
            <v>1</v>
          </cell>
          <cell r="E210">
            <v>55.5</v>
          </cell>
          <cell r="F210">
            <v>185</v>
          </cell>
          <cell r="G210">
            <v>240.5</v>
          </cell>
          <cell r="H210">
            <v>55.5</v>
          </cell>
          <cell r="I210">
            <v>185</v>
          </cell>
          <cell r="J210">
            <v>240.5</v>
          </cell>
          <cell r="K210">
            <v>0</v>
          </cell>
          <cell r="L210">
            <v>55.5</v>
          </cell>
          <cell r="M210">
            <v>240.5</v>
          </cell>
        </row>
        <row r="211">
          <cell r="A211" t="str">
            <v>19.1.53</v>
          </cell>
          <cell r="B211" t="str">
            <v>Cabo flexível Pirelli ou Siemens, com isolamento 750 V # 2,5 mm²</v>
          </cell>
          <cell r="C211" t="str">
            <v>m</v>
          </cell>
          <cell r="D211">
            <v>6000</v>
          </cell>
          <cell r="E211">
            <v>0.375</v>
          </cell>
          <cell r="F211">
            <v>1.25</v>
          </cell>
          <cell r="G211">
            <v>1.625</v>
          </cell>
          <cell r="H211">
            <v>2250</v>
          </cell>
          <cell r="I211">
            <v>7500</v>
          </cell>
          <cell r="J211">
            <v>9750</v>
          </cell>
          <cell r="K211">
            <v>0</v>
          </cell>
          <cell r="L211">
            <v>2250</v>
          </cell>
          <cell r="M211">
            <v>9750</v>
          </cell>
        </row>
        <row r="212">
          <cell r="A212" t="str">
            <v>19.1.54</v>
          </cell>
          <cell r="B212" t="str">
            <v>Cabo Pirastic antiflan com isolamento 750V de 4mm², Pirelli ou equivalente</v>
          </cell>
          <cell r="C212" t="str">
            <v>m</v>
          </cell>
          <cell r="D212">
            <v>550</v>
          </cell>
          <cell r="E212">
            <v>0.47099999999999997</v>
          </cell>
          <cell r="F212">
            <v>1.57</v>
          </cell>
          <cell r="G212">
            <v>2.0409999999999999</v>
          </cell>
          <cell r="H212">
            <v>259.05</v>
          </cell>
          <cell r="I212">
            <v>863.5</v>
          </cell>
          <cell r="J212">
            <v>1122.55</v>
          </cell>
          <cell r="K212">
            <v>0</v>
          </cell>
          <cell r="L212">
            <v>259.05</v>
          </cell>
          <cell r="M212">
            <v>1122.55</v>
          </cell>
        </row>
        <row r="213">
          <cell r="A213" t="str">
            <v>19.1.55</v>
          </cell>
          <cell r="B213" t="str">
            <v>Cabo Pirastic antiflan com isolamento 750 V de 6mm², Pirelli ou equivalente</v>
          </cell>
          <cell r="C213" t="str">
            <v>m</v>
          </cell>
          <cell r="D213">
            <v>220</v>
          </cell>
          <cell r="E213">
            <v>0.97499999999999998</v>
          </cell>
          <cell r="F213">
            <v>3.25</v>
          </cell>
          <cell r="G213">
            <v>4.2249999999999996</v>
          </cell>
          <cell r="H213">
            <v>214.5</v>
          </cell>
          <cell r="I213">
            <v>715</v>
          </cell>
          <cell r="J213">
            <v>929.5</v>
          </cell>
          <cell r="K213">
            <v>0</v>
          </cell>
          <cell r="L213">
            <v>214.5</v>
          </cell>
          <cell r="M213">
            <v>929.5</v>
          </cell>
        </row>
        <row r="214">
          <cell r="A214" t="str">
            <v>19.1.56</v>
          </cell>
          <cell r="B214" t="str">
            <v>Cabo Pirastic antiflan com isolamento 750 V de 10mm², Pirelli ou equivalente</v>
          </cell>
          <cell r="C214" t="str">
            <v>m</v>
          </cell>
          <cell r="D214">
            <v>90</v>
          </cell>
          <cell r="E214">
            <v>0.96</v>
          </cell>
          <cell r="F214">
            <v>3.2</v>
          </cell>
          <cell r="G214">
            <v>4.16</v>
          </cell>
          <cell r="H214">
            <v>86.399999999999991</v>
          </cell>
          <cell r="I214">
            <v>288</v>
          </cell>
          <cell r="J214">
            <v>374.4</v>
          </cell>
          <cell r="K214">
            <v>0</v>
          </cell>
          <cell r="L214">
            <v>86.399999999999991</v>
          </cell>
          <cell r="M214">
            <v>374.4</v>
          </cell>
        </row>
        <row r="215">
          <cell r="A215" t="str">
            <v>19.1.57</v>
          </cell>
          <cell r="B215" t="str">
            <v>Cabo Pirastic antiflan com isolamento 750 V de 16mm², Pirelli ou equivalente</v>
          </cell>
          <cell r="C215" t="str">
            <v>m</v>
          </cell>
          <cell r="D215">
            <v>240</v>
          </cell>
          <cell r="E215">
            <v>2.544</v>
          </cell>
          <cell r="F215">
            <v>8.48</v>
          </cell>
          <cell r="G215">
            <v>11.024000000000001</v>
          </cell>
          <cell r="H215">
            <v>610.56000000000006</v>
          </cell>
          <cell r="I215">
            <v>2035.2</v>
          </cell>
          <cell r="J215">
            <v>2645.76</v>
          </cell>
          <cell r="K215">
            <v>0</v>
          </cell>
          <cell r="L215">
            <v>610.56000000000006</v>
          </cell>
          <cell r="M215">
            <v>2645.76</v>
          </cell>
        </row>
        <row r="216">
          <cell r="A216" t="str">
            <v>19.1.58</v>
          </cell>
          <cell r="B216" t="str">
            <v>Cabo Pirastic antiflan com isolamento 750 V de 25mm², Pirelli ou equivalente</v>
          </cell>
          <cell r="C216" t="str">
            <v>m</v>
          </cell>
          <cell r="D216">
            <v>250</v>
          </cell>
          <cell r="E216">
            <v>3.7589999999999995</v>
          </cell>
          <cell r="F216">
            <v>12.53</v>
          </cell>
          <cell r="G216">
            <v>16.288999999999998</v>
          </cell>
          <cell r="H216">
            <v>939.74999999999989</v>
          </cell>
          <cell r="I216">
            <v>3132.5</v>
          </cell>
          <cell r="J216">
            <v>4072.25</v>
          </cell>
          <cell r="K216">
            <v>0</v>
          </cell>
          <cell r="L216">
            <v>939.74999999999989</v>
          </cell>
          <cell r="M216">
            <v>4072.25</v>
          </cell>
        </row>
        <row r="217">
          <cell r="A217" t="str">
            <v>19.1.59</v>
          </cell>
          <cell r="B217" t="str">
            <v>Cabo Pirastic antiflan com isolamento 750 V de 35mm², Pirelli ou equivalente</v>
          </cell>
          <cell r="C217" t="str">
            <v>m</v>
          </cell>
          <cell r="D217">
            <v>290</v>
          </cell>
          <cell r="E217">
            <v>4.9889999999999999</v>
          </cell>
          <cell r="F217">
            <v>16.63</v>
          </cell>
          <cell r="G217">
            <v>21.619</v>
          </cell>
          <cell r="H217">
            <v>1446.81</v>
          </cell>
          <cell r="I217">
            <v>4822.7</v>
          </cell>
          <cell r="J217">
            <v>6269.51</v>
          </cell>
          <cell r="K217">
            <v>0</v>
          </cell>
          <cell r="L217">
            <v>1446.81</v>
          </cell>
          <cell r="M217">
            <v>6269.51</v>
          </cell>
        </row>
        <row r="218">
          <cell r="A218" t="str">
            <v>19.1.60</v>
          </cell>
          <cell r="B218" t="str">
            <v>Cabo Pirastic antiflan com isolamento 750 V de 50mm², Pirelli ou equivalente</v>
          </cell>
          <cell r="C218" t="str">
            <v>m</v>
          </cell>
          <cell r="D218">
            <v>60</v>
          </cell>
          <cell r="E218">
            <v>7.9499999999999993</v>
          </cell>
          <cell r="F218">
            <v>26.5</v>
          </cell>
          <cell r="G218">
            <v>34.450000000000003</v>
          </cell>
          <cell r="H218">
            <v>476.99999999999994</v>
          </cell>
          <cell r="I218">
            <v>1590</v>
          </cell>
          <cell r="J218">
            <v>2067</v>
          </cell>
          <cell r="K218">
            <v>0</v>
          </cell>
          <cell r="L218">
            <v>476.99999999999994</v>
          </cell>
          <cell r="M218">
            <v>2067</v>
          </cell>
        </row>
        <row r="219">
          <cell r="A219" t="str">
            <v>19.1.61</v>
          </cell>
          <cell r="B219" t="str">
            <v>Cabo Pirastic antiflan com isolamento 750 V de 95mm², Pirelli ou equivalente</v>
          </cell>
          <cell r="C219" t="str">
            <v>m</v>
          </cell>
          <cell r="D219">
            <v>150</v>
          </cell>
          <cell r="E219">
            <v>12.621</v>
          </cell>
          <cell r="F219">
            <v>42.07</v>
          </cell>
          <cell r="G219">
            <v>54.691000000000003</v>
          </cell>
          <cell r="H219">
            <v>1893.15</v>
          </cell>
          <cell r="I219">
            <v>6310.5</v>
          </cell>
          <cell r="J219">
            <v>8203.65</v>
          </cell>
          <cell r="K219">
            <v>0</v>
          </cell>
          <cell r="L219">
            <v>1893.15</v>
          </cell>
          <cell r="M219">
            <v>8203.65</v>
          </cell>
        </row>
        <row r="220">
          <cell r="A220" t="str">
            <v>19.1.62</v>
          </cell>
          <cell r="B220" t="str">
            <v>Cabo Pirastic antiflan com isolamento 0,6/1kV de 120mm², Pirelli ou equivalente</v>
          </cell>
          <cell r="C220" t="str">
            <v>m</v>
          </cell>
          <cell r="D220">
            <v>390</v>
          </cell>
          <cell r="E220">
            <v>16.169999999999998</v>
          </cell>
          <cell r="F220">
            <v>53.9</v>
          </cell>
          <cell r="G220">
            <v>70.069999999999993</v>
          </cell>
          <cell r="H220">
            <v>6306.2999999999993</v>
          </cell>
          <cell r="I220">
            <v>21021</v>
          </cell>
          <cell r="J220">
            <v>27327.3</v>
          </cell>
          <cell r="K220">
            <v>0</v>
          </cell>
          <cell r="L220">
            <v>6306.2999999999993</v>
          </cell>
          <cell r="M220">
            <v>27327.3</v>
          </cell>
        </row>
        <row r="221">
          <cell r="A221" t="str">
            <v>19.1.63</v>
          </cell>
          <cell r="B221" t="str">
            <v>Cabo PP 3#2,5mm</v>
          </cell>
          <cell r="C221" t="str">
            <v>m</v>
          </cell>
          <cell r="D221">
            <v>190</v>
          </cell>
          <cell r="E221">
            <v>1.1220000000000001</v>
          </cell>
          <cell r="F221">
            <v>3.74</v>
          </cell>
          <cell r="G221">
            <v>4.8620000000000001</v>
          </cell>
          <cell r="H221">
            <v>213.18</v>
          </cell>
          <cell r="I221">
            <v>710.6</v>
          </cell>
          <cell r="J221">
            <v>923.78</v>
          </cell>
          <cell r="K221">
            <v>0</v>
          </cell>
          <cell r="L221">
            <v>213.18</v>
          </cell>
          <cell r="M221">
            <v>923.78</v>
          </cell>
        </row>
        <row r="222">
          <cell r="A222" t="str">
            <v>19.1.64</v>
          </cell>
          <cell r="B222" t="str">
            <v>Etiquetas de identificação em impressora térmica</v>
          </cell>
          <cell r="C222" t="str">
            <v>vb</v>
          </cell>
          <cell r="D222">
            <v>1</v>
          </cell>
          <cell r="E222">
            <v>45</v>
          </cell>
          <cell r="F222">
            <v>150</v>
          </cell>
          <cell r="G222">
            <v>195</v>
          </cell>
          <cell r="H222">
            <v>45</v>
          </cell>
          <cell r="I222">
            <v>150</v>
          </cell>
          <cell r="J222">
            <v>195</v>
          </cell>
          <cell r="K222">
            <v>0</v>
          </cell>
          <cell r="L222">
            <v>45</v>
          </cell>
          <cell r="M222">
            <v>195</v>
          </cell>
        </row>
        <row r="223">
          <cell r="A223" t="str">
            <v>19.1.65</v>
          </cell>
          <cell r="B223" t="str">
            <v>Etiquetas de identificação em acrílico para os quadros</v>
          </cell>
          <cell r="C223" t="str">
            <v>un</v>
          </cell>
          <cell r="D223">
            <v>14</v>
          </cell>
          <cell r="E223">
            <v>3.5999999999999996</v>
          </cell>
          <cell r="F223">
            <v>12</v>
          </cell>
          <cell r="G223">
            <v>15.6</v>
          </cell>
          <cell r="H223">
            <v>50.399999999999991</v>
          </cell>
          <cell r="I223">
            <v>168</v>
          </cell>
          <cell r="J223">
            <v>218.39999999999998</v>
          </cell>
          <cell r="K223">
            <v>0</v>
          </cell>
          <cell r="L223">
            <v>50.399999999999991</v>
          </cell>
          <cell r="M223">
            <v>218.39999999999998</v>
          </cell>
        </row>
        <row r="224">
          <cell r="A224" t="str">
            <v>19.1.66</v>
          </cell>
          <cell r="B224" t="str">
            <v>Fita isolante de 20 m</v>
          </cell>
          <cell r="C224" t="str">
            <v>vb</v>
          </cell>
          <cell r="D224">
            <v>1</v>
          </cell>
          <cell r="E224">
            <v>75</v>
          </cell>
          <cell r="F224">
            <v>250</v>
          </cell>
          <cell r="G224">
            <v>325</v>
          </cell>
          <cell r="H224">
            <v>75</v>
          </cell>
          <cell r="I224">
            <v>250</v>
          </cell>
          <cell r="J224">
            <v>325</v>
          </cell>
          <cell r="K224">
            <v>0</v>
          </cell>
          <cell r="L224">
            <v>75</v>
          </cell>
          <cell r="M224">
            <v>325</v>
          </cell>
        </row>
        <row r="225">
          <cell r="A225" t="str">
            <v>19.1.67</v>
          </cell>
          <cell r="B225" t="str">
            <v xml:space="preserve">Conexões e acessórios </v>
          </cell>
          <cell r="C225" t="str">
            <v>vb</v>
          </cell>
          <cell r="D225">
            <v>1</v>
          </cell>
          <cell r="E225">
            <v>284.52494670000004</v>
          </cell>
          <cell r="F225">
            <v>948.41648900000018</v>
          </cell>
          <cell r="G225">
            <v>1232.9414357000003</v>
          </cell>
          <cell r="H225">
            <v>284.52494670000004</v>
          </cell>
          <cell r="I225">
            <v>948.41648900000018</v>
          </cell>
          <cell r="J225">
            <v>1232.9414357000003</v>
          </cell>
          <cell r="K225">
            <v>0</v>
          </cell>
          <cell r="L225">
            <v>284.52494670000004</v>
          </cell>
          <cell r="M225">
            <v>1232.9414357000003</v>
          </cell>
        </row>
        <row r="227">
          <cell r="A227" t="str">
            <v>19.02</v>
          </cell>
          <cell r="B227" t="str">
            <v>Iluminação</v>
          </cell>
          <cell r="E227">
            <v>6.3027199999999999</v>
          </cell>
          <cell r="F227">
            <v>20.4224</v>
          </cell>
          <cell r="G227">
            <v>26.72512</v>
          </cell>
          <cell r="H227">
            <v>148.99372</v>
          </cell>
          <cell r="I227">
            <v>484.91239999999999</v>
          </cell>
          <cell r="J227">
            <v>633.90611999999999</v>
          </cell>
          <cell r="K227">
            <v>0</v>
          </cell>
          <cell r="L227">
            <v>148.99372</v>
          </cell>
          <cell r="M227">
            <v>633.90611999999999</v>
          </cell>
        </row>
        <row r="228">
          <cell r="A228" t="str">
            <v>19.2.1</v>
          </cell>
          <cell r="B228" t="str">
            <v>Conjunto composto de um plug e uma tomada 2P+T  para ligação das luminárias e sinalização de emergência</v>
          </cell>
          <cell r="C228" t="str">
            <v>un</v>
          </cell>
          <cell r="D228">
            <v>20</v>
          </cell>
          <cell r="E228">
            <v>2.61</v>
          </cell>
          <cell r="F228">
            <v>8.6999999999999993</v>
          </cell>
          <cell r="G228">
            <v>11.309999999999999</v>
          </cell>
          <cell r="H228">
            <v>52.199999999999996</v>
          </cell>
          <cell r="I228">
            <v>174</v>
          </cell>
          <cell r="J228">
            <v>226.2</v>
          </cell>
          <cell r="K228">
            <v>0</v>
          </cell>
          <cell r="L228">
            <v>52.199999999999996</v>
          </cell>
          <cell r="M228">
            <v>226.2</v>
          </cell>
        </row>
        <row r="229">
          <cell r="A229" t="str">
            <v>19.2.2</v>
          </cell>
          <cell r="B229" t="str">
            <v>Tomada monofásica (2P+T Padrão Brasileiro) para iluminação das carenagens, Linha comercial Siemens ou equivalente</v>
          </cell>
          <cell r="C229" t="str">
            <v>un</v>
          </cell>
          <cell r="D229">
            <v>20</v>
          </cell>
          <cell r="E229">
            <v>1.232</v>
          </cell>
          <cell r="F229">
            <v>3.52</v>
          </cell>
          <cell r="G229">
            <v>4.7519999999999998</v>
          </cell>
          <cell r="H229">
            <v>24.64</v>
          </cell>
          <cell r="I229">
            <v>70.400000000000006</v>
          </cell>
          <cell r="J229">
            <v>95.04</v>
          </cell>
          <cell r="K229">
            <v>0</v>
          </cell>
          <cell r="L229">
            <v>24.64</v>
          </cell>
          <cell r="M229">
            <v>95.04</v>
          </cell>
        </row>
        <row r="230">
          <cell r="A230" t="str">
            <v>19.2.3</v>
          </cell>
          <cell r="B230" t="str">
            <v>Cabo flexível Pirelli ou Siemens, com isolamento 750 V # 2,5 mm²</v>
          </cell>
          <cell r="C230" t="str">
            <v>m</v>
          </cell>
          <cell r="D230">
            <v>130</v>
          </cell>
          <cell r="E230">
            <v>0.375</v>
          </cell>
          <cell r="F230">
            <v>1.25</v>
          </cell>
          <cell r="G230">
            <v>1.625</v>
          </cell>
          <cell r="H230">
            <v>48.75</v>
          </cell>
          <cell r="I230">
            <v>162.5</v>
          </cell>
          <cell r="J230">
            <v>211.25</v>
          </cell>
          <cell r="K230">
            <v>0</v>
          </cell>
          <cell r="L230">
            <v>48.75</v>
          </cell>
          <cell r="M230">
            <v>211.25</v>
          </cell>
        </row>
        <row r="231">
          <cell r="A231" t="str">
            <v>19.2.4</v>
          </cell>
          <cell r="B231" t="str">
            <v>Cabo PP 3#2,5mm</v>
          </cell>
          <cell r="C231" t="str">
            <v>m</v>
          </cell>
          <cell r="D231">
            <v>20</v>
          </cell>
          <cell r="E231">
            <v>1.1220000000000001</v>
          </cell>
          <cell r="F231">
            <v>3.74</v>
          </cell>
          <cell r="G231">
            <v>4.8620000000000001</v>
          </cell>
          <cell r="H231">
            <v>22.44</v>
          </cell>
          <cell r="I231">
            <v>74.800000000000011</v>
          </cell>
          <cell r="J231">
            <v>97.240000000000009</v>
          </cell>
          <cell r="K231">
            <v>0</v>
          </cell>
          <cell r="L231">
            <v>22.44</v>
          </cell>
          <cell r="M231">
            <v>97.240000000000009</v>
          </cell>
        </row>
        <row r="232">
          <cell r="A232" t="str">
            <v>19.2.5</v>
          </cell>
          <cell r="B232" t="str">
            <v xml:space="preserve">Conexões, acessórios e fita isolante </v>
          </cell>
          <cell r="C232" t="str">
            <v>vb</v>
          </cell>
          <cell r="D232">
            <v>1</v>
          </cell>
          <cell r="E232">
            <v>0.96372000000000002</v>
          </cell>
          <cell r="F232">
            <v>3.2124000000000001</v>
          </cell>
          <cell r="G232">
            <v>4.1761200000000001</v>
          </cell>
          <cell r="H232">
            <v>0.96372000000000002</v>
          </cell>
          <cell r="I232">
            <v>3.2124000000000001</v>
          </cell>
          <cell r="J232">
            <v>4.1761200000000001</v>
          </cell>
          <cell r="K232">
            <v>0</v>
          </cell>
          <cell r="L232">
            <v>0.96372000000000002</v>
          </cell>
          <cell r="M232">
            <v>4.1761200000000001</v>
          </cell>
        </row>
        <row r="234">
          <cell r="A234" t="str">
            <v>19.03</v>
          </cell>
          <cell r="B234" t="str">
            <v>Instalações Energia Estabilizada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 t="str">
            <v>19.3.1</v>
          </cell>
          <cell r="B235" t="str">
            <v>Orçado juntamente com item 19.04 - Instalações de Energia Normal</v>
          </cell>
        </row>
        <row r="237">
          <cell r="A237" t="str">
            <v>19.04</v>
          </cell>
          <cell r="B237" t="str">
            <v>Nobreak</v>
          </cell>
          <cell r="H237">
            <v>1500</v>
          </cell>
          <cell r="I237">
            <v>61103</v>
          </cell>
          <cell r="J237">
            <v>62603</v>
          </cell>
          <cell r="K237">
            <v>0</v>
          </cell>
          <cell r="L237">
            <v>1500</v>
          </cell>
          <cell r="M237">
            <v>62603</v>
          </cell>
        </row>
        <row r="238">
          <cell r="A238" t="str">
            <v>19.4.1</v>
          </cell>
          <cell r="B238" t="str">
            <v xml:space="preserve">Nobreak de 30KVA 380V(F-F-F)380 V Linha Titan Black, mod. TB 30000, de fabricação Lacerda (com estabilizador incluso) </v>
          </cell>
          <cell r="C238" t="str">
            <v>un</v>
          </cell>
          <cell r="D238">
            <v>1</v>
          </cell>
          <cell r="E238">
            <v>500</v>
          </cell>
          <cell r="F238">
            <v>57103</v>
          </cell>
          <cell r="G238">
            <v>57603</v>
          </cell>
          <cell r="H238">
            <v>500</v>
          </cell>
          <cell r="I238">
            <v>57103</v>
          </cell>
          <cell r="J238">
            <v>57603</v>
          </cell>
          <cell r="K238">
            <v>0</v>
          </cell>
          <cell r="L238">
            <v>500</v>
          </cell>
          <cell r="M238">
            <v>57603</v>
          </cell>
        </row>
        <row r="239">
          <cell r="A239" t="str">
            <v>19.4.2</v>
          </cell>
          <cell r="B239" t="str">
            <v>Retirada, transporte e reinstalação de nobreak de 10kVA do Auto Atendimento</v>
          </cell>
          <cell r="C239" t="str">
            <v>un</v>
          </cell>
          <cell r="D239">
            <v>1</v>
          </cell>
          <cell r="E239">
            <v>500</v>
          </cell>
          <cell r="F239">
            <v>0</v>
          </cell>
          <cell r="G239">
            <v>500</v>
          </cell>
          <cell r="H239">
            <v>500</v>
          </cell>
          <cell r="I239">
            <v>0</v>
          </cell>
          <cell r="J239">
            <v>500</v>
          </cell>
          <cell r="K239">
            <v>0</v>
          </cell>
          <cell r="L239">
            <v>500</v>
          </cell>
          <cell r="M239">
            <v>500</v>
          </cell>
        </row>
        <row r="240">
          <cell r="A240" t="str">
            <v>19.4.3</v>
          </cell>
          <cell r="B240" t="str">
            <v>Retirada, manutenção preventiva com troca de baterias, transporte e reinstalação de nobreak de 10kVA a ser reirado da agência e instalado no Auto Atendimento</v>
          </cell>
          <cell r="C240" t="str">
            <v>un</v>
          </cell>
          <cell r="D240">
            <v>1</v>
          </cell>
          <cell r="E240">
            <v>500</v>
          </cell>
          <cell r="F240">
            <v>4000</v>
          </cell>
          <cell r="G240">
            <v>4500</v>
          </cell>
          <cell r="H240">
            <v>500</v>
          </cell>
          <cell r="I240">
            <v>4000</v>
          </cell>
          <cell r="J240">
            <v>4500</v>
          </cell>
          <cell r="K240">
            <v>0</v>
          </cell>
          <cell r="L240">
            <v>500</v>
          </cell>
          <cell r="M240">
            <v>4500</v>
          </cell>
        </row>
        <row r="242">
          <cell r="A242" t="str">
            <v>19.5</v>
          </cell>
          <cell r="B242" t="str">
            <v>Alarme de Incêndio</v>
          </cell>
          <cell r="H242">
            <v>6324.5436929999996</v>
          </cell>
          <cell r="I242">
            <v>21081.812310000001</v>
          </cell>
          <cell r="J242">
            <v>27406.356003000001</v>
          </cell>
          <cell r="K242">
            <v>0</v>
          </cell>
          <cell r="L242">
            <v>6324.5436929999996</v>
          </cell>
          <cell r="M242">
            <v>27406.356003000001</v>
          </cell>
        </row>
        <row r="243">
          <cell r="A243" t="str">
            <v>19.05.01</v>
          </cell>
          <cell r="B243" t="str">
            <v>Central de Incêndio com 1 laços, cada laço faz até 100 detectores  e 100 módulos</v>
          </cell>
          <cell r="C243" t="str">
            <v>un</v>
          </cell>
          <cell r="D243">
            <v>1</v>
          </cell>
          <cell r="E243">
            <v>1290</v>
          </cell>
          <cell r="F243">
            <v>4300</v>
          </cell>
          <cell r="G243">
            <v>5590</v>
          </cell>
          <cell r="H243">
            <v>1290</v>
          </cell>
          <cell r="I243">
            <v>4300</v>
          </cell>
          <cell r="J243">
            <v>5590</v>
          </cell>
          <cell r="K243">
            <v>0</v>
          </cell>
          <cell r="L243">
            <v>1290</v>
          </cell>
          <cell r="M243">
            <v>5590</v>
          </cell>
        </row>
        <row r="244">
          <cell r="A244" t="str">
            <v>19.05.02</v>
          </cell>
          <cell r="B244" t="str">
            <v>Software com placa de integração com telas graficas</v>
          </cell>
          <cell r="C244" t="str">
            <v>un</v>
          </cell>
          <cell r="D244">
            <v>1</v>
          </cell>
          <cell r="E244">
            <v>1140</v>
          </cell>
          <cell r="F244">
            <v>3800</v>
          </cell>
          <cell r="G244">
            <v>4940</v>
          </cell>
          <cell r="H244">
            <v>1140</v>
          </cell>
          <cell r="I244">
            <v>3800</v>
          </cell>
          <cell r="J244">
            <v>4940</v>
          </cell>
          <cell r="K244">
            <v>0</v>
          </cell>
          <cell r="L244">
            <v>1140</v>
          </cell>
          <cell r="M244">
            <v>4940</v>
          </cell>
        </row>
        <row r="245">
          <cell r="A245" t="str">
            <v>19.05.03</v>
          </cell>
          <cell r="B245" t="str">
            <v>Detector Analogico Endereçavel de Fumaça com base</v>
          </cell>
          <cell r="C245" t="str">
            <v>un</v>
          </cell>
          <cell r="D245">
            <v>44</v>
          </cell>
          <cell r="E245">
            <v>49.05</v>
          </cell>
          <cell r="F245">
            <v>163.5</v>
          </cell>
          <cell r="G245">
            <v>212.55</v>
          </cell>
          <cell r="H245">
            <v>2158.1999999999998</v>
          </cell>
          <cell r="I245">
            <v>7194</v>
          </cell>
          <cell r="J245">
            <v>9352.2000000000007</v>
          </cell>
          <cell r="K245">
            <v>0</v>
          </cell>
          <cell r="L245">
            <v>2158.1999999999998</v>
          </cell>
          <cell r="M245">
            <v>9352.2000000000007</v>
          </cell>
        </row>
        <row r="246">
          <cell r="A246" t="str">
            <v>19.05.04</v>
          </cell>
          <cell r="B246" t="str">
            <v>Detector analógico endereçavel Termovelocimétrico com base</v>
          </cell>
          <cell r="C246" t="str">
            <v>un</v>
          </cell>
          <cell r="D246">
            <v>4</v>
          </cell>
          <cell r="E246">
            <v>44.358000000000004</v>
          </cell>
          <cell r="F246">
            <v>147.86000000000001</v>
          </cell>
          <cell r="G246">
            <v>192.21800000000002</v>
          </cell>
          <cell r="H246">
            <v>177.43200000000002</v>
          </cell>
          <cell r="I246">
            <v>591.44000000000005</v>
          </cell>
          <cell r="J246">
            <v>768.87200000000007</v>
          </cell>
          <cell r="K246">
            <v>0</v>
          </cell>
          <cell r="L246">
            <v>177.43200000000002</v>
          </cell>
          <cell r="M246">
            <v>768.87200000000007</v>
          </cell>
        </row>
        <row r="247">
          <cell r="A247" t="str">
            <v>19.05.05</v>
          </cell>
          <cell r="B247" t="str">
            <v>Sirene Audio-visual</v>
          </cell>
          <cell r="C247" t="str">
            <v>un</v>
          </cell>
          <cell r="D247">
            <v>4</v>
          </cell>
          <cell r="E247">
            <v>32.573999999999998</v>
          </cell>
          <cell r="F247">
            <v>108.58</v>
          </cell>
          <cell r="G247">
            <v>141.154</v>
          </cell>
          <cell r="H247">
            <v>130.29599999999999</v>
          </cell>
          <cell r="I247">
            <v>434.32</v>
          </cell>
          <cell r="J247">
            <v>564.61599999999999</v>
          </cell>
          <cell r="K247">
            <v>0</v>
          </cell>
          <cell r="L247">
            <v>130.29599999999999</v>
          </cell>
          <cell r="M247">
            <v>564.61599999999999</v>
          </cell>
        </row>
        <row r="248">
          <cell r="A248" t="str">
            <v>19.05.06</v>
          </cell>
          <cell r="B248" t="str">
            <v>Acionador manual do tipo Quebre-o-Vidro</v>
          </cell>
          <cell r="C248" t="str">
            <v>un</v>
          </cell>
          <cell r="D248">
            <v>9</v>
          </cell>
          <cell r="E248">
            <v>17.888999999999999</v>
          </cell>
          <cell r="F248">
            <v>59.63</v>
          </cell>
          <cell r="G248">
            <v>77.519000000000005</v>
          </cell>
          <cell r="H248">
            <v>161.001</v>
          </cell>
          <cell r="I248">
            <v>536.67000000000007</v>
          </cell>
          <cell r="J248">
            <v>697.67100000000005</v>
          </cell>
          <cell r="K248">
            <v>0</v>
          </cell>
          <cell r="L248">
            <v>161.001</v>
          </cell>
          <cell r="M248">
            <v>697.67100000000005</v>
          </cell>
        </row>
        <row r="249">
          <cell r="A249" t="str">
            <v>19.05.07</v>
          </cell>
          <cell r="B249" t="str">
            <v>Módulo monitor para acionador manual</v>
          </cell>
          <cell r="C249" t="str">
            <v>un</v>
          </cell>
          <cell r="D249">
            <v>9</v>
          </cell>
          <cell r="E249">
            <v>35.625</v>
          </cell>
          <cell r="F249">
            <v>118.75</v>
          </cell>
          <cell r="G249">
            <v>154.375</v>
          </cell>
          <cell r="H249">
            <v>320.625</v>
          </cell>
          <cell r="I249">
            <v>1068.75</v>
          </cell>
          <cell r="J249">
            <v>1389.375</v>
          </cell>
          <cell r="K249">
            <v>0</v>
          </cell>
          <cell r="L249">
            <v>320.625</v>
          </cell>
          <cell r="M249">
            <v>1389.375</v>
          </cell>
        </row>
        <row r="250">
          <cell r="A250" t="str">
            <v>19.05.08</v>
          </cell>
          <cell r="B250" t="str">
            <v>Módulo de comando das sirenes</v>
          </cell>
          <cell r="C250" t="str">
            <v>un</v>
          </cell>
          <cell r="D250">
            <v>4</v>
          </cell>
          <cell r="E250">
            <v>42.6</v>
          </cell>
          <cell r="F250">
            <v>142</v>
          </cell>
          <cell r="G250">
            <v>184.6</v>
          </cell>
          <cell r="H250">
            <v>170.4</v>
          </cell>
          <cell r="I250">
            <v>568</v>
          </cell>
          <cell r="J250">
            <v>738.4</v>
          </cell>
          <cell r="K250">
            <v>0</v>
          </cell>
          <cell r="L250">
            <v>170.4</v>
          </cell>
          <cell r="M250">
            <v>738.4</v>
          </cell>
        </row>
        <row r="251">
          <cell r="A251" t="str">
            <v>19.05.09</v>
          </cell>
          <cell r="B251" t="str">
            <v>Módulo Isolador</v>
          </cell>
          <cell r="C251" t="str">
            <v>un</v>
          </cell>
          <cell r="D251">
            <v>4</v>
          </cell>
          <cell r="E251">
            <v>46.08</v>
          </cell>
          <cell r="F251">
            <v>153.6</v>
          </cell>
          <cell r="G251">
            <v>199.68</v>
          </cell>
          <cell r="H251">
            <v>184.32</v>
          </cell>
          <cell r="I251">
            <v>614.4</v>
          </cell>
          <cell r="J251">
            <v>798.72</v>
          </cell>
          <cell r="K251">
            <v>0</v>
          </cell>
          <cell r="L251">
            <v>184.32</v>
          </cell>
          <cell r="M251">
            <v>798.72</v>
          </cell>
        </row>
        <row r="252">
          <cell r="A252" t="str">
            <v>19.05.10</v>
          </cell>
          <cell r="B252" t="str">
            <v>Cabo de cobre isolado 2x1,5mm2, flexivel da Prysmian ou equivalente</v>
          </cell>
          <cell r="C252" t="str">
            <v>un</v>
          </cell>
          <cell r="D252">
            <v>460</v>
          </cell>
          <cell r="E252">
            <v>0.52500000000000002</v>
          </cell>
          <cell r="F252">
            <v>1.75</v>
          </cell>
          <cell r="G252">
            <v>2.2749999999999999</v>
          </cell>
          <cell r="H252">
            <v>241.5</v>
          </cell>
          <cell r="I252">
            <v>805</v>
          </cell>
          <cell r="J252">
            <v>1046.5</v>
          </cell>
          <cell r="K252">
            <v>0</v>
          </cell>
          <cell r="L252">
            <v>241.5</v>
          </cell>
          <cell r="M252">
            <v>1046.5</v>
          </cell>
        </row>
        <row r="253">
          <cell r="A253" t="str">
            <v>19.05.11</v>
          </cell>
          <cell r="B253" t="str">
            <v>Cabo de cobre isolado 2x2,5mm2, flexivel da Prysmian ou equivalente</v>
          </cell>
          <cell r="C253" t="str">
            <v>un</v>
          </cell>
          <cell r="D253">
            <v>280</v>
          </cell>
          <cell r="E253">
            <v>0.66</v>
          </cell>
          <cell r="F253">
            <v>2.2000000000000002</v>
          </cell>
          <cell r="G253">
            <v>2.8600000000000003</v>
          </cell>
          <cell r="H253">
            <v>184.8</v>
          </cell>
          <cell r="I253">
            <v>616</v>
          </cell>
          <cell r="J253">
            <v>800.8</v>
          </cell>
          <cell r="K253">
            <v>0</v>
          </cell>
          <cell r="L253">
            <v>184.8</v>
          </cell>
          <cell r="M253">
            <v>800.8</v>
          </cell>
        </row>
        <row r="254">
          <cell r="A254" t="str">
            <v>19.05.12</v>
          </cell>
          <cell r="B254" t="str">
            <v>Etiquetas de identificação em impressora térmica</v>
          </cell>
          <cell r="C254" t="str">
            <v>vb</v>
          </cell>
          <cell r="D254">
            <v>1</v>
          </cell>
          <cell r="E254">
            <v>45</v>
          </cell>
          <cell r="F254">
            <v>150</v>
          </cell>
          <cell r="G254">
            <v>195</v>
          </cell>
          <cell r="H254">
            <v>45</v>
          </cell>
          <cell r="I254">
            <v>150</v>
          </cell>
          <cell r="J254">
            <v>195</v>
          </cell>
          <cell r="K254">
            <v>0</v>
          </cell>
          <cell r="L254">
            <v>45</v>
          </cell>
          <cell r="M254">
            <v>195</v>
          </cell>
        </row>
        <row r="255">
          <cell r="A255" t="str">
            <v>19.05.13</v>
          </cell>
          <cell r="B255" t="str">
            <v xml:space="preserve">Conexões e acessórios </v>
          </cell>
          <cell r="C255" t="str">
            <v>vb</v>
          </cell>
          <cell r="D255">
            <v>1</v>
          </cell>
          <cell r="E255">
            <v>120.96969300000001</v>
          </cell>
          <cell r="F255">
            <v>403.23231000000004</v>
          </cell>
          <cell r="G255">
            <v>524.2020030000001</v>
          </cell>
          <cell r="H255">
            <v>120.96969300000001</v>
          </cell>
          <cell r="I255">
            <v>403.23231000000004</v>
          </cell>
          <cell r="J255">
            <v>524.2020030000001</v>
          </cell>
          <cell r="K255">
            <v>0</v>
          </cell>
          <cell r="L255">
            <v>120.96969300000001</v>
          </cell>
          <cell r="M255">
            <v>524.2020030000001</v>
          </cell>
        </row>
        <row r="257">
          <cell r="A257" t="str">
            <v>19.07</v>
          </cell>
          <cell r="B257" t="str">
            <v>Instalações de Cabeamento Estruturado</v>
          </cell>
          <cell r="H257">
            <v>6585.8709999999992</v>
          </cell>
          <cell r="I257">
            <v>22039.670000000002</v>
          </cell>
          <cell r="J257">
            <v>28625.540999999997</v>
          </cell>
          <cell r="K257">
            <v>0</v>
          </cell>
          <cell r="L257">
            <v>6585.8709999999992</v>
          </cell>
          <cell r="M257">
            <v>28625.540999999997</v>
          </cell>
        </row>
        <row r="258">
          <cell r="A258" t="str">
            <v>19.07.01</v>
          </cell>
          <cell r="B258" t="str">
            <v xml:space="preserve">Fornecimento de acessórios e montagem do DG-CPCT 80x80x20cm </v>
          </cell>
          <cell r="C258" t="str">
            <v>un</v>
          </cell>
          <cell r="D258">
            <v>1</v>
          </cell>
          <cell r="E258">
            <v>15</v>
          </cell>
          <cell r="F258">
            <v>50</v>
          </cell>
          <cell r="G258">
            <v>65</v>
          </cell>
          <cell r="H258">
            <v>15</v>
          </cell>
          <cell r="I258">
            <v>50</v>
          </cell>
          <cell r="J258">
            <v>65</v>
          </cell>
          <cell r="K258">
            <v>0</v>
          </cell>
          <cell r="L258">
            <v>15</v>
          </cell>
          <cell r="M258">
            <v>65</v>
          </cell>
        </row>
        <row r="259">
          <cell r="A259" t="str">
            <v>19.07.02</v>
          </cell>
          <cell r="B259" t="str">
            <v>Bloco BER 10 pares</v>
          </cell>
          <cell r="C259" t="str">
            <v>un</v>
          </cell>
          <cell r="D259">
            <v>5</v>
          </cell>
          <cell r="E259">
            <v>2.1809999999999996</v>
          </cell>
          <cell r="F259">
            <v>7.27</v>
          </cell>
          <cell r="G259">
            <v>9.4509999999999987</v>
          </cell>
          <cell r="H259">
            <v>10.904999999999998</v>
          </cell>
          <cell r="I259">
            <v>36.349999999999994</v>
          </cell>
          <cell r="J259">
            <v>47.254999999999995</v>
          </cell>
          <cell r="K259">
            <v>0</v>
          </cell>
          <cell r="L259">
            <v>10.904999999999998</v>
          </cell>
          <cell r="M259">
            <v>47.254999999999995</v>
          </cell>
        </row>
        <row r="260">
          <cell r="A260" t="str">
            <v>19.07.03</v>
          </cell>
          <cell r="B260" t="str">
            <v>Bloco COOK 10 pares c/ 10 MP-M</v>
          </cell>
          <cell r="C260" t="str">
            <v>un</v>
          </cell>
          <cell r="D260">
            <v>5</v>
          </cell>
          <cell r="E260">
            <v>3.27</v>
          </cell>
          <cell r="F260">
            <v>10.9</v>
          </cell>
          <cell r="G260">
            <v>14.17</v>
          </cell>
          <cell r="H260">
            <v>16.350000000000001</v>
          </cell>
          <cell r="I260">
            <v>54.5</v>
          </cell>
          <cell r="J260">
            <v>70.849999999999994</v>
          </cell>
          <cell r="K260">
            <v>0</v>
          </cell>
          <cell r="L260">
            <v>16.350000000000001</v>
          </cell>
          <cell r="M260">
            <v>70.849999999999994</v>
          </cell>
        </row>
        <row r="261">
          <cell r="A261" t="str">
            <v>19.07.04</v>
          </cell>
          <cell r="B261" t="str">
            <v xml:space="preserve">Aneis guia </v>
          </cell>
          <cell r="C261" t="str">
            <v>un</v>
          </cell>
          <cell r="D261">
            <v>12</v>
          </cell>
          <cell r="E261">
            <v>0.105</v>
          </cell>
          <cell r="F261">
            <v>0.35</v>
          </cell>
          <cell r="G261">
            <v>0.45499999999999996</v>
          </cell>
          <cell r="H261">
            <v>1.26</v>
          </cell>
          <cell r="I261">
            <v>4.1999999999999993</v>
          </cell>
          <cell r="J261">
            <v>5.4599999999999991</v>
          </cell>
          <cell r="K261">
            <v>0</v>
          </cell>
          <cell r="L261">
            <v>1.26</v>
          </cell>
          <cell r="M261">
            <v>5.4599999999999991</v>
          </cell>
        </row>
        <row r="262">
          <cell r="A262" t="str">
            <v>19.07.05</v>
          </cell>
          <cell r="B262" t="str">
            <v>Tampa p/ uma tomada RJ-45 p/ caixa 10x5x5cm linha comercial da siemens</v>
          </cell>
          <cell r="C262" t="str">
            <v>un</v>
          </cell>
          <cell r="D262">
            <v>6</v>
          </cell>
          <cell r="E262">
            <v>0.85199999999999998</v>
          </cell>
          <cell r="F262">
            <v>2.84</v>
          </cell>
          <cell r="G262">
            <v>3.6919999999999997</v>
          </cell>
          <cell r="H262">
            <v>5.1120000000000001</v>
          </cell>
          <cell r="I262">
            <v>17.04</v>
          </cell>
          <cell r="J262">
            <v>22.152000000000001</v>
          </cell>
          <cell r="K262">
            <v>0</v>
          </cell>
          <cell r="L262">
            <v>5.1120000000000001</v>
          </cell>
          <cell r="M262">
            <v>22.152000000000001</v>
          </cell>
        </row>
        <row r="263">
          <cell r="A263" t="str">
            <v>19.07.06</v>
          </cell>
          <cell r="B263" t="str">
            <v>Tampa p/ duas tomadas RJ-45 p/ caixa 10x10x5cm linha comercial da siemens</v>
          </cell>
          <cell r="C263" t="str">
            <v>un</v>
          </cell>
          <cell r="D263">
            <v>16</v>
          </cell>
          <cell r="E263">
            <v>2.94</v>
          </cell>
          <cell r="F263">
            <v>8.4</v>
          </cell>
          <cell r="G263">
            <v>11.34</v>
          </cell>
          <cell r="H263">
            <v>47.04</v>
          </cell>
          <cell r="I263">
            <v>134.4</v>
          </cell>
          <cell r="J263">
            <v>181.44</v>
          </cell>
          <cell r="K263">
            <v>0</v>
          </cell>
          <cell r="L263">
            <v>47.04</v>
          </cell>
          <cell r="M263">
            <v>181.44</v>
          </cell>
        </row>
        <row r="264">
          <cell r="A264" t="str">
            <v>19.07.07</v>
          </cell>
          <cell r="B264" t="str">
            <v>Tampa para caixa tipo condulet em aluminio para duas tomadas RJ-45 fêmea</v>
          </cell>
          <cell r="C264" t="str">
            <v>un</v>
          </cell>
          <cell r="D264">
            <v>20</v>
          </cell>
          <cell r="E264">
            <v>1.4</v>
          </cell>
          <cell r="F264">
            <v>4</v>
          </cell>
          <cell r="G264">
            <v>5.4</v>
          </cell>
          <cell r="H264">
            <v>28</v>
          </cell>
          <cell r="I264">
            <v>80</v>
          </cell>
          <cell r="J264">
            <v>108</v>
          </cell>
          <cell r="K264">
            <v>0</v>
          </cell>
          <cell r="L264">
            <v>28</v>
          </cell>
          <cell r="M264">
            <v>108</v>
          </cell>
        </row>
        <row r="265">
          <cell r="A265" t="str">
            <v>19.07.08</v>
          </cell>
          <cell r="B265" t="str">
            <v>Tomada lógica c/ 1 conector RJ-45 Fêmea cat. 5E</v>
          </cell>
          <cell r="C265" t="str">
            <v>un</v>
          </cell>
          <cell r="D265">
            <v>254</v>
          </cell>
          <cell r="E265">
            <v>3.2609999999999997</v>
          </cell>
          <cell r="F265">
            <v>10.87</v>
          </cell>
          <cell r="G265">
            <v>14.130999999999998</v>
          </cell>
          <cell r="H265">
            <v>828.29399999999987</v>
          </cell>
          <cell r="I265">
            <v>2760.98</v>
          </cell>
          <cell r="J265">
            <v>3589.2739999999999</v>
          </cell>
          <cell r="K265">
            <v>0</v>
          </cell>
          <cell r="L265">
            <v>828.29399999999987</v>
          </cell>
          <cell r="M265">
            <v>3589.2739999999999</v>
          </cell>
        </row>
        <row r="266">
          <cell r="A266" t="str">
            <v>19.07.09</v>
          </cell>
          <cell r="B266" t="str">
            <v>Cabo CI  50 10P</v>
          </cell>
          <cell r="C266" t="str">
            <v>m</v>
          </cell>
          <cell r="D266">
            <v>20</v>
          </cell>
          <cell r="E266">
            <v>0.69</v>
          </cell>
          <cell r="F266">
            <v>2.2999999999999998</v>
          </cell>
          <cell r="G266">
            <v>2.9899999999999998</v>
          </cell>
          <cell r="H266">
            <v>13.799999999999999</v>
          </cell>
          <cell r="I266">
            <v>46</v>
          </cell>
          <cell r="J266">
            <v>59.8</v>
          </cell>
          <cell r="K266">
            <v>0</v>
          </cell>
          <cell r="L266">
            <v>13.799999999999999</v>
          </cell>
          <cell r="M266">
            <v>59.8</v>
          </cell>
        </row>
        <row r="267">
          <cell r="A267" t="str">
            <v>19.07.10</v>
          </cell>
          <cell r="B267" t="str">
            <v>Cabo CI  50 30P</v>
          </cell>
          <cell r="C267" t="str">
            <v>m</v>
          </cell>
          <cell r="D267">
            <v>1</v>
          </cell>
          <cell r="E267">
            <v>0.91799999999999993</v>
          </cell>
          <cell r="F267">
            <v>3.06</v>
          </cell>
          <cell r="G267">
            <v>3.9779999999999998</v>
          </cell>
          <cell r="H267">
            <v>0.91799999999999993</v>
          </cell>
          <cell r="I267">
            <v>3.06</v>
          </cell>
          <cell r="J267">
            <v>3.9779999999999998</v>
          </cell>
          <cell r="K267">
            <v>0</v>
          </cell>
          <cell r="L267">
            <v>0.91799999999999993</v>
          </cell>
          <cell r="M267">
            <v>3.9779999999999998</v>
          </cell>
        </row>
        <row r="268">
          <cell r="A268" t="str">
            <v>19.07.11</v>
          </cell>
          <cell r="B268" t="str">
            <v>Cabo CI  50 50P</v>
          </cell>
          <cell r="C268" t="str">
            <v>m</v>
          </cell>
          <cell r="D268">
            <v>7</v>
          </cell>
          <cell r="E268">
            <v>3.2309999999999999</v>
          </cell>
          <cell r="F268">
            <v>10.77</v>
          </cell>
          <cell r="G268">
            <v>14.000999999999999</v>
          </cell>
          <cell r="H268">
            <v>22.616999999999997</v>
          </cell>
          <cell r="I268">
            <v>75.39</v>
          </cell>
          <cell r="J268">
            <v>98.007000000000005</v>
          </cell>
          <cell r="K268">
            <v>0</v>
          </cell>
          <cell r="L268">
            <v>22.616999999999997</v>
          </cell>
          <cell r="M268">
            <v>98.007000000000005</v>
          </cell>
        </row>
        <row r="269">
          <cell r="A269" t="str">
            <v>19.07.12</v>
          </cell>
          <cell r="B269" t="str">
            <v>Cabo CTP APL 50 50P</v>
          </cell>
          <cell r="C269" t="str">
            <v>m</v>
          </cell>
          <cell r="D269">
            <v>50</v>
          </cell>
          <cell r="E269">
            <v>5.0049999999999999</v>
          </cell>
          <cell r="F269">
            <v>14.3</v>
          </cell>
          <cell r="G269">
            <v>19.305</v>
          </cell>
          <cell r="H269">
            <v>250.25</v>
          </cell>
          <cell r="I269">
            <v>715</v>
          </cell>
          <cell r="J269">
            <v>965.25</v>
          </cell>
          <cell r="K269">
            <v>0</v>
          </cell>
          <cell r="L269">
            <v>250.25</v>
          </cell>
          <cell r="M269">
            <v>965.25</v>
          </cell>
        </row>
        <row r="270">
          <cell r="A270" t="str">
            <v>19.07.13</v>
          </cell>
          <cell r="B270" t="str">
            <v>Cabo de cobre nú #6mm²</v>
          </cell>
          <cell r="C270" t="str">
            <v>m</v>
          </cell>
          <cell r="D270">
            <v>60</v>
          </cell>
          <cell r="E270">
            <v>0.45599999999999996</v>
          </cell>
          <cell r="F270">
            <v>1.52</v>
          </cell>
          <cell r="G270">
            <v>1.976</v>
          </cell>
          <cell r="H270">
            <v>27.36</v>
          </cell>
          <cell r="I270">
            <v>91.2</v>
          </cell>
          <cell r="J270">
            <v>118.56</v>
          </cell>
          <cell r="K270">
            <v>0</v>
          </cell>
          <cell r="L270">
            <v>27.36</v>
          </cell>
          <cell r="M270">
            <v>118.56</v>
          </cell>
        </row>
        <row r="271">
          <cell r="A271" t="str">
            <v>19.07.14</v>
          </cell>
          <cell r="B271" t="str">
            <v>Cabo UTP 4 pares #24 AWG Cat. 5E</v>
          </cell>
          <cell r="C271" t="str">
            <v>m</v>
          </cell>
          <cell r="D271">
            <v>2500</v>
          </cell>
          <cell r="E271">
            <v>0.16</v>
          </cell>
          <cell r="F271">
            <v>0.63</v>
          </cell>
          <cell r="G271">
            <v>0.79</v>
          </cell>
          <cell r="H271">
            <v>400</v>
          </cell>
          <cell r="I271">
            <v>1575</v>
          </cell>
          <cell r="J271">
            <v>1975</v>
          </cell>
          <cell r="K271">
            <v>0</v>
          </cell>
          <cell r="L271">
            <v>400</v>
          </cell>
          <cell r="M271">
            <v>1975</v>
          </cell>
        </row>
        <row r="272">
          <cell r="A272" t="str">
            <v>19.07.15</v>
          </cell>
          <cell r="B272" t="str">
            <v>Path cord de 1,5 m com conector macho rígido RJ-45/RJ-45 com capa de proteção e certificação, p/ telefônia na cor verde</v>
          </cell>
          <cell r="C272" t="str">
            <v>un</v>
          </cell>
          <cell r="D272">
            <v>68</v>
          </cell>
          <cell r="E272">
            <v>2.9549999999999996</v>
          </cell>
          <cell r="F272">
            <v>9.85</v>
          </cell>
          <cell r="G272">
            <v>12.805</v>
          </cell>
          <cell r="H272">
            <v>200.93999999999997</v>
          </cell>
          <cell r="I272">
            <v>669.8</v>
          </cell>
          <cell r="J272">
            <v>870.7399999999999</v>
          </cell>
          <cell r="K272">
            <v>0</v>
          </cell>
          <cell r="L272">
            <v>200.93999999999997</v>
          </cell>
          <cell r="M272">
            <v>870.7399999999999</v>
          </cell>
        </row>
        <row r="273">
          <cell r="A273" t="str">
            <v>19.07.16</v>
          </cell>
          <cell r="B273" t="str">
            <v>Path cord de 1,5 m com conector macho rígido RJ-45/RJ-45 com capa de proteção e certificação, p/ dados na cor azul</v>
          </cell>
          <cell r="C273" t="str">
            <v>un</v>
          </cell>
          <cell r="D273">
            <v>186</v>
          </cell>
          <cell r="E273">
            <v>2.9549999999999996</v>
          </cell>
          <cell r="F273">
            <v>9.85</v>
          </cell>
          <cell r="G273">
            <v>12.805</v>
          </cell>
          <cell r="H273">
            <v>549.62999999999988</v>
          </cell>
          <cell r="I273">
            <v>1832.1</v>
          </cell>
          <cell r="J273">
            <v>2381.7299999999996</v>
          </cell>
          <cell r="K273">
            <v>0</v>
          </cell>
          <cell r="L273">
            <v>549.62999999999988</v>
          </cell>
          <cell r="M273">
            <v>2381.7299999999996</v>
          </cell>
        </row>
        <row r="274">
          <cell r="A274" t="str">
            <v>19.07.17</v>
          </cell>
          <cell r="B274" t="str">
            <v>Jumper cord de 2,5 m com conector macho RJ-45/RJ-45 com capa de proteção e certificação cor cinza</v>
          </cell>
          <cell r="C274" t="str">
            <v>un</v>
          </cell>
          <cell r="D274">
            <v>254</v>
          </cell>
          <cell r="E274">
            <v>3.6749999999999998</v>
          </cell>
          <cell r="F274">
            <v>12.25</v>
          </cell>
          <cell r="G274">
            <v>15.925000000000001</v>
          </cell>
          <cell r="H274">
            <v>933.44999999999993</v>
          </cell>
          <cell r="I274">
            <v>3111.5</v>
          </cell>
          <cell r="J274">
            <v>4044.95</v>
          </cell>
          <cell r="K274">
            <v>0</v>
          </cell>
          <cell r="L274">
            <v>933.44999999999993</v>
          </cell>
          <cell r="M274">
            <v>4044.95</v>
          </cell>
        </row>
        <row r="275">
          <cell r="A275" t="str">
            <v>19.07.18</v>
          </cell>
          <cell r="B275" t="str">
            <v>Rack de 40 U's 19"x570mm c/ parafusos</v>
          </cell>
          <cell r="C275" t="str">
            <v>un</v>
          </cell>
          <cell r="D275">
            <v>2</v>
          </cell>
          <cell r="E275">
            <v>397.73399999999998</v>
          </cell>
          <cell r="F275">
            <v>1325.78</v>
          </cell>
          <cell r="G275">
            <v>1723.5139999999999</v>
          </cell>
          <cell r="H275">
            <v>795.46799999999996</v>
          </cell>
          <cell r="I275">
            <v>2651.56</v>
          </cell>
          <cell r="J275">
            <v>3447.0279999999998</v>
          </cell>
          <cell r="K275">
            <v>0</v>
          </cell>
          <cell r="L275">
            <v>795.46799999999996</v>
          </cell>
          <cell r="M275">
            <v>3447.0279999999998</v>
          </cell>
        </row>
        <row r="276">
          <cell r="A276" t="str">
            <v>19.07.19</v>
          </cell>
          <cell r="B276" t="str">
            <v>Remoção e reinstalação de Rack de 20 U's do auto atendimento</v>
          </cell>
          <cell r="C276" t="str">
            <v>un</v>
          </cell>
          <cell r="D276">
            <v>1</v>
          </cell>
          <cell r="E276">
            <v>90</v>
          </cell>
          <cell r="F276">
            <v>300</v>
          </cell>
          <cell r="G276">
            <v>390</v>
          </cell>
          <cell r="H276">
            <v>90</v>
          </cell>
          <cell r="I276">
            <v>300</v>
          </cell>
          <cell r="J276">
            <v>390</v>
          </cell>
          <cell r="K276">
            <v>0</v>
          </cell>
          <cell r="L276">
            <v>90</v>
          </cell>
          <cell r="M276">
            <v>390</v>
          </cell>
        </row>
        <row r="277">
          <cell r="A277" t="str">
            <v>19.07.20</v>
          </cell>
          <cell r="B277" t="str">
            <v>Organizadores de cabos horizontais</v>
          </cell>
          <cell r="C277" t="str">
            <v>un</v>
          </cell>
          <cell r="D277">
            <v>44</v>
          </cell>
          <cell r="E277">
            <v>3</v>
          </cell>
          <cell r="F277">
            <v>10</v>
          </cell>
          <cell r="G277">
            <v>13</v>
          </cell>
          <cell r="H277">
            <v>132</v>
          </cell>
          <cell r="I277">
            <v>440</v>
          </cell>
          <cell r="J277">
            <v>572</v>
          </cell>
          <cell r="K277">
            <v>0</v>
          </cell>
          <cell r="L277">
            <v>132</v>
          </cell>
          <cell r="M277">
            <v>572</v>
          </cell>
        </row>
        <row r="278">
          <cell r="A278" t="str">
            <v>19.07.21</v>
          </cell>
          <cell r="B278" t="str">
            <v>Regua de tomadas com 8 tomadas</v>
          </cell>
          <cell r="C278" t="str">
            <v>un</v>
          </cell>
          <cell r="D278">
            <v>3</v>
          </cell>
          <cell r="E278">
            <v>13.5</v>
          </cell>
          <cell r="F278">
            <v>45</v>
          </cell>
          <cell r="G278">
            <v>58.5</v>
          </cell>
          <cell r="H278">
            <v>40.5</v>
          </cell>
          <cell r="I278">
            <v>135</v>
          </cell>
          <cell r="J278">
            <v>175.5</v>
          </cell>
          <cell r="K278">
            <v>0</v>
          </cell>
          <cell r="L278">
            <v>40.5</v>
          </cell>
          <cell r="M278">
            <v>175.5</v>
          </cell>
        </row>
        <row r="279">
          <cell r="A279" t="str">
            <v>19.07.22</v>
          </cell>
          <cell r="B279" t="str">
            <v>Bandeja para equipamentos, com parafuso nos quatro cantos</v>
          </cell>
          <cell r="C279" t="str">
            <v>un</v>
          </cell>
          <cell r="D279">
            <v>1</v>
          </cell>
          <cell r="E279">
            <v>9</v>
          </cell>
          <cell r="F279">
            <v>30</v>
          </cell>
          <cell r="G279">
            <v>39</v>
          </cell>
          <cell r="H279">
            <v>9</v>
          </cell>
          <cell r="I279">
            <v>30</v>
          </cell>
          <cell r="J279">
            <v>39</v>
          </cell>
          <cell r="K279">
            <v>0</v>
          </cell>
          <cell r="L279">
            <v>9</v>
          </cell>
          <cell r="M279">
            <v>39</v>
          </cell>
        </row>
        <row r="280">
          <cell r="A280" t="str">
            <v>19.07.23</v>
          </cell>
          <cell r="B280" t="str">
            <v>Path panel de 24 portas</v>
          </cell>
          <cell r="C280" t="str">
            <v>un</v>
          </cell>
          <cell r="D280">
            <v>14</v>
          </cell>
          <cell r="E280">
            <v>74.7</v>
          </cell>
          <cell r="F280">
            <v>249</v>
          </cell>
          <cell r="G280">
            <v>323.7</v>
          </cell>
          <cell r="H280">
            <v>1045.8</v>
          </cell>
          <cell r="I280">
            <v>3486</v>
          </cell>
          <cell r="J280">
            <v>4531.8</v>
          </cell>
          <cell r="K280">
            <v>0</v>
          </cell>
          <cell r="L280">
            <v>1045.8</v>
          </cell>
          <cell r="M280">
            <v>4531.8</v>
          </cell>
        </row>
        <row r="281">
          <cell r="A281" t="str">
            <v>19.07.24</v>
          </cell>
          <cell r="B281" t="str">
            <v xml:space="preserve">Adesivo de identificação em impressora termica </v>
          </cell>
          <cell r="C281" t="str">
            <v>vb</v>
          </cell>
          <cell r="D281">
            <v>1</v>
          </cell>
          <cell r="E281">
            <v>36</v>
          </cell>
          <cell r="F281">
            <v>120</v>
          </cell>
          <cell r="G281">
            <v>156</v>
          </cell>
          <cell r="H281">
            <v>36</v>
          </cell>
          <cell r="I281">
            <v>120</v>
          </cell>
          <cell r="J281">
            <v>156</v>
          </cell>
          <cell r="K281">
            <v>0</v>
          </cell>
          <cell r="L281">
            <v>36</v>
          </cell>
          <cell r="M281">
            <v>156</v>
          </cell>
        </row>
        <row r="282">
          <cell r="A282" t="str">
            <v>19.07.25</v>
          </cell>
          <cell r="B282" t="str">
            <v>Anilha de identificação</v>
          </cell>
          <cell r="C282" t="str">
            <v>vb</v>
          </cell>
          <cell r="D282">
            <v>1</v>
          </cell>
          <cell r="E282">
            <v>30</v>
          </cell>
          <cell r="F282">
            <v>100</v>
          </cell>
          <cell r="G282">
            <v>130</v>
          </cell>
          <cell r="H282">
            <v>30</v>
          </cell>
          <cell r="I282">
            <v>100</v>
          </cell>
          <cell r="J282">
            <v>130</v>
          </cell>
          <cell r="K282">
            <v>0</v>
          </cell>
          <cell r="L282">
            <v>30</v>
          </cell>
          <cell r="M282">
            <v>130</v>
          </cell>
        </row>
        <row r="283">
          <cell r="A283" t="str">
            <v>19.07.26</v>
          </cell>
          <cell r="B283" t="str">
            <v>Certificação de pontos</v>
          </cell>
          <cell r="C283" t="str">
            <v>un</v>
          </cell>
          <cell r="D283">
            <v>254</v>
          </cell>
          <cell r="E283">
            <v>3.5999999999999996</v>
          </cell>
          <cell r="F283">
            <v>12</v>
          </cell>
          <cell r="G283">
            <v>15.6</v>
          </cell>
          <cell r="H283">
            <v>914.39999999999986</v>
          </cell>
          <cell r="I283">
            <v>3048</v>
          </cell>
          <cell r="J283">
            <v>3962.3999999999996</v>
          </cell>
          <cell r="K283">
            <v>0</v>
          </cell>
          <cell r="L283">
            <v>914.39999999999986</v>
          </cell>
          <cell r="M283">
            <v>3962.3999999999996</v>
          </cell>
        </row>
        <row r="284">
          <cell r="A284" t="str">
            <v>19.07.27</v>
          </cell>
          <cell r="B284" t="str">
            <v>Conexões e acessórios</v>
          </cell>
          <cell r="C284" t="str">
            <v>vb</v>
          </cell>
          <cell r="D284">
            <v>1</v>
          </cell>
          <cell r="E284">
            <v>141.77699999999999</v>
          </cell>
          <cell r="F284">
            <v>472.59</v>
          </cell>
          <cell r="G284">
            <v>614.36699999999996</v>
          </cell>
          <cell r="H284">
            <v>141.77699999999999</v>
          </cell>
          <cell r="I284">
            <v>472.59</v>
          </cell>
          <cell r="J284">
            <v>614.36699999999996</v>
          </cell>
          <cell r="K284">
            <v>0</v>
          </cell>
          <cell r="L284">
            <v>141.77699999999999</v>
          </cell>
          <cell r="M284">
            <v>614.36699999999996</v>
          </cell>
        </row>
        <row r="286">
          <cell r="A286" t="str">
            <v>19-B</v>
          </cell>
          <cell r="B286" t="str">
            <v>INSTALAÇÕES ELÉTRICAS E DE CABEAMENTO ESTRUTURADO - AGENCIA SEGURA</v>
          </cell>
          <cell r="H286">
            <v>12292.514374499999</v>
          </cell>
          <cell r="I286">
            <v>39268.237914999998</v>
          </cell>
          <cell r="J286">
            <v>51560.7522895</v>
          </cell>
          <cell r="K286">
            <v>0</v>
          </cell>
          <cell r="L286">
            <v>12292.514374499999</v>
          </cell>
          <cell r="M286">
            <v>51560.7522895</v>
          </cell>
        </row>
        <row r="288">
          <cell r="A288" t="str">
            <v>19.08</v>
          </cell>
          <cell r="B288" t="str">
            <v>Instalações para agência segura</v>
          </cell>
          <cell r="H288">
            <v>12292.514374499999</v>
          </cell>
          <cell r="I288">
            <v>39268.237914999998</v>
          </cell>
          <cell r="J288">
            <v>51560.7522895</v>
          </cell>
          <cell r="K288">
            <v>0</v>
          </cell>
          <cell r="L288">
            <v>12292.514374499999</v>
          </cell>
          <cell r="M288">
            <v>51560.7522895</v>
          </cell>
        </row>
        <row r="289">
          <cell r="A289" t="str">
            <v>19.8.1</v>
          </cell>
          <cell r="B289" t="str">
            <v>Instalações  elétricas</v>
          </cell>
          <cell r="H289">
            <v>1038.9641819999999</v>
          </cell>
          <cell r="I289">
            <v>3261.2039399999999</v>
          </cell>
          <cell r="J289">
            <v>4300.168122</v>
          </cell>
          <cell r="K289">
            <v>0</v>
          </cell>
          <cell r="L289">
            <v>1038.9641819999999</v>
          </cell>
          <cell r="M289">
            <v>4300.168122</v>
          </cell>
        </row>
        <row r="290">
          <cell r="A290" t="str">
            <v>19.8.1.1</v>
          </cell>
          <cell r="B290" t="str">
            <v>Fornecim. de acessórios e montagem do quadro de distribuição 60x100x20cm</v>
          </cell>
          <cell r="C290" t="str">
            <v>un</v>
          </cell>
          <cell r="D290">
            <v>2</v>
          </cell>
          <cell r="E290">
            <v>39</v>
          </cell>
          <cell r="F290">
            <v>130</v>
          </cell>
          <cell r="G290">
            <v>169</v>
          </cell>
          <cell r="H290">
            <v>78</v>
          </cell>
          <cell r="I290">
            <v>260</v>
          </cell>
          <cell r="J290">
            <v>338</v>
          </cell>
          <cell r="K290">
            <v>0</v>
          </cell>
          <cell r="L290">
            <v>78</v>
          </cell>
          <cell r="M290">
            <v>338</v>
          </cell>
        </row>
        <row r="291">
          <cell r="A291" t="str">
            <v>19.8.1.2</v>
          </cell>
          <cell r="B291" t="str">
            <v>Tampa acrílica para proteção do quadro 600 x 1000 mm</v>
          </cell>
          <cell r="C291" t="str">
            <v>un</v>
          </cell>
          <cell r="D291">
            <v>2</v>
          </cell>
          <cell r="E291">
            <v>54</v>
          </cell>
          <cell r="F291">
            <v>180</v>
          </cell>
          <cell r="G291">
            <v>234</v>
          </cell>
          <cell r="H291">
            <v>108</v>
          </cell>
          <cell r="I291">
            <v>360</v>
          </cell>
          <cell r="J291">
            <v>468</v>
          </cell>
          <cell r="K291">
            <v>0</v>
          </cell>
          <cell r="L291">
            <v>108</v>
          </cell>
          <cell r="M291">
            <v>468</v>
          </cell>
        </row>
        <row r="292">
          <cell r="A292" t="str">
            <v>19.8.1.3</v>
          </cell>
          <cell r="B292" t="str">
            <v>Disjuntor termo. monopolar 10 A, Linha N, Siemens ou equivalente</v>
          </cell>
          <cell r="C292" t="str">
            <v>un</v>
          </cell>
          <cell r="D292">
            <v>25</v>
          </cell>
          <cell r="E292">
            <v>2.25</v>
          </cell>
          <cell r="F292">
            <v>7.5</v>
          </cell>
          <cell r="G292">
            <v>9.75</v>
          </cell>
          <cell r="H292">
            <v>56.25</v>
          </cell>
          <cell r="I292">
            <v>187.5</v>
          </cell>
          <cell r="J292">
            <v>243.75</v>
          </cell>
          <cell r="K292">
            <v>0</v>
          </cell>
          <cell r="L292">
            <v>56.25</v>
          </cell>
          <cell r="M292">
            <v>243.75</v>
          </cell>
        </row>
        <row r="293">
          <cell r="A293" t="str">
            <v>19.8.1.4</v>
          </cell>
          <cell r="B293" t="str">
            <v>Disjuntor termo. monopolar 32 A, Linha N, Siemens ou equivalente</v>
          </cell>
          <cell r="C293" t="str">
            <v>un</v>
          </cell>
          <cell r="D293">
            <v>3</v>
          </cell>
          <cell r="E293">
            <v>2.25</v>
          </cell>
          <cell r="F293">
            <v>7.5</v>
          </cell>
          <cell r="G293">
            <v>9.75</v>
          </cell>
          <cell r="H293">
            <v>6.75</v>
          </cell>
          <cell r="I293">
            <v>22.5</v>
          </cell>
          <cell r="J293">
            <v>29.25</v>
          </cell>
          <cell r="K293">
            <v>0</v>
          </cell>
          <cell r="L293">
            <v>6.75</v>
          </cell>
          <cell r="M293">
            <v>29.25</v>
          </cell>
        </row>
        <row r="294">
          <cell r="A294" t="str">
            <v>19.8.1.5</v>
          </cell>
          <cell r="B294" t="str">
            <v>Contator CT Multi 9 - Referência 16144 - Acion. 220V - 1 Pólo 25A - 1 NA, Merlin Gerin</v>
          </cell>
          <cell r="C294" t="str">
            <v>un</v>
          </cell>
          <cell r="D294">
            <v>9</v>
          </cell>
          <cell r="E294">
            <v>25.7775</v>
          </cell>
          <cell r="F294">
            <v>73.650000000000006</v>
          </cell>
          <cell r="G294">
            <v>99.427500000000009</v>
          </cell>
          <cell r="H294">
            <v>231.9975</v>
          </cell>
          <cell r="I294">
            <v>662.85</v>
          </cell>
          <cell r="J294">
            <v>894.84750000000008</v>
          </cell>
          <cell r="K294">
            <v>0</v>
          </cell>
          <cell r="L294">
            <v>231.9975</v>
          </cell>
          <cell r="M294">
            <v>894.84750000000008</v>
          </cell>
        </row>
        <row r="295">
          <cell r="A295" t="str">
            <v>19.8.1.6</v>
          </cell>
          <cell r="B295" t="str">
            <v>Botão com retenção modelo 3SB32 02-0AA11, Siemens</v>
          </cell>
          <cell r="C295" t="str">
            <v>un</v>
          </cell>
          <cell r="D295">
            <v>9</v>
          </cell>
          <cell r="E295">
            <v>18.441499999999998</v>
          </cell>
          <cell r="F295">
            <v>52.69</v>
          </cell>
          <cell r="G295">
            <v>71.131499999999988</v>
          </cell>
          <cell r="H295">
            <v>165.97349999999997</v>
          </cell>
          <cell r="I295">
            <v>474.21</v>
          </cell>
          <cell r="J295">
            <v>640.18349999999998</v>
          </cell>
          <cell r="K295">
            <v>0</v>
          </cell>
          <cell r="L295">
            <v>165.97349999999997</v>
          </cell>
          <cell r="M295">
            <v>640.18349999999998</v>
          </cell>
        </row>
        <row r="296">
          <cell r="A296" t="str">
            <v>19.8.1.7</v>
          </cell>
          <cell r="B296" t="str">
            <v>Lampada sinalizadora para quadro de automatismo</v>
          </cell>
          <cell r="C296" t="str">
            <v>cj</v>
          </cell>
          <cell r="D296">
            <v>5</v>
          </cell>
          <cell r="E296">
            <v>5.25</v>
          </cell>
          <cell r="F296">
            <v>15</v>
          </cell>
          <cell r="G296">
            <v>20.25</v>
          </cell>
          <cell r="H296">
            <v>26.25</v>
          </cell>
          <cell r="I296">
            <v>75</v>
          </cell>
          <cell r="J296">
            <v>101.25</v>
          </cell>
          <cell r="K296">
            <v>0</v>
          </cell>
          <cell r="L296">
            <v>26.25</v>
          </cell>
          <cell r="M296">
            <v>101.25</v>
          </cell>
        </row>
        <row r="297">
          <cell r="A297" t="str">
            <v>19.8.1.8</v>
          </cell>
          <cell r="B297" t="str">
            <v>Timer digiatal programável ref.: RTST/12 Coel</v>
          </cell>
          <cell r="C297" t="str">
            <v>un</v>
          </cell>
          <cell r="D297">
            <v>3</v>
          </cell>
          <cell r="E297">
            <v>37.167000000000002</v>
          </cell>
          <cell r="F297">
            <v>123.89</v>
          </cell>
          <cell r="G297">
            <v>161.05700000000002</v>
          </cell>
          <cell r="H297">
            <v>111.501</v>
          </cell>
          <cell r="I297">
            <v>371.67</v>
          </cell>
          <cell r="J297">
            <v>483.17100000000005</v>
          </cell>
          <cell r="K297">
            <v>0</v>
          </cell>
          <cell r="L297">
            <v>111.501</v>
          </cell>
          <cell r="M297">
            <v>483.17100000000005</v>
          </cell>
        </row>
        <row r="298">
          <cell r="A298" t="str">
            <v>19.8.1.9</v>
          </cell>
          <cell r="B298" t="str">
            <v>Protetor de surtos 280/20 KA, clamper</v>
          </cell>
          <cell r="C298" t="str">
            <v>un</v>
          </cell>
          <cell r="D298">
            <v>1</v>
          </cell>
          <cell r="E298">
            <v>34.65</v>
          </cell>
          <cell r="F298">
            <v>115.5</v>
          </cell>
          <cell r="G298">
            <v>150.15</v>
          </cell>
          <cell r="H298">
            <v>34.65</v>
          </cell>
          <cell r="I298">
            <v>115.5</v>
          </cell>
          <cell r="J298">
            <v>150.15</v>
          </cell>
          <cell r="K298">
            <v>0</v>
          </cell>
          <cell r="L298">
            <v>34.65</v>
          </cell>
          <cell r="M298">
            <v>150.15</v>
          </cell>
        </row>
        <row r="299">
          <cell r="A299" t="str">
            <v>19.8.1.10</v>
          </cell>
          <cell r="B299" t="str">
            <v>Barramento 1/2" x 1/16" de cobre eletrolítico</v>
          </cell>
          <cell r="C299" t="str">
            <v>m</v>
          </cell>
          <cell r="D299">
            <v>2</v>
          </cell>
          <cell r="E299">
            <v>3.2250000000000001</v>
          </cell>
          <cell r="F299">
            <v>10.75</v>
          </cell>
          <cell r="G299">
            <v>13.975</v>
          </cell>
          <cell r="H299">
            <v>6.45</v>
          </cell>
          <cell r="I299">
            <v>21.5</v>
          </cell>
          <cell r="J299">
            <v>27.95</v>
          </cell>
          <cell r="K299">
            <v>0</v>
          </cell>
          <cell r="L299">
            <v>6.45</v>
          </cell>
          <cell r="M299">
            <v>27.95</v>
          </cell>
        </row>
        <row r="300">
          <cell r="A300" t="str">
            <v>19.8.1.11</v>
          </cell>
          <cell r="B300" t="str">
            <v>Chave reversora U-3 32 A Semitrans ou equivalente (3 posições)</v>
          </cell>
          <cell r="C300" t="str">
            <v>un</v>
          </cell>
          <cell r="D300">
            <v>1</v>
          </cell>
          <cell r="E300">
            <v>41.834999999999994</v>
          </cell>
          <cell r="F300">
            <v>139.44999999999999</v>
          </cell>
          <cell r="G300">
            <v>181.28499999999997</v>
          </cell>
          <cell r="H300">
            <v>41.834999999999994</v>
          </cell>
          <cell r="I300">
            <v>139.44999999999999</v>
          </cell>
          <cell r="J300">
            <v>181.28499999999997</v>
          </cell>
          <cell r="K300">
            <v>0</v>
          </cell>
          <cell r="L300">
            <v>41.834999999999994</v>
          </cell>
          <cell r="M300">
            <v>181.28499999999997</v>
          </cell>
        </row>
        <row r="301">
          <cell r="A301" t="str">
            <v>19.8.1.12</v>
          </cell>
          <cell r="B301" t="str">
            <v>Conjunto composto de um plug e uma tomada 2P+T universal para ligação das cameras, controles de acesso, etc.</v>
          </cell>
          <cell r="C301" t="str">
            <v>un</v>
          </cell>
          <cell r="D301">
            <v>56</v>
          </cell>
          <cell r="E301">
            <v>2.61</v>
          </cell>
          <cell r="F301">
            <v>8.6999999999999993</v>
          </cell>
          <cell r="G301">
            <v>11.309999999999999</v>
          </cell>
          <cell r="H301">
            <v>146.16</v>
          </cell>
          <cell r="I301">
            <v>487.19999999999993</v>
          </cell>
          <cell r="J301">
            <v>633.3599999999999</v>
          </cell>
          <cell r="K301">
            <v>0</v>
          </cell>
          <cell r="L301">
            <v>146.16</v>
          </cell>
          <cell r="M301">
            <v>633.3599999999999</v>
          </cell>
        </row>
        <row r="302">
          <cell r="A302" t="str">
            <v>19.8.1.13</v>
          </cell>
          <cell r="B302" t="str">
            <v xml:space="preserve">Conexões, acessórios e fita isolante </v>
          </cell>
          <cell r="C302" t="str">
            <v>vb</v>
          </cell>
          <cell r="D302">
            <v>1</v>
          </cell>
          <cell r="E302">
            <v>25.147182000000001</v>
          </cell>
          <cell r="F302">
            <v>83.823940000000007</v>
          </cell>
          <cell r="G302">
            <v>108.97112200000001</v>
          </cell>
          <cell r="H302">
            <v>25.147182000000001</v>
          </cell>
          <cell r="I302">
            <v>83.823940000000007</v>
          </cell>
          <cell r="J302">
            <v>108.97112200000001</v>
          </cell>
          <cell r="K302">
            <v>0</v>
          </cell>
          <cell r="L302">
            <v>25.147182000000001</v>
          </cell>
          <cell r="M302">
            <v>108.97112200000001</v>
          </cell>
        </row>
        <row r="304">
          <cell r="A304" t="str">
            <v>19.8.2</v>
          </cell>
          <cell r="B304" t="str">
            <v>Nobreak</v>
          </cell>
          <cell r="E304">
            <v>500</v>
          </cell>
          <cell r="F304">
            <v>4500</v>
          </cell>
          <cell r="G304">
            <v>5000</v>
          </cell>
          <cell r="H304">
            <v>500</v>
          </cell>
          <cell r="I304">
            <v>4500</v>
          </cell>
          <cell r="J304">
            <v>5000</v>
          </cell>
          <cell r="K304">
            <v>0</v>
          </cell>
          <cell r="L304">
            <v>500</v>
          </cell>
          <cell r="M304">
            <v>5000</v>
          </cell>
        </row>
        <row r="305">
          <cell r="A305" t="str">
            <v>19.8.2.1</v>
          </cell>
          <cell r="B305" t="str">
            <v>Fornecimento de mão de obra e materiais para manutenção preventiva, em nobreak de 5kVA existente na unidade. Troca de baterias e acrescicmo na autonomia do mesmo para 1hora.</v>
          </cell>
          <cell r="C305" t="str">
            <v>un</v>
          </cell>
          <cell r="D305">
            <v>1</v>
          </cell>
          <cell r="E305">
            <v>500</v>
          </cell>
          <cell r="F305">
            <v>4500</v>
          </cell>
          <cell r="G305">
            <v>5000</v>
          </cell>
          <cell r="H305">
            <v>500</v>
          </cell>
          <cell r="I305">
            <v>4500</v>
          </cell>
          <cell r="J305">
            <v>5000</v>
          </cell>
          <cell r="K305">
            <v>0</v>
          </cell>
          <cell r="L305">
            <v>500</v>
          </cell>
          <cell r="M305">
            <v>5000</v>
          </cell>
        </row>
        <row r="307">
          <cell r="A307" t="str">
            <v>19.8.3</v>
          </cell>
          <cell r="B307" t="str">
            <v>Iluminação</v>
          </cell>
          <cell r="H307">
            <v>4258.7999999999993</v>
          </cell>
          <cell r="I307">
            <v>14196</v>
          </cell>
          <cell r="J307">
            <v>18454.8</v>
          </cell>
          <cell r="K307">
            <v>0</v>
          </cell>
          <cell r="L307">
            <v>4258.7999999999993</v>
          </cell>
          <cell r="M307">
            <v>18454.8</v>
          </cell>
        </row>
        <row r="308">
          <cell r="A308" t="str">
            <v>19.8.3.1</v>
          </cell>
          <cell r="B308" t="str">
            <v>Luminária para lâmpada fluorescente compacta 2x36W, ref. Ambar da Itaim ou equivalente de embutir, completa</v>
          </cell>
          <cell r="C308" t="str">
            <v>un</v>
          </cell>
          <cell r="D308">
            <v>31</v>
          </cell>
          <cell r="E308">
            <v>39</v>
          </cell>
          <cell r="F308">
            <v>130</v>
          </cell>
          <cell r="G308">
            <v>169</v>
          </cell>
          <cell r="H308">
            <v>1209</v>
          </cell>
          <cell r="I308">
            <v>4030</v>
          </cell>
          <cell r="J308">
            <v>5239</v>
          </cell>
          <cell r="K308">
            <v>0</v>
          </cell>
          <cell r="L308">
            <v>1209</v>
          </cell>
          <cell r="M308">
            <v>5239</v>
          </cell>
        </row>
        <row r="309">
          <cell r="A309" t="str">
            <v>19.8.3.2</v>
          </cell>
          <cell r="B309" t="str">
            <v>Cabo flexível Pirelli ou Siemens, com isolamento 750 V # 2,5 mm²</v>
          </cell>
          <cell r="C309" t="str">
            <v>m</v>
          </cell>
          <cell r="D309">
            <v>1150</v>
          </cell>
          <cell r="E309">
            <v>0.24</v>
          </cell>
          <cell r="F309">
            <v>0.8</v>
          </cell>
          <cell r="G309">
            <v>1.04</v>
          </cell>
          <cell r="H309">
            <v>276</v>
          </cell>
          <cell r="I309">
            <v>920</v>
          </cell>
          <cell r="J309">
            <v>1196</v>
          </cell>
          <cell r="K309">
            <v>0</v>
          </cell>
          <cell r="L309">
            <v>276</v>
          </cell>
          <cell r="M309">
            <v>1196</v>
          </cell>
        </row>
        <row r="310">
          <cell r="A310" t="str">
            <v>19.8.3.3</v>
          </cell>
          <cell r="B310" t="str">
            <v>Refletor orientavel com corpo na cor branca e refletor em aluminio polido para lampada halógena palito de 50w</v>
          </cell>
          <cell r="C310" t="str">
            <v>un</v>
          </cell>
          <cell r="D310">
            <v>30</v>
          </cell>
          <cell r="E310">
            <v>92.46</v>
          </cell>
          <cell r="F310">
            <v>308.2</v>
          </cell>
          <cell r="G310">
            <v>400.65999999999997</v>
          </cell>
          <cell r="H310">
            <v>2773.7999999999997</v>
          </cell>
          <cell r="I310">
            <v>9246</v>
          </cell>
          <cell r="J310">
            <v>12019.8</v>
          </cell>
          <cell r="K310">
            <v>0</v>
          </cell>
          <cell r="L310">
            <v>2773.7999999999997</v>
          </cell>
          <cell r="M310">
            <v>12019.8</v>
          </cell>
        </row>
        <row r="312">
          <cell r="A312" t="str">
            <v>19.8.4</v>
          </cell>
          <cell r="B312" t="str">
            <v>CFTV/Alarme</v>
          </cell>
          <cell r="E312">
            <v>1763.7396925</v>
          </cell>
          <cell r="F312">
            <v>5250.8239750000002</v>
          </cell>
          <cell r="G312">
            <v>7014.5636674999996</v>
          </cell>
          <cell r="H312">
            <v>10753.550192499999</v>
          </cell>
          <cell r="I312">
            <v>31507.033974999998</v>
          </cell>
          <cell r="J312">
            <v>42260.584167499997</v>
          </cell>
          <cell r="K312">
            <v>0</v>
          </cell>
          <cell r="L312">
            <v>10753.550192499999</v>
          </cell>
          <cell r="M312">
            <v>42260.584167499997</v>
          </cell>
        </row>
        <row r="313">
          <cell r="A313" t="str">
            <v>19.8.4.1</v>
          </cell>
          <cell r="B313" t="str">
            <v>Tampa cega p/ caixa 10x10x5cm, na parede</v>
          </cell>
          <cell r="C313" t="str">
            <v>un</v>
          </cell>
          <cell r="D313">
            <v>12</v>
          </cell>
          <cell r="E313">
            <v>0.55800000000000005</v>
          </cell>
          <cell r="F313">
            <v>1.86</v>
          </cell>
          <cell r="G313">
            <v>2.4180000000000001</v>
          </cell>
          <cell r="H313">
            <v>6.6960000000000006</v>
          </cell>
          <cell r="I313">
            <v>22.32</v>
          </cell>
          <cell r="J313">
            <v>29.016000000000002</v>
          </cell>
          <cell r="K313">
            <v>0</v>
          </cell>
          <cell r="L313">
            <v>6.6960000000000006</v>
          </cell>
          <cell r="M313">
            <v>29.016000000000002</v>
          </cell>
        </row>
        <row r="314">
          <cell r="A314" t="str">
            <v>19.8.4.2</v>
          </cell>
          <cell r="B314" t="str">
            <v>Tampa cega p/ caixa 10x10x5cm, no teto</v>
          </cell>
          <cell r="C314" t="str">
            <v>un</v>
          </cell>
          <cell r="D314">
            <v>56</v>
          </cell>
          <cell r="E314">
            <v>0.55800000000000005</v>
          </cell>
          <cell r="F314">
            <v>1.86</v>
          </cell>
          <cell r="G314">
            <v>2.4180000000000001</v>
          </cell>
          <cell r="H314">
            <v>31.248000000000005</v>
          </cell>
          <cell r="I314">
            <v>104.16000000000001</v>
          </cell>
          <cell r="J314">
            <v>135.40800000000002</v>
          </cell>
          <cell r="K314">
            <v>0</v>
          </cell>
          <cell r="L314">
            <v>31.248000000000005</v>
          </cell>
          <cell r="M314">
            <v>135.40800000000002</v>
          </cell>
        </row>
        <row r="315">
          <cell r="A315" t="str">
            <v>19.8.4.3</v>
          </cell>
          <cell r="B315" t="str">
            <v>Copex metálico 1"</v>
          </cell>
          <cell r="C315" t="str">
            <v>m</v>
          </cell>
          <cell r="D315">
            <v>3</v>
          </cell>
          <cell r="E315">
            <v>1.95</v>
          </cell>
          <cell r="F315">
            <v>6.5</v>
          </cell>
          <cell r="G315">
            <v>8.4499999999999993</v>
          </cell>
          <cell r="H315">
            <v>5.85</v>
          </cell>
          <cell r="I315">
            <v>19.5</v>
          </cell>
          <cell r="J315">
            <v>25.35</v>
          </cell>
          <cell r="K315">
            <v>0</v>
          </cell>
          <cell r="L315">
            <v>5.85</v>
          </cell>
          <cell r="M315">
            <v>25.35</v>
          </cell>
        </row>
        <row r="316">
          <cell r="A316" t="str">
            <v>19.8.4.4</v>
          </cell>
          <cell r="B316" t="str">
            <v>Box Reto 1"</v>
          </cell>
          <cell r="C316" t="str">
            <v>un</v>
          </cell>
          <cell r="D316">
            <v>6</v>
          </cell>
          <cell r="E316">
            <v>0.75</v>
          </cell>
          <cell r="F316">
            <v>2.5</v>
          </cell>
          <cell r="G316">
            <v>3.25</v>
          </cell>
          <cell r="H316">
            <v>4.5</v>
          </cell>
          <cell r="I316">
            <v>15</v>
          </cell>
          <cell r="J316">
            <v>19.5</v>
          </cell>
          <cell r="K316">
            <v>0</v>
          </cell>
          <cell r="L316">
            <v>4.5</v>
          </cell>
          <cell r="M316">
            <v>19.5</v>
          </cell>
        </row>
        <row r="317">
          <cell r="A317" t="str">
            <v>19.8.4.5</v>
          </cell>
          <cell r="B317" t="str">
            <v>Cabo CI  50 2P</v>
          </cell>
          <cell r="C317" t="str">
            <v>m</v>
          </cell>
          <cell r="D317">
            <v>1900</v>
          </cell>
          <cell r="E317">
            <v>0.16200000000000001</v>
          </cell>
          <cell r="F317">
            <v>0.54</v>
          </cell>
          <cell r="G317">
            <v>0.70200000000000007</v>
          </cell>
          <cell r="H317">
            <v>307.8</v>
          </cell>
          <cell r="I317">
            <v>1026</v>
          </cell>
          <cell r="J317">
            <v>1333.8</v>
          </cell>
          <cell r="K317">
            <v>0</v>
          </cell>
          <cell r="L317">
            <v>307.8</v>
          </cell>
          <cell r="M317">
            <v>1333.8</v>
          </cell>
        </row>
        <row r="318">
          <cell r="A318" t="str">
            <v>19.8.4.6</v>
          </cell>
          <cell r="B318" t="str">
            <v>Cabo CI  50 4P</v>
          </cell>
          <cell r="C318" t="str">
            <v>m</v>
          </cell>
          <cell r="D318">
            <v>25</v>
          </cell>
          <cell r="E318">
            <v>0.19500000000000001</v>
          </cell>
          <cell r="F318">
            <v>0.65</v>
          </cell>
          <cell r="G318">
            <v>0.84499999999999997</v>
          </cell>
          <cell r="H318">
            <v>4.875</v>
          </cell>
          <cell r="I318">
            <v>16.25</v>
          </cell>
          <cell r="J318">
            <v>21.125</v>
          </cell>
          <cell r="K318">
            <v>0</v>
          </cell>
          <cell r="L318">
            <v>4.875</v>
          </cell>
          <cell r="M318">
            <v>21.125</v>
          </cell>
        </row>
        <row r="319">
          <cell r="A319" t="str">
            <v>19.8.4.7</v>
          </cell>
          <cell r="B319" t="str">
            <v>Cabo Coaxial RG 59, 75 Ohm e #90%</v>
          </cell>
          <cell r="C319" t="str">
            <v>m</v>
          </cell>
          <cell r="D319">
            <v>1750</v>
          </cell>
          <cell r="E319">
            <v>0.56999999999999995</v>
          </cell>
          <cell r="F319">
            <v>1.9</v>
          </cell>
          <cell r="G319">
            <v>2.4699999999999998</v>
          </cell>
          <cell r="H319">
            <v>997.49999999999989</v>
          </cell>
          <cell r="I319">
            <v>3325</v>
          </cell>
          <cell r="J319">
            <v>4322.5</v>
          </cell>
          <cell r="K319">
            <v>0</v>
          </cell>
          <cell r="L319">
            <v>997.49999999999989</v>
          </cell>
          <cell r="M319">
            <v>4322.5</v>
          </cell>
        </row>
        <row r="320">
          <cell r="A320" t="str">
            <v>19.8.4.8</v>
          </cell>
          <cell r="B320" t="str">
            <v>Cabo UTP 4 pares #24 AWG Cat. 5E</v>
          </cell>
          <cell r="C320" t="str">
            <v>m</v>
          </cell>
          <cell r="D320">
            <v>150</v>
          </cell>
          <cell r="E320">
            <v>0.17699999999999999</v>
          </cell>
          <cell r="F320">
            <v>0.59</v>
          </cell>
          <cell r="G320">
            <v>0.7669999999999999</v>
          </cell>
          <cell r="H320">
            <v>26.549999999999997</v>
          </cell>
          <cell r="I320">
            <v>88.5</v>
          </cell>
          <cell r="J320">
            <v>115.05</v>
          </cell>
          <cell r="K320">
            <v>0</v>
          </cell>
          <cell r="L320">
            <v>26.549999999999997</v>
          </cell>
          <cell r="M320">
            <v>115.05</v>
          </cell>
        </row>
        <row r="321">
          <cell r="A321" t="str">
            <v>19.8.4.9</v>
          </cell>
          <cell r="B321" t="str">
            <v xml:space="preserve">Cabo Manga </v>
          </cell>
          <cell r="C321" t="str">
            <v>m</v>
          </cell>
          <cell r="D321">
            <v>80</v>
          </cell>
          <cell r="E321">
            <v>0.47399999999999998</v>
          </cell>
          <cell r="F321">
            <v>1.58</v>
          </cell>
          <cell r="G321">
            <v>2.0540000000000003</v>
          </cell>
          <cell r="H321">
            <v>37.92</v>
          </cell>
          <cell r="I321">
            <v>126.4</v>
          </cell>
          <cell r="J321">
            <v>164.32</v>
          </cell>
          <cell r="K321">
            <v>0</v>
          </cell>
          <cell r="L321">
            <v>37.92</v>
          </cell>
          <cell r="M321">
            <v>164.32</v>
          </cell>
        </row>
        <row r="322">
          <cell r="A322" t="str">
            <v>19.8.4.10</v>
          </cell>
          <cell r="B322" t="str">
            <v>Cabo PP 3#2,5mm</v>
          </cell>
          <cell r="C322" t="str">
            <v>m</v>
          </cell>
          <cell r="D322">
            <v>1750</v>
          </cell>
          <cell r="E322">
            <v>1.1220000000000001</v>
          </cell>
          <cell r="F322">
            <v>3.74</v>
          </cell>
          <cell r="G322">
            <v>4.8620000000000001</v>
          </cell>
          <cell r="H322">
            <v>1963.5000000000002</v>
          </cell>
          <cell r="I322">
            <v>6545</v>
          </cell>
          <cell r="J322">
            <v>8508.5</v>
          </cell>
          <cell r="K322">
            <v>0</v>
          </cell>
          <cell r="L322">
            <v>1963.5000000000002</v>
          </cell>
          <cell r="M322">
            <v>8508.5</v>
          </cell>
        </row>
        <row r="323">
          <cell r="A323" t="str">
            <v>19.8.4.11</v>
          </cell>
          <cell r="B323" t="str">
            <v>Organizadores de cabos horizontais</v>
          </cell>
          <cell r="C323" t="str">
            <v>un</v>
          </cell>
          <cell r="D323">
            <v>11</v>
          </cell>
          <cell r="E323">
            <v>60</v>
          </cell>
          <cell r="F323">
            <v>10</v>
          </cell>
          <cell r="G323">
            <v>70</v>
          </cell>
          <cell r="H323">
            <v>660</v>
          </cell>
          <cell r="I323">
            <v>110</v>
          </cell>
          <cell r="J323">
            <v>770</v>
          </cell>
          <cell r="K323">
            <v>0</v>
          </cell>
          <cell r="L323">
            <v>660</v>
          </cell>
          <cell r="M323">
            <v>770</v>
          </cell>
        </row>
        <row r="324">
          <cell r="A324" t="str">
            <v>19.8.4.12</v>
          </cell>
          <cell r="B324" t="str">
            <v>Regua de tomadas com 8 tomadas</v>
          </cell>
          <cell r="C324" t="str">
            <v>un</v>
          </cell>
          <cell r="D324">
            <v>2</v>
          </cell>
          <cell r="E324">
            <v>13.5</v>
          </cell>
          <cell r="F324">
            <v>45</v>
          </cell>
          <cell r="G324">
            <v>58.5</v>
          </cell>
          <cell r="H324">
            <v>27</v>
          </cell>
          <cell r="I324">
            <v>90</v>
          </cell>
          <cell r="J324">
            <v>117</v>
          </cell>
          <cell r="K324">
            <v>0</v>
          </cell>
          <cell r="L324">
            <v>27</v>
          </cell>
          <cell r="M324">
            <v>117</v>
          </cell>
        </row>
        <row r="325">
          <cell r="A325" t="str">
            <v>19.8.4.13</v>
          </cell>
          <cell r="B325" t="str">
            <v>Tomada monofásica (2P+T Universal) na cor vermalha Linha comercial Siemens ou equivalente</v>
          </cell>
          <cell r="C325" t="str">
            <v>un</v>
          </cell>
          <cell r="D325">
            <v>56</v>
          </cell>
          <cell r="E325">
            <v>1.851</v>
          </cell>
          <cell r="F325">
            <v>6.17</v>
          </cell>
          <cell r="G325">
            <v>8.0210000000000008</v>
          </cell>
          <cell r="H325">
            <v>103.65600000000001</v>
          </cell>
          <cell r="I325">
            <v>345.52</v>
          </cell>
          <cell r="J325">
            <v>449.17599999999999</v>
          </cell>
          <cell r="K325">
            <v>0</v>
          </cell>
          <cell r="L325">
            <v>103.65600000000001</v>
          </cell>
          <cell r="M325">
            <v>449.17599999999999</v>
          </cell>
        </row>
        <row r="326">
          <cell r="A326" t="str">
            <v>19.8.4.14</v>
          </cell>
          <cell r="B326" t="str">
            <v>Bandeja para equipamentos, com parafuso nos quatro cantos</v>
          </cell>
          <cell r="C326" t="str">
            <v>un</v>
          </cell>
          <cell r="D326">
            <v>6</v>
          </cell>
          <cell r="E326">
            <v>9</v>
          </cell>
          <cell r="F326">
            <v>30</v>
          </cell>
          <cell r="G326">
            <v>39</v>
          </cell>
          <cell r="H326">
            <v>54</v>
          </cell>
          <cell r="I326">
            <v>180</v>
          </cell>
          <cell r="J326">
            <v>234</v>
          </cell>
          <cell r="K326">
            <v>0</v>
          </cell>
          <cell r="L326">
            <v>54</v>
          </cell>
          <cell r="M326">
            <v>234</v>
          </cell>
        </row>
        <row r="327">
          <cell r="A327" t="str">
            <v>19.8.4.15</v>
          </cell>
          <cell r="B327" t="str">
            <v>Path panel de 24 portas</v>
          </cell>
          <cell r="C327" t="str">
            <v>un</v>
          </cell>
          <cell r="D327">
            <v>1</v>
          </cell>
          <cell r="E327">
            <v>74.7</v>
          </cell>
          <cell r="F327">
            <v>249</v>
          </cell>
          <cell r="G327">
            <v>323.7</v>
          </cell>
          <cell r="H327">
            <v>74.7</v>
          </cell>
          <cell r="I327">
            <v>249</v>
          </cell>
          <cell r="J327">
            <v>323.7</v>
          </cell>
          <cell r="K327">
            <v>0</v>
          </cell>
          <cell r="L327">
            <v>74.7</v>
          </cell>
          <cell r="M327">
            <v>323.7</v>
          </cell>
        </row>
        <row r="328">
          <cell r="A328" t="str">
            <v>19.8.4.16</v>
          </cell>
          <cell r="B328" t="str">
            <v>Path cord de 1,5 m com conector macho rígido RJ-45/RJ-45 com capa de proteção e certificação, na cor azul</v>
          </cell>
          <cell r="C328" t="str">
            <v>un</v>
          </cell>
          <cell r="D328">
            <v>8</v>
          </cell>
          <cell r="E328">
            <v>3.4474999999999998</v>
          </cell>
          <cell r="F328">
            <v>9.85</v>
          </cell>
          <cell r="G328">
            <v>13.297499999999999</v>
          </cell>
          <cell r="H328">
            <v>27.58</v>
          </cell>
          <cell r="I328">
            <v>78.8</v>
          </cell>
          <cell r="J328">
            <v>106.38</v>
          </cell>
          <cell r="K328">
            <v>0</v>
          </cell>
          <cell r="L328">
            <v>27.58</v>
          </cell>
          <cell r="M328">
            <v>106.38</v>
          </cell>
        </row>
        <row r="329">
          <cell r="A329" t="str">
            <v>19.8.4.17</v>
          </cell>
          <cell r="B329" t="str">
            <v>Path cord de 2,5 m com conector macho rígido BNC/BNC</v>
          </cell>
          <cell r="C329" t="str">
            <v>un</v>
          </cell>
          <cell r="D329">
            <v>56</v>
          </cell>
          <cell r="E329">
            <v>3.69</v>
          </cell>
          <cell r="F329">
            <v>12.3</v>
          </cell>
          <cell r="G329">
            <v>15.99</v>
          </cell>
          <cell r="H329">
            <v>206.64</v>
          </cell>
          <cell r="I329">
            <v>688.80000000000007</v>
          </cell>
          <cell r="J329">
            <v>895.44</v>
          </cell>
          <cell r="K329">
            <v>0</v>
          </cell>
          <cell r="L329">
            <v>206.64</v>
          </cell>
          <cell r="M329">
            <v>895.44</v>
          </cell>
        </row>
        <row r="330">
          <cell r="A330" t="str">
            <v>19.8.4.18</v>
          </cell>
          <cell r="B330" t="str">
            <v>Fonte retificadora  127 Vca/12 Vcc para ligação paralela ativa redundante, de 500w, fab. Siemens ou equivalente</v>
          </cell>
          <cell r="C330" t="str">
            <v>un</v>
          </cell>
          <cell r="D330">
            <v>2</v>
          </cell>
          <cell r="E330">
            <v>105</v>
          </cell>
          <cell r="F330">
            <v>350</v>
          </cell>
          <cell r="G330">
            <v>455</v>
          </cell>
          <cell r="H330">
            <v>210</v>
          </cell>
          <cell r="I330">
            <v>700</v>
          </cell>
          <cell r="J330">
            <v>910</v>
          </cell>
          <cell r="K330">
            <v>0</v>
          </cell>
          <cell r="L330">
            <v>210</v>
          </cell>
          <cell r="M330">
            <v>910</v>
          </cell>
        </row>
        <row r="331">
          <cell r="A331" t="str">
            <v>19.8.4.19</v>
          </cell>
          <cell r="B331" t="str">
            <v>Auto transformador de 1500W 127/220 Volts</v>
          </cell>
          <cell r="C331" t="str">
            <v>un</v>
          </cell>
          <cell r="D331">
            <v>2</v>
          </cell>
          <cell r="E331">
            <v>36</v>
          </cell>
          <cell r="F331">
            <v>120</v>
          </cell>
          <cell r="G331">
            <v>156</v>
          </cell>
          <cell r="H331">
            <v>72</v>
          </cell>
          <cell r="I331">
            <v>240</v>
          </cell>
          <cell r="J331">
            <v>312</v>
          </cell>
          <cell r="K331">
            <v>0</v>
          </cell>
          <cell r="L331">
            <v>72</v>
          </cell>
          <cell r="M331">
            <v>312</v>
          </cell>
        </row>
        <row r="332">
          <cell r="A332" t="str">
            <v>19.8.4.20</v>
          </cell>
          <cell r="B332" t="str">
            <v>Cotator monopolar, 20A - acionamento 12 Vcc</v>
          </cell>
          <cell r="C332" t="str">
            <v>un</v>
          </cell>
          <cell r="D332">
            <v>9</v>
          </cell>
          <cell r="E332">
            <v>54</v>
          </cell>
          <cell r="F332">
            <v>180</v>
          </cell>
          <cell r="G332">
            <v>234</v>
          </cell>
          <cell r="H332">
            <v>486</v>
          </cell>
          <cell r="I332">
            <v>1620</v>
          </cell>
          <cell r="J332">
            <v>2106</v>
          </cell>
          <cell r="K332">
            <v>0</v>
          </cell>
          <cell r="L332">
            <v>486</v>
          </cell>
          <cell r="M332">
            <v>2106</v>
          </cell>
        </row>
        <row r="333">
          <cell r="A333" t="str">
            <v>19.8.4.21</v>
          </cell>
          <cell r="B333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33" t="str">
            <v>un</v>
          </cell>
          <cell r="D333">
            <v>9</v>
          </cell>
          <cell r="E333">
            <v>33</v>
          </cell>
          <cell r="F333">
            <v>110</v>
          </cell>
          <cell r="G333">
            <v>143</v>
          </cell>
          <cell r="H333">
            <v>297</v>
          </cell>
          <cell r="I333">
            <v>990</v>
          </cell>
          <cell r="J333">
            <v>1287</v>
          </cell>
          <cell r="K333">
            <v>0</v>
          </cell>
          <cell r="L333">
            <v>297</v>
          </cell>
          <cell r="M333">
            <v>1287</v>
          </cell>
        </row>
        <row r="334">
          <cell r="A334" t="str">
            <v>19.8.4.22</v>
          </cell>
          <cell r="B334" t="str">
            <v>Contato auxiliar NF para contator monopolar - acionamento-Vac</v>
          </cell>
          <cell r="C334" t="str">
            <v>un</v>
          </cell>
          <cell r="D334">
            <v>3</v>
          </cell>
          <cell r="E334">
            <v>4.5</v>
          </cell>
          <cell r="F334">
            <v>15</v>
          </cell>
          <cell r="G334">
            <v>19.5</v>
          </cell>
          <cell r="H334">
            <v>13.5</v>
          </cell>
          <cell r="I334">
            <v>45</v>
          </cell>
          <cell r="J334">
            <v>58.5</v>
          </cell>
          <cell r="K334">
            <v>0</v>
          </cell>
          <cell r="L334">
            <v>13.5</v>
          </cell>
          <cell r="M334">
            <v>58.5</v>
          </cell>
        </row>
        <row r="335">
          <cell r="A335" t="str">
            <v>19.8.4.23</v>
          </cell>
          <cell r="B335" t="str">
            <v>Fechadura eletromecanica para controle de acesso com botoeira e sinalizador de abertura ref.: BCA da VBN</v>
          </cell>
          <cell r="C335" t="str">
            <v>un</v>
          </cell>
          <cell r="D335">
            <v>1</v>
          </cell>
          <cell r="E335">
            <v>135</v>
          </cell>
          <cell r="F335">
            <v>450</v>
          </cell>
          <cell r="G335">
            <v>585</v>
          </cell>
          <cell r="H335">
            <v>135</v>
          </cell>
          <cell r="I335">
            <v>450</v>
          </cell>
          <cell r="J335">
            <v>585</v>
          </cell>
          <cell r="K335">
            <v>0</v>
          </cell>
          <cell r="L335">
            <v>135</v>
          </cell>
          <cell r="M335">
            <v>585</v>
          </cell>
        </row>
        <row r="336">
          <cell r="A336" t="str">
            <v>19.8.4.24</v>
          </cell>
          <cell r="B336" t="str">
            <v>Kit de controle de acesso com 01 botoeira de acionamento (interno), 01 fechadura magnética, 02 sinalizadores de abertura (interno e externo), 01 teclado micro processado para controle de acesso (externo) e chave de acionamento(externa), ref.: senha digita</v>
          </cell>
          <cell r="C336" t="str">
            <v>un</v>
          </cell>
          <cell r="D336">
            <v>14</v>
          </cell>
          <cell r="E336">
            <v>290.5</v>
          </cell>
          <cell r="F336">
            <v>830</v>
          </cell>
          <cell r="G336">
            <v>1120.5</v>
          </cell>
          <cell r="H336">
            <v>4067</v>
          </cell>
          <cell r="I336">
            <v>11620</v>
          </cell>
          <cell r="J336">
            <v>15687</v>
          </cell>
          <cell r="K336">
            <v>0</v>
          </cell>
          <cell r="L336">
            <v>4067</v>
          </cell>
          <cell r="M336">
            <v>15687</v>
          </cell>
        </row>
        <row r="337">
          <cell r="A337" t="str">
            <v>19.8.4.25</v>
          </cell>
          <cell r="B337" t="str">
            <v>Kit de controle de acesso com 01 botoeira de emergência (interno), 01 fechadura solenoide (interno), 03 sinalizadores de abertura (interno e externo), 02 botões de chamada(interno e externo) e 01 botoeira de acionamento, para porta PSA - Portas com divisó</v>
          </cell>
          <cell r="C337" t="str">
            <v>un</v>
          </cell>
          <cell r="D337">
            <v>1</v>
          </cell>
          <cell r="E337">
            <v>234.49999999999997</v>
          </cell>
          <cell r="F337">
            <v>670</v>
          </cell>
          <cell r="G337">
            <v>904.5</v>
          </cell>
          <cell r="H337">
            <v>234.49999999999997</v>
          </cell>
          <cell r="I337">
            <v>670</v>
          </cell>
          <cell r="J337">
            <v>904.5</v>
          </cell>
          <cell r="K337">
            <v>0</v>
          </cell>
          <cell r="L337">
            <v>234.49999999999997</v>
          </cell>
          <cell r="M337">
            <v>904.5</v>
          </cell>
        </row>
        <row r="338">
          <cell r="A338" t="str">
            <v>19.8.4.26</v>
          </cell>
          <cell r="B338" t="str">
            <v>Kit de controle de acesso com 02 teclados micro processado para controle de acesso (interno e externo), 01 botoeira de emergência (interno), 01 fechadura solenoide (interno), 02 sinalizadores de abertura (interno e externo) e 01 chave de acionamento (exte</v>
          </cell>
          <cell r="C338" t="str">
            <v>un</v>
          </cell>
          <cell r="D338">
            <v>1</v>
          </cell>
          <cell r="E338">
            <v>392</v>
          </cell>
          <cell r="F338">
            <v>1120</v>
          </cell>
          <cell r="G338">
            <v>1512</v>
          </cell>
          <cell r="H338">
            <v>392</v>
          </cell>
          <cell r="I338">
            <v>1120</v>
          </cell>
          <cell r="J338">
            <v>1512</v>
          </cell>
          <cell r="K338">
            <v>0</v>
          </cell>
          <cell r="L338">
            <v>392</v>
          </cell>
          <cell r="M338">
            <v>1512</v>
          </cell>
        </row>
        <row r="339">
          <cell r="A339" t="str">
            <v>19.8.4.27</v>
          </cell>
          <cell r="B339" t="str">
            <v xml:space="preserve">Adesivo de identificação em impressora termica </v>
          </cell>
          <cell r="C339" t="str">
            <v>vb</v>
          </cell>
          <cell r="D339">
            <v>1</v>
          </cell>
          <cell r="E339">
            <v>75</v>
          </cell>
          <cell r="F339">
            <v>250</v>
          </cell>
          <cell r="G339">
            <v>325</v>
          </cell>
          <cell r="H339">
            <v>75</v>
          </cell>
          <cell r="I339">
            <v>250</v>
          </cell>
          <cell r="J339">
            <v>325</v>
          </cell>
          <cell r="K339">
            <v>0</v>
          </cell>
          <cell r="L339">
            <v>75</v>
          </cell>
          <cell r="M339">
            <v>325</v>
          </cell>
        </row>
        <row r="340">
          <cell r="A340" t="str">
            <v>19.8.4.28</v>
          </cell>
          <cell r="B340" t="str">
            <v>Anilha de identificação</v>
          </cell>
          <cell r="C340" t="str">
            <v>vb</v>
          </cell>
          <cell r="D340">
            <v>1</v>
          </cell>
          <cell r="E340">
            <v>45</v>
          </cell>
          <cell r="F340">
            <v>150</v>
          </cell>
          <cell r="G340">
            <v>195</v>
          </cell>
          <cell r="H340">
            <v>45</v>
          </cell>
          <cell r="I340">
            <v>150</v>
          </cell>
          <cell r="J340">
            <v>195</v>
          </cell>
          <cell r="K340">
            <v>0</v>
          </cell>
          <cell r="L340">
            <v>45</v>
          </cell>
          <cell r="M340">
            <v>195</v>
          </cell>
        </row>
        <row r="341">
          <cell r="A341" t="str">
            <v>19.8.4.29</v>
          </cell>
          <cell r="B341" t="str">
            <v>Conexões e acessórios diversos</v>
          </cell>
          <cell r="C341" t="str">
            <v>vb</v>
          </cell>
          <cell r="D341">
            <v>1</v>
          </cell>
          <cell r="E341">
            <v>186.53519249999997</v>
          </cell>
          <cell r="F341">
            <v>621.78397499999994</v>
          </cell>
          <cell r="G341">
            <v>808.31916749999993</v>
          </cell>
          <cell r="H341">
            <v>186.53519249999997</v>
          </cell>
          <cell r="I341">
            <v>621.78397499999994</v>
          </cell>
          <cell r="J341">
            <v>808.31916749999993</v>
          </cell>
          <cell r="K341">
            <v>0</v>
          </cell>
          <cell r="L341">
            <v>186.53519249999997</v>
          </cell>
          <cell r="M341">
            <v>808.31916749999993</v>
          </cell>
        </row>
        <row r="343">
          <cell r="A343" t="str">
            <v>19-C</v>
          </cell>
          <cell r="B343" t="str">
            <v>INSTALAÇÕES ELÉTRICAS E DE CABEAMENTO ESTRUTURADO - ACESSIBILIDADE</v>
          </cell>
          <cell r="H343">
            <v>148</v>
          </cell>
          <cell r="I343">
            <v>370</v>
          </cell>
          <cell r="J343">
            <v>518</v>
          </cell>
          <cell r="K343">
            <v>0</v>
          </cell>
          <cell r="L343">
            <v>148</v>
          </cell>
          <cell r="M343">
            <v>518</v>
          </cell>
        </row>
        <row r="344">
          <cell r="A344" t="str">
            <v>19.09</v>
          </cell>
          <cell r="B344" t="str">
            <v>Instalações Energia Normal e Estabilizada</v>
          </cell>
          <cell r="E344">
            <v>148</v>
          </cell>
          <cell r="F344">
            <v>370</v>
          </cell>
          <cell r="G344">
            <v>518</v>
          </cell>
          <cell r="H344">
            <v>148</v>
          </cell>
          <cell r="I344">
            <v>370</v>
          </cell>
          <cell r="J344">
            <v>518</v>
          </cell>
          <cell r="K344">
            <v>0</v>
          </cell>
          <cell r="L344">
            <v>148</v>
          </cell>
          <cell r="M344">
            <v>518</v>
          </cell>
        </row>
        <row r="345">
          <cell r="A345" t="str">
            <v>19.09.01</v>
          </cell>
          <cell r="B345" t="str">
            <v>Fornecimento e instalação de alarme audio-visual sem fio para sanitário com acionador e receptor e botoeira de fabricação HB Alarmes</v>
          </cell>
          <cell r="C345" t="str">
            <v>un</v>
          </cell>
          <cell r="D345">
            <v>1</v>
          </cell>
          <cell r="E345">
            <v>148</v>
          </cell>
          <cell r="F345">
            <v>370</v>
          </cell>
          <cell r="G345">
            <v>518</v>
          </cell>
          <cell r="H345">
            <v>148</v>
          </cell>
          <cell r="I345">
            <v>370</v>
          </cell>
          <cell r="J345">
            <v>518</v>
          </cell>
          <cell r="K345">
            <v>0</v>
          </cell>
          <cell r="L345">
            <v>148</v>
          </cell>
          <cell r="M345">
            <v>518</v>
          </cell>
        </row>
        <row r="347">
          <cell r="A347" t="str">
            <v>20</v>
          </cell>
          <cell r="B347" t="str">
            <v>PINTURA</v>
          </cell>
          <cell r="H347">
            <v>1906.9642000000003</v>
          </cell>
          <cell r="I347">
            <v>1758.1837</v>
          </cell>
          <cell r="J347">
            <v>3665.1479000000004</v>
          </cell>
          <cell r="K347">
            <v>0</v>
          </cell>
          <cell r="L347">
            <v>1906.9642000000003</v>
          </cell>
          <cell r="M347">
            <v>3665.1479000000004</v>
          </cell>
        </row>
        <row r="348">
          <cell r="A348" t="str">
            <v>20-A</v>
          </cell>
          <cell r="B348" t="str">
            <v>PINTURA - IMPLANTAÇÃO NOVA AGÊNCIA</v>
          </cell>
          <cell r="H348">
            <v>1697.0432000000003</v>
          </cell>
          <cell r="I348">
            <v>1554.1287</v>
          </cell>
          <cell r="J348">
            <v>3251.1719000000003</v>
          </cell>
          <cell r="K348">
            <v>0</v>
          </cell>
          <cell r="L348">
            <v>1697.0432000000003</v>
          </cell>
          <cell r="M348">
            <v>3251.1719000000003</v>
          </cell>
        </row>
        <row r="349">
          <cell r="A349" t="str">
            <v>20.01</v>
          </cell>
          <cell r="B349" t="str">
            <v>Pintura em paredes  internas/externas</v>
          </cell>
          <cell r="H349">
            <v>1482.2924000000003</v>
          </cell>
          <cell r="I349">
            <v>1287.8519999999999</v>
          </cell>
          <cell r="J349">
            <v>2770.1444000000001</v>
          </cell>
          <cell r="K349">
            <v>0</v>
          </cell>
          <cell r="L349">
            <v>1482.2924000000003</v>
          </cell>
          <cell r="M349">
            <v>2770.1444000000001</v>
          </cell>
        </row>
        <row r="350">
          <cell r="A350" t="str">
            <v>20.01.01</v>
          </cell>
          <cell r="B350" t="str">
            <v xml:space="preserve">Emassamento de paredes de gesso acartonado </v>
          </cell>
          <cell r="C350" t="str">
            <v>m²</v>
          </cell>
          <cell r="D350">
            <v>252.52</v>
          </cell>
          <cell r="E350">
            <v>3.31</v>
          </cell>
          <cell r="F350">
            <v>2.0499999999999998</v>
          </cell>
          <cell r="G350">
            <v>5.3599999999999994</v>
          </cell>
          <cell r="H350">
            <v>835.84120000000007</v>
          </cell>
          <cell r="I350">
            <v>517.66599999999994</v>
          </cell>
          <cell r="J350">
            <v>1353.5072</v>
          </cell>
          <cell r="K350">
            <v>0</v>
          </cell>
          <cell r="L350">
            <v>835.84120000000007</v>
          </cell>
          <cell r="M350">
            <v>1353.5072</v>
          </cell>
        </row>
        <row r="351">
          <cell r="A351" t="str">
            <v>20.01.02</v>
          </cell>
          <cell r="B351" t="str">
            <v>Acrílica acetinada F-164 em paredes de gesso acartonado</v>
          </cell>
          <cell r="C351" t="str">
            <v>m²</v>
          </cell>
          <cell r="D351">
            <v>252.52</v>
          </cell>
          <cell r="E351">
            <v>2.56</v>
          </cell>
          <cell r="F351">
            <v>3.05</v>
          </cell>
          <cell r="G351">
            <v>5.6099999999999994</v>
          </cell>
          <cell r="H351">
            <v>646.45120000000009</v>
          </cell>
          <cell r="I351">
            <v>770.18600000000004</v>
          </cell>
          <cell r="J351">
            <v>1416.6372000000001</v>
          </cell>
          <cell r="K351">
            <v>0</v>
          </cell>
          <cell r="L351">
            <v>646.45120000000009</v>
          </cell>
          <cell r="M351">
            <v>1416.6372000000001</v>
          </cell>
        </row>
        <row r="353">
          <cell r="A353" t="str">
            <v>20.02</v>
          </cell>
          <cell r="B353" t="str">
            <v>Pintura em forro de gesso/laje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>Serviço de responsabilidade do proprietário do imóvel</v>
          </cell>
        </row>
        <row r="356">
          <cell r="A356" t="str">
            <v>20.03</v>
          </cell>
          <cell r="B356" t="str">
            <v>Pintura em estruturas metálicas do Auto Atendimento</v>
          </cell>
          <cell r="H356">
            <v>177.60600000000002</v>
          </cell>
          <cell r="I356">
            <v>238.15350000000004</v>
          </cell>
          <cell r="J356">
            <v>415.75950000000006</v>
          </cell>
          <cell r="K356">
            <v>0</v>
          </cell>
          <cell r="L356">
            <v>177.60600000000002</v>
          </cell>
          <cell r="M356">
            <v>415.75950000000006</v>
          </cell>
        </row>
        <row r="357">
          <cell r="A357" t="str">
            <v>20.03.01</v>
          </cell>
          <cell r="B357" t="str">
            <v>Pintura automotiva prata fosco ref. 0718/94, duco, Mercedes Benz em perfis do Auto Atendimento</v>
          </cell>
          <cell r="C357" t="str">
            <v>m²</v>
          </cell>
          <cell r="D357">
            <v>80.73</v>
          </cell>
          <cell r="E357">
            <v>2.2000000000000002</v>
          </cell>
          <cell r="F357">
            <v>2.95</v>
          </cell>
          <cell r="G357">
            <v>5.15</v>
          </cell>
          <cell r="H357">
            <v>177.60600000000002</v>
          </cell>
          <cell r="I357">
            <v>238.15350000000004</v>
          </cell>
          <cell r="J357">
            <v>415.75950000000006</v>
          </cell>
          <cell r="K357">
            <v>0</v>
          </cell>
          <cell r="L357">
            <v>177.60600000000002</v>
          </cell>
          <cell r="M357">
            <v>415.75950000000006</v>
          </cell>
        </row>
        <row r="359">
          <cell r="A359" t="str">
            <v>20.04</v>
          </cell>
          <cell r="B359" t="str">
            <v>Pintura em esquadrias de madeira/metálicas</v>
          </cell>
          <cell r="H359">
            <v>37.144800000000004</v>
          </cell>
          <cell r="I359">
            <v>28.123200000000001</v>
          </cell>
          <cell r="J359">
            <v>65.268000000000001</v>
          </cell>
          <cell r="K359">
            <v>0</v>
          </cell>
          <cell r="L359">
            <v>37.144800000000004</v>
          </cell>
          <cell r="M359">
            <v>65.268000000000001</v>
          </cell>
        </row>
        <row r="360">
          <cell r="A360" t="str">
            <v>20.04.01</v>
          </cell>
          <cell r="B360" t="str">
            <v>Tinta esmalte sintético cinza platina em esquadria de madeira com duas demãos e massa corrida</v>
          </cell>
          <cell r="C360" t="str">
            <v>m²</v>
          </cell>
          <cell r="D360">
            <v>5.04</v>
          </cell>
          <cell r="E360">
            <v>7.37</v>
          </cell>
          <cell r="F360">
            <v>5.58</v>
          </cell>
          <cell r="G360">
            <v>12.95</v>
          </cell>
          <cell r="H360">
            <v>37.144800000000004</v>
          </cell>
          <cell r="I360">
            <v>28.123200000000001</v>
          </cell>
          <cell r="J360">
            <v>65.268000000000001</v>
          </cell>
          <cell r="K360">
            <v>0</v>
          </cell>
          <cell r="L360">
            <v>37.144800000000004</v>
          </cell>
          <cell r="M360">
            <v>65.268000000000001</v>
          </cell>
        </row>
        <row r="362">
          <cell r="A362" t="str">
            <v>20-B</v>
          </cell>
          <cell r="B362" t="str">
            <v>PINTURA - AGÊNCIA SEGURA</v>
          </cell>
          <cell r="H362">
            <v>29.325000000000003</v>
          </cell>
          <cell r="I362">
            <v>69.207000000000008</v>
          </cell>
          <cell r="J362">
            <v>98.532000000000011</v>
          </cell>
          <cell r="K362">
            <v>0</v>
          </cell>
          <cell r="L362">
            <v>29.325000000000003</v>
          </cell>
          <cell r="M362">
            <v>98.532000000000011</v>
          </cell>
        </row>
        <row r="363">
          <cell r="A363" t="str">
            <v>20.02</v>
          </cell>
          <cell r="B363" t="str">
            <v>Pintura em estruturas metálicas do Auto Atendimento</v>
          </cell>
          <cell r="H363">
            <v>29.325000000000003</v>
          </cell>
          <cell r="I363">
            <v>69.207000000000008</v>
          </cell>
          <cell r="J363">
            <v>98.532000000000011</v>
          </cell>
          <cell r="K363">
            <v>0</v>
          </cell>
          <cell r="L363">
            <v>29.325000000000003</v>
          </cell>
          <cell r="M363">
            <v>98.532000000000011</v>
          </cell>
        </row>
        <row r="364">
          <cell r="A364" t="str">
            <v>20.02.01</v>
          </cell>
          <cell r="B364" t="str">
            <v>Pintura automotiva prata fosco ref. 0718/94, duco, Mercedes Benz em perfis do Auto Atendimento</v>
          </cell>
          <cell r="C364" t="str">
            <v>m²</v>
          </cell>
          <cell r="D364">
            <v>23.46</v>
          </cell>
          <cell r="E364">
            <v>1.25</v>
          </cell>
          <cell r="F364">
            <v>2.95</v>
          </cell>
          <cell r="G364">
            <v>4.2</v>
          </cell>
          <cell r="H364">
            <v>29.325000000000003</v>
          </cell>
          <cell r="I364">
            <v>69.207000000000008</v>
          </cell>
          <cell r="J364">
            <v>98.532000000000011</v>
          </cell>
          <cell r="K364">
            <v>0</v>
          </cell>
          <cell r="L364">
            <v>29.325000000000003</v>
          </cell>
          <cell r="M364">
            <v>98.532000000000011</v>
          </cell>
        </row>
        <row r="366">
          <cell r="A366" t="str">
            <v>20-C</v>
          </cell>
          <cell r="B366" t="str">
            <v>PINTURA - ACESSIBILIDADE</v>
          </cell>
          <cell r="H366">
            <v>180.596</v>
          </cell>
          <cell r="I366">
            <v>134.84800000000001</v>
          </cell>
          <cell r="J366">
            <v>315.44399999999996</v>
          </cell>
          <cell r="K366">
            <v>0</v>
          </cell>
          <cell r="L366">
            <v>180.596</v>
          </cell>
          <cell r="M366">
            <v>315.44399999999996</v>
          </cell>
        </row>
        <row r="367">
          <cell r="A367" t="str">
            <v>20.04</v>
          </cell>
          <cell r="B367" t="str">
            <v>Pintura da demarcação das vagas de estacionamento e para segurança da passagem do deficiente físico</v>
          </cell>
          <cell r="H367">
            <v>180.596</v>
          </cell>
          <cell r="I367">
            <v>134.84800000000001</v>
          </cell>
          <cell r="J367">
            <v>315.44399999999996</v>
          </cell>
          <cell r="K367">
            <v>0</v>
          </cell>
          <cell r="L367">
            <v>180.596</v>
          </cell>
          <cell r="M367">
            <v>315.44399999999996</v>
          </cell>
        </row>
        <row r="368">
          <cell r="A368" t="str">
            <v>20.04.01</v>
          </cell>
          <cell r="B368" t="str">
            <v xml:space="preserve">Demarcação de vagas com tinta acrílica com refletorização </v>
          </cell>
          <cell r="C368" t="str">
            <v>m</v>
          </cell>
          <cell r="D368">
            <v>31.7</v>
          </cell>
          <cell r="E368">
            <v>2.57</v>
          </cell>
          <cell r="F368">
            <v>1.92</v>
          </cell>
          <cell r="G368">
            <v>4.49</v>
          </cell>
          <cell r="H368">
            <v>81.468999999999994</v>
          </cell>
          <cell r="I368">
            <v>60.863999999999997</v>
          </cell>
          <cell r="J368">
            <v>142.333</v>
          </cell>
          <cell r="K368">
            <v>0</v>
          </cell>
          <cell r="L368">
            <v>81.468999999999994</v>
          </cell>
          <cell r="M368">
            <v>142.333</v>
          </cell>
        </row>
        <row r="369">
          <cell r="A369" t="str">
            <v>21.04.02</v>
          </cell>
          <cell r="B369" t="str">
            <v xml:space="preserve">Sinalização pictograma com tinta acrílica com refletorização </v>
          </cell>
          <cell r="C369" t="str">
            <v>m²</v>
          </cell>
          <cell r="D369">
            <v>5.78</v>
          </cell>
          <cell r="E369">
            <v>17.149999999999999</v>
          </cell>
          <cell r="F369">
            <v>12.8</v>
          </cell>
          <cell r="G369">
            <v>29.95</v>
          </cell>
          <cell r="H369">
            <v>99.126999999999995</v>
          </cell>
          <cell r="I369">
            <v>73.984000000000009</v>
          </cell>
          <cell r="J369">
            <v>173.11099999999999</v>
          </cell>
          <cell r="K369">
            <v>0</v>
          </cell>
          <cell r="L369">
            <v>99.126999999999995</v>
          </cell>
          <cell r="M369">
            <v>173.11099999999999</v>
          </cell>
        </row>
        <row r="371">
          <cell r="A371" t="str">
            <v>21</v>
          </cell>
          <cell r="B371" t="str">
            <v>SERVIÇOS COMPLEMENTARES</v>
          </cell>
          <cell r="H371">
            <v>2813.1800000000003</v>
          </cell>
          <cell r="I371">
            <v>6851.8180000000002</v>
          </cell>
          <cell r="J371">
            <v>9664.9979999999996</v>
          </cell>
          <cell r="K371">
            <v>0</v>
          </cell>
          <cell r="L371">
            <v>2813.1800000000003</v>
          </cell>
          <cell r="M371">
            <v>9664.9979999999996</v>
          </cell>
        </row>
        <row r="372">
          <cell r="A372" t="str">
            <v>21-A</v>
          </cell>
          <cell r="B372" t="str">
            <v>SERVIÇOS COMPLEMENTARES - IMPLANTAÇÃO NOVA AGÊNCIA</v>
          </cell>
          <cell r="H372">
            <v>2363.1800000000003</v>
          </cell>
          <cell r="I372">
            <v>6201.8180000000002</v>
          </cell>
          <cell r="J372">
            <v>8564.9979999999996</v>
          </cell>
          <cell r="K372">
            <v>0</v>
          </cell>
          <cell r="L372">
            <v>2363.1800000000003</v>
          </cell>
          <cell r="M372">
            <v>8564.9979999999996</v>
          </cell>
        </row>
        <row r="373">
          <cell r="A373" t="str">
            <v>21.01</v>
          </cell>
          <cell r="B373" t="str">
            <v>Limpeza geral e final da obra</v>
          </cell>
          <cell r="C373" t="str">
            <v>m²</v>
          </cell>
          <cell r="D373">
            <v>2236.36</v>
          </cell>
          <cell r="E373">
            <v>0.5</v>
          </cell>
          <cell r="F373">
            <v>0.05</v>
          </cell>
          <cell r="G373">
            <v>0.55000000000000004</v>
          </cell>
          <cell r="H373">
            <v>1118.18</v>
          </cell>
          <cell r="I373">
            <v>111.81800000000001</v>
          </cell>
          <cell r="J373">
            <v>1229.998</v>
          </cell>
          <cell r="K373">
            <v>0</v>
          </cell>
          <cell r="L373">
            <v>1118.18</v>
          </cell>
          <cell r="M373">
            <v>1229.998</v>
          </cell>
        </row>
        <row r="374">
          <cell r="A374" t="str">
            <v>21.02</v>
          </cell>
          <cell r="B374" t="str">
            <v>Capacho em fibra sintética Nomad da 3M com dimensões conforme projeto</v>
          </cell>
          <cell r="C374" t="str">
            <v>m</v>
          </cell>
          <cell r="D374">
            <v>1</v>
          </cell>
          <cell r="E374">
            <v>0</v>
          </cell>
          <cell r="F374">
            <v>950</v>
          </cell>
          <cell r="G374">
            <v>950</v>
          </cell>
          <cell r="H374">
            <v>0</v>
          </cell>
          <cell r="I374">
            <v>950</v>
          </cell>
          <cell r="J374">
            <v>950</v>
          </cell>
          <cell r="K374">
            <v>0</v>
          </cell>
          <cell r="L374">
            <v>0</v>
          </cell>
          <cell r="M374">
            <v>950</v>
          </cell>
        </row>
        <row r="375">
          <cell r="A375" t="str">
            <v>21.03</v>
          </cell>
          <cell r="B375" t="str">
            <v>Armário 1,20x1,60x0,60m em fórmica texturizada branca - Área de Serviço</v>
          </cell>
          <cell r="C375" t="str">
            <v>un</v>
          </cell>
          <cell r="D375">
            <v>1</v>
          </cell>
          <cell r="E375">
            <v>170</v>
          </cell>
          <cell r="F375">
            <v>790</v>
          </cell>
          <cell r="G375">
            <v>960</v>
          </cell>
          <cell r="H375">
            <v>170</v>
          </cell>
          <cell r="I375">
            <v>790</v>
          </cell>
          <cell r="J375">
            <v>960</v>
          </cell>
          <cell r="K375">
            <v>0</v>
          </cell>
          <cell r="L375">
            <v>170</v>
          </cell>
          <cell r="M375">
            <v>960</v>
          </cell>
        </row>
        <row r="376">
          <cell r="A376" t="str">
            <v>21.04</v>
          </cell>
          <cell r="B376" t="str">
            <v>Armário 4,50x0,70x0,60m em fórmica texturizada branca - Pia</v>
          </cell>
          <cell r="C376" t="str">
            <v>un</v>
          </cell>
          <cell r="D376">
            <v>1</v>
          </cell>
          <cell r="E376">
            <v>275</v>
          </cell>
          <cell r="F376">
            <v>1300</v>
          </cell>
          <cell r="G376">
            <v>1575</v>
          </cell>
          <cell r="H376">
            <v>275</v>
          </cell>
          <cell r="I376">
            <v>1300</v>
          </cell>
          <cell r="J376">
            <v>1575</v>
          </cell>
          <cell r="K376">
            <v>0</v>
          </cell>
          <cell r="L376">
            <v>275</v>
          </cell>
          <cell r="M376">
            <v>1575</v>
          </cell>
        </row>
        <row r="377">
          <cell r="A377" t="str">
            <v>21.05</v>
          </cell>
          <cell r="B377" t="str">
            <v>Armário 3,90x1,90x0,60m em fórmica texturizada branca – Copa</v>
          </cell>
          <cell r="C377" t="str">
            <v>un</v>
          </cell>
          <cell r="D377">
            <v>1</v>
          </cell>
          <cell r="E377">
            <v>750</v>
          </cell>
          <cell r="F377">
            <v>2950</v>
          </cell>
          <cell r="G377">
            <v>3700</v>
          </cell>
          <cell r="H377">
            <v>750</v>
          </cell>
          <cell r="I377">
            <v>2950</v>
          </cell>
          <cell r="J377">
            <v>3700</v>
          </cell>
          <cell r="K377">
            <v>0</v>
          </cell>
          <cell r="L377">
            <v>750</v>
          </cell>
          <cell r="M377">
            <v>3700</v>
          </cell>
        </row>
        <row r="378">
          <cell r="A378" t="str">
            <v>21.06</v>
          </cell>
          <cell r="B378" t="str">
            <v>Fixação de equipamentos  e tótem no Auto Atendimento</v>
          </cell>
          <cell r="C378" t="str">
            <v>vb</v>
          </cell>
          <cell r="D378">
            <v>1</v>
          </cell>
          <cell r="E378">
            <v>50</v>
          </cell>
          <cell r="F378">
            <v>100</v>
          </cell>
          <cell r="G378">
            <v>150</v>
          </cell>
          <cell r="H378">
            <v>50</v>
          </cell>
          <cell r="I378">
            <v>100</v>
          </cell>
          <cell r="J378">
            <v>150</v>
          </cell>
          <cell r="K378">
            <v>0</v>
          </cell>
          <cell r="L378">
            <v>50</v>
          </cell>
          <cell r="M378">
            <v>150</v>
          </cell>
        </row>
        <row r="379">
          <cell r="A379" t="str">
            <v>21-B</v>
          </cell>
          <cell r="B379" t="str">
            <v>SERVIÇOS COMPLEMENTARES - AGÊNCIA SEGURA</v>
          </cell>
          <cell r="H379">
            <v>450</v>
          </cell>
          <cell r="I379">
            <v>650</v>
          </cell>
          <cell r="J379">
            <v>1100</v>
          </cell>
          <cell r="K379">
            <v>0</v>
          </cell>
          <cell r="L379">
            <v>450</v>
          </cell>
          <cell r="M379">
            <v>1100</v>
          </cell>
        </row>
        <row r="380">
          <cell r="A380" t="str">
            <v>21.12</v>
          </cell>
          <cell r="B380" t="str">
            <v>Plataforma móvel, com dimensões 1,00x1,00x0,45m,  conforme especificações e projeto</v>
          </cell>
          <cell r="C380" t="str">
            <v>un</v>
          </cell>
          <cell r="D380">
            <v>1</v>
          </cell>
          <cell r="E380">
            <v>200</v>
          </cell>
          <cell r="F380">
            <v>300</v>
          </cell>
          <cell r="G380">
            <v>500</v>
          </cell>
          <cell r="H380">
            <v>200</v>
          </cell>
          <cell r="I380">
            <v>300</v>
          </cell>
          <cell r="J380">
            <v>500</v>
          </cell>
          <cell r="K380">
            <v>0</v>
          </cell>
          <cell r="L380">
            <v>200</v>
          </cell>
          <cell r="M380">
            <v>500</v>
          </cell>
        </row>
        <row r="381">
          <cell r="A381" t="str">
            <v>21.13</v>
          </cell>
          <cell r="B381" t="str">
            <v>Plataforma móvel, com dimensões 1,00x1,00x0,45m, com rodízios giratórios conforme especificações e projeto</v>
          </cell>
          <cell r="C381" t="str">
            <v>un</v>
          </cell>
          <cell r="D381">
            <v>1</v>
          </cell>
          <cell r="E381">
            <v>250</v>
          </cell>
          <cell r="F381">
            <v>350</v>
          </cell>
          <cell r="G381">
            <v>600</v>
          </cell>
          <cell r="H381">
            <v>250</v>
          </cell>
          <cell r="I381">
            <v>350</v>
          </cell>
          <cell r="J381">
            <v>600</v>
          </cell>
          <cell r="K381">
            <v>0</v>
          </cell>
          <cell r="L381">
            <v>250</v>
          </cell>
          <cell r="M381">
            <v>600</v>
          </cell>
        </row>
        <row r="382">
          <cell r="A382" t="str">
            <v>22</v>
          </cell>
          <cell r="B382" t="str">
            <v>INSTALAÇÕES DE AR CONDICIONADO</v>
          </cell>
          <cell r="H382">
            <v>37295</v>
          </cell>
          <cell r="I382">
            <v>266372.91000000003</v>
          </cell>
          <cell r="J382">
            <v>303667.91000000003</v>
          </cell>
          <cell r="K382">
            <v>0</v>
          </cell>
          <cell r="L382">
            <v>37295</v>
          </cell>
          <cell r="M382">
            <v>303667.91000000003</v>
          </cell>
        </row>
        <row r="383">
          <cell r="A383" t="str">
            <v>22 - A</v>
          </cell>
          <cell r="B383" t="str">
            <v>INSTALAÇÕES DE AR CONDICIONADO - IMPLANTAÇÃO NOVA AGÊNCIA</v>
          </cell>
          <cell r="H383">
            <v>36890</v>
          </cell>
          <cell r="I383">
            <v>264752.91000000003</v>
          </cell>
          <cell r="J383">
            <v>301642.91000000003</v>
          </cell>
          <cell r="K383">
            <v>0</v>
          </cell>
          <cell r="L383">
            <v>36890</v>
          </cell>
          <cell r="M383">
            <v>301642.91000000003</v>
          </cell>
        </row>
        <row r="384">
          <cell r="A384" t="str">
            <v>2201</v>
          </cell>
          <cell r="B384" t="str">
            <v>Equipamentos</v>
          </cell>
          <cell r="H384">
            <v>0</v>
          </cell>
          <cell r="I384">
            <v>136545</v>
          </cell>
          <cell r="J384">
            <v>136545</v>
          </cell>
          <cell r="K384">
            <v>0</v>
          </cell>
          <cell r="L384">
            <v>0</v>
          </cell>
          <cell r="M384">
            <v>136545</v>
          </cell>
        </row>
        <row r="385">
          <cell r="A385" t="str">
            <v>22.01.01</v>
          </cell>
          <cell r="B385" t="str">
            <v>Unidade Climatizadora de ar, tipo Multisplit, marca Springer Carrier Mod. 40MZB480VH/2x38ABA240, capacidade térmica de 40,0 TR's - com filtro G3 com etiqueta Nacional de Conservação de Energia – ENCE, Selo PROCEL A</v>
          </cell>
          <cell r="C385" t="str">
            <v>un</v>
          </cell>
          <cell r="D385">
            <v>2</v>
          </cell>
          <cell r="E385">
            <v>0</v>
          </cell>
          <cell r="F385">
            <v>31345</v>
          </cell>
          <cell r="G385">
            <v>31345</v>
          </cell>
          <cell r="H385">
            <v>0</v>
          </cell>
          <cell r="I385">
            <v>62690</v>
          </cell>
          <cell r="J385">
            <v>62690</v>
          </cell>
          <cell r="K385">
            <v>0</v>
          </cell>
          <cell r="L385">
            <v>0</v>
          </cell>
          <cell r="M385">
            <v>62690</v>
          </cell>
        </row>
        <row r="386">
          <cell r="A386" t="str">
            <v>22.01.02</v>
          </cell>
          <cell r="B386" t="str">
            <v>Unidade Climatizadora de ar, tipo Multisplit, marca Springer Carrier Mod. 40MZB390VH/38ABA390, capacidade térmica de 32,5 TR's - com filtro G3 e etiqueta Nacional de Conservação de Energia – ENCE, Selo PROCEL A</v>
          </cell>
          <cell r="C386" t="str">
            <v>un</v>
          </cell>
          <cell r="D386">
            <v>1</v>
          </cell>
          <cell r="E386">
            <v>0</v>
          </cell>
          <cell r="F386">
            <v>26520</v>
          </cell>
          <cell r="G386">
            <v>26520</v>
          </cell>
          <cell r="H386">
            <v>0</v>
          </cell>
          <cell r="I386">
            <v>26520</v>
          </cell>
          <cell r="J386">
            <v>26520</v>
          </cell>
          <cell r="K386">
            <v>0</v>
          </cell>
          <cell r="L386">
            <v>0</v>
          </cell>
          <cell r="M386">
            <v>26520</v>
          </cell>
        </row>
        <row r="387">
          <cell r="A387" t="str">
            <v>22.01.03</v>
          </cell>
          <cell r="B387" t="str">
            <v>Unidade Climatizadora de ar, tipo Multisplit, marca Springer Carrier Mod. 40MZB300VS/38ABA300, capacidade térmica de 25,0 TR's - com filtro G3 e etiqueta Nacional de Conservação de Energia – ENCE, Selo PROCEL A</v>
          </cell>
          <cell r="C387" t="str">
            <v>un</v>
          </cell>
          <cell r="D387">
            <v>1</v>
          </cell>
          <cell r="E387">
            <v>0</v>
          </cell>
          <cell r="F387">
            <v>22560</v>
          </cell>
          <cell r="G387">
            <v>22560</v>
          </cell>
          <cell r="H387">
            <v>0</v>
          </cell>
          <cell r="I387">
            <v>22560</v>
          </cell>
          <cell r="J387">
            <v>22560</v>
          </cell>
          <cell r="K387">
            <v>0</v>
          </cell>
          <cell r="L387">
            <v>0</v>
          </cell>
          <cell r="M387">
            <v>22560</v>
          </cell>
        </row>
        <row r="388">
          <cell r="A388" t="str">
            <v>22.01.04</v>
          </cell>
          <cell r="B388" t="str">
            <v>Unidade Climatizadora de ar, tipo Multisplit, marca Springer Carrier Mod. 40MSC060/1x38CCC060, capacidade térmica de 5,0 TR's com etiqueta Nacional de Conservação de Energia – ENCE, Selo PROCEL A</v>
          </cell>
          <cell r="C388" t="str">
            <v>un</v>
          </cell>
          <cell r="D388">
            <v>1</v>
          </cell>
          <cell r="E388">
            <v>0</v>
          </cell>
          <cell r="F388">
            <v>6040</v>
          </cell>
          <cell r="G388">
            <v>6040</v>
          </cell>
          <cell r="H388">
            <v>0</v>
          </cell>
          <cell r="I388">
            <v>6040</v>
          </cell>
          <cell r="J388">
            <v>6040</v>
          </cell>
          <cell r="K388">
            <v>0</v>
          </cell>
          <cell r="L388">
            <v>0</v>
          </cell>
          <cell r="M388">
            <v>6040</v>
          </cell>
        </row>
        <row r="389">
          <cell r="A389" t="str">
            <v>22.01.05</v>
          </cell>
          <cell r="B389" t="str">
            <v>Unidade Climatizadora de ar, tipo Split Space, com condensador remoto, marca Springer Carrier Mod. 40XQA036/38XCB036, capacidade térmica 36.000 Btu/h com etiqueta Nacional de Conservação de Energia – ENCE, Selo PROCEL A</v>
          </cell>
          <cell r="C389" t="str">
            <v>un</v>
          </cell>
          <cell r="D389">
            <v>2</v>
          </cell>
          <cell r="E389">
            <v>0</v>
          </cell>
          <cell r="F389">
            <v>3525</v>
          </cell>
          <cell r="G389">
            <v>3525</v>
          </cell>
          <cell r="H389">
            <v>0</v>
          </cell>
          <cell r="I389">
            <v>7050</v>
          </cell>
          <cell r="J389">
            <v>7050</v>
          </cell>
          <cell r="K389">
            <v>0</v>
          </cell>
          <cell r="L389">
            <v>0</v>
          </cell>
          <cell r="M389">
            <v>7050</v>
          </cell>
        </row>
        <row r="390">
          <cell r="A390" t="str">
            <v>22.01.06</v>
          </cell>
          <cell r="B390" t="str">
            <v>Unidade Climatizadora de ar, tipo Split Space, com condensador remoto, marca Springer Carrier Mod. 40XQA030/38XCB030, capacidade térmica 30.000 Btu/h com etiqueta Nacional de Conservação de Energia – ENCE, Selo PROCEL A</v>
          </cell>
          <cell r="C390" t="str">
            <v>un</v>
          </cell>
          <cell r="D390">
            <v>2</v>
          </cell>
          <cell r="E390">
            <v>0</v>
          </cell>
          <cell r="F390">
            <v>3415</v>
          </cell>
          <cell r="G390">
            <v>3415</v>
          </cell>
          <cell r="H390">
            <v>0</v>
          </cell>
          <cell r="I390">
            <v>6830</v>
          </cell>
          <cell r="J390">
            <v>6830</v>
          </cell>
          <cell r="K390">
            <v>0</v>
          </cell>
          <cell r="L390">
            <v>0</v>
          </cell>
          <cell r="M390">
            <v>6830</v>
          </cell>
        </row>
        <row r="391">
          <cell r="A391" t="str">
            <v>22.01.07</v>
          </cell>
          <cell r="B391" t="str">
            <v>Unidade Climatizadora de ar, tipo Split Space, com condensador remoto, marca Springer Carrier Mod. 42MCA018/38XCB018, capacidade térmica 18.000 Btu/h com etiqueta Nacional de Conservação de Energia – ENCE, Selo PROCEL A</v>
          </cell>
          <cell r="C391" t="str">
            <v>un</v>
          </cell>
          <cell r="D391">
            <v>1</v>
          </cell>
          <cell r="E391">
            <v>0</v>
          </cell>
          <cell r="F391">
            <v>2505</v>
          </cell>
          <cell r="G391">
            <v>2505</v>
          </cell>
          <cell r="H391">
            <v>0</v>
          </cell>
          <cell r="I391">
            <v>2505</v>
          </cell>
          <cell r="J391">
            <v>2505</v>
          </cell>
          <cell r="K391">
            <v>0</v>
          </cell>
          <cell r="L391">
            <v>0</v>
          </cell>
          <cell r="M391">
            <v>2505</v>
          </cell>
        </row>
        <row r="392">
          <cell r="A392" t="str">
            <v>22.01.08</v>
          </cell>
          <cell r="B392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392" t="str">
            <v>un</v>
          </cell>
          <cell r="D392">
            <v>2</v>
          </cell>
          <cell r="E392">
            <v>0</v>
          </cell>
          <cell r="F392">
            <v>1175</v>
          </cell>
          <cell r="G392">
            <v>1175</v>
          </cell>
          <cell r="H392">
            <v>0</v>
          </cell>
          <cell r="I392">
            <v>2350</v>
          </cell>
          <cell r="J392">
            <v>2350</v>
          </cell>
          <cell r="K392">
            <v>0</v>
          </cell>
          <cell r="L392">
            <v>0</v>
          </cell>
          <cell r="M392">
            <v>2350</v>
          </cell>
        </row>
        <row r="394">
          <cell r="A394" t="str">
            <v>22.02</v>
          </cell>
          <cell r="B394" t="str">
            <v>Grelhas e difusores</v>
          </cell>
          <cell r="H394">
            <v>2368</v>
          </cell>
          <cell r="I394">
            <v>23456</v>
          </cell>
          <cell r="J394">
            <v>25824</v>
          </cell>
          <cell r="K394">
            <v>0</v>
          </cell>
          <cell r="L394">
            <v>2368</v>
          </cell>
          <cell r="M394">
            <v>25824</v>
          </cell>
        </row>
        <row r="395">
          <cell r="A395" t="str">
            <v>22.02.01</v>
          </cell>
          <cell r="B395" t="str">
            <v>RHN - 1200x300mm RGA</v>
          </cell>
          <cell r="C395" t="str">
            <v>un</v>
          </cell>
          <cell r="D395">
            <v>5</v>
          </cell>
          <cell r="E395">
            <v>30</v>
          </cell>
          <cell r="F395">
            <v>230</v>
          </cell>
          <cell r="G395">
            <v>260</v>
          </cell>
          <cell r="H395">
            <v>150</v>
          </cell>
          <cell r="I395">
            <v>1150</v>
          </cell>
          <cell r="J395">
            <v>1300</v>
          </cell>
          <cell r="K395">
            <v>0</v>
          </cell>
          <cell r="L395">
            <v>150</v>
          </cell>
          <cell r="M395">
            <v>1300</v>
          </cell>
        </row>
        <row r="396">
          <cell r="A396" t="str">
            <v>22.02.02</v>
          </cell>
          <cell r="B396" t="str">
            <v>VSH2M 400x500mm</v>
          </cell>
          <cell r="C396" t="str">
            <v>un</v>
          </cell>
          <cell r="D396">
            <v>1</v>
          </cell>
          <cell r="E396">
            <v>30</v>
          </cell>
          <cell r="F396">
            <v>160</v>
          </cell>
          <cell r="G396">
            <v>190</v>
          </cell>
          <cell r="H396">
            <v>30</v>
          </cell>
          <cell r="I396">
            <v>160</v>
          </cell>
          <cell r="J396">
            <v>190</v>
          </cell>
          <cell r="K396">
            <v>0</v>
          </cell>
          <cell r="L396">
            <v>30</v>
          </cell>
          <cell r="M396">
            <v>190</v>
          </cell>
        </row>
        <row r="397">
          <cell r="A397" t="str">
            <v>22.02.03</v>
          </cell>
          <cell r="B397" t="str">
            <v>VSH2M 400x400mm</v>
          </cell>
          <cell r="C397" t="str">
            <v>un</v>
          </cell>
          <cell r="D397">
            <v>5</v>
          </cell>
          <cell r="E397">
            <v>30</v>
          </cell>
          <cell r="F397">
            <v>135</v>
          </cell>
          <cell r="G397">
            <v>165</v>
          </cell>
          <cell r="H397">
            <v>150</v>
          </cell>
          <cell r="I397">
            <v>675</v>
          </cell>
          <cell r="J397">
            <v>825</v>
          </cell>
          <cell r="K397">
            <v>0</v>
          </cell>
          <cell r="L397">
            <v>150</v>
          </cell>
          <cell r="M397">
            <v>825</v>
          </cell>
        </row>
        <row r="398">
          <cell r="A398" t="str">
            <v>22.02.04</v>
          </cell>
          <cell r="B398" t="str">
            <v>VSH2M 300x400mm</v>
          </cell>
          <cell r="C398" t="str">
            <v>un</v>
          </cell>
          <cell r="D398">
            <v>1</v>
          </cell>
          <cell r="E398">
            <v>30</v>
          </cell>
          <cell r="F398">
            <v>108</v>
          </cell>
          <cell r="G398">
            <v>138</v>
          </cell>
          <cell r="H398">
            <v>30</v>
          </cell>
          <cell r="I398">
            <v>108</v>
          </cell>
          <cell r="J398">
            <v>138</v>
          </cell>
          <cell r="K398">
            <v>0</v>
          </cell>
          <cell r="L398">
            <v>30</v>
          </cell>
          <cell r="M398">
            <v>138</v>
          </cell>
        </row>
        <row r="399">
          <cell r="A399" t="str">
            <v>22.02.05</v>
          </cell>
          <cell r="B399" t="str">
            <v>VSC 500x500mm</v>
          </cell>
          <cell r="C399" t="str">
            <v>un</v>
          </cell>
          <cell r="D399">
            <v>4</v>
          </cell>
          <cell r="E399">
            <v>30</v>
          </cell>
          <cell r="F399">
            <v>123</v>
          </cell>
          <cell r="G399">
            <v>153</v>
          </cell>
          <cell r="H399">
            <v>120</v>
          </cell>
          <cell r="I399">
            <v>492</v>
          </cell>
          <cell r="J399">
            <v>612</v>
          </cell>
          <cell r="K399">
            <v>0</v>
          </cell>
          <cell r="L399">
            <v>120</v>
          </cell>
          <cell r="M399">
            <v>612</v>
          </cell>
        </row>
        <row r="400">
          <cell r="A400" t="str">
            <v>22.02.06</v>
          </cell>
          <cell r="B400" t="str">
            <v>TAE 1500x750mm COMPLETA + FILTRO G3</v>
          </cell>
          <cell r="C400" t="str">
            <v>un</v>
          </cell>
          <cell r="D400">
            <v>1</v>
          </cell>
          <cell r="E400">
            <v>30</v>
          </cell>
          <cell r="F400">
            <v>817</v>
          </cell>
          <cell r="G400">
            <v>847</v>
          </cell>
          <cell r="H400">
            <v>30</v>
          </cell>
          <cell r="I400">
            <v>817</v>
          </cell>
          <cell r="J400">
            <v>847</v>
          </cell>
          <cell r="K400">
            <v>0</v>
          </cell>
          <cell r="L400">
            <v>30</v>
          </cell>
          <cell r="M400">
            <v>847</v>
          </cell>
        </row>
        <row r="401">
          <cell r="A401" t="str">
            <v>22.02.07</v>
          </cell>
          <cell r="B401" t="str">
            <v>TAE 800x600mm COMPLETA + FILTRO G3</v>
          </cell>
          <cell r="C401" t="str">
            <v>un</v>
          </cell>
          <cell r="D401">
            <v>1</v>
          </cell>
          <cell r="E401">
            <v>30</v>
          </cell>
          <cell r="F401">
            <v>390</v>
          </cell>
          <cell r="G401">
            <v>420</v>
          </cell>
          <cell r="H401">
            <v>30</v>
          </cell>
          <cell r="I401">
            <v>390</v>
          </cell>
          <cell r="J401">
            <v>420</v>
          </cell>
          <cell r="K401">
            <v>0</v>
          </cell>
          <cell r="L401">
            <v>30</v>
          </cell>
          <cell r="M401">
            <v>420</v>
          </cell>
        </row>
        <row r="402">
          <cell r="A402" t="str">
            <v>22.02.08</v>
          </cell>
          <cell r="B402" t="str">
            <v>DCV 1550x400mm</v>
          </cell>
          <cell r="C402" t="str">
            <v>un</v>
          </cell>
          <cell r="D402">
            <v>1</v>
          </cell>
          <cell r="E402">
            <v>30</v>
          </cell>
          <cell r="F402">
            <v>387</v>
          </cell>
          <cell r="G402">
            <v>417</v>
          </cell>
          <cell r="H402">
            <v>30</v>
          </cell>
          <cell r="I402">
            <v>387</v>
          </cell>
          <cell r="J402">
            <v>417</v>
          </cell>
          <cell r="K402">
            <v>0</v>
          </cell>
          <cell r="L402">
            <v>30</v>
          </cell>
          <cell r="M402">
            <v>417</v>
          </cell>
        </row>
        <row r="403">
          <cell r="A403" t="str">
            <v>22.02.09</v>
          </cell>
          <cell r="B403" t="str">
            <v>DCV 1850x400mm</v>
          </cell>
          <cell r="C403" t="str">
            <v>un</v>
          </cell>
          <cell r="D403">
            <v>2</v>
          </cell>
          <cell r="E403">
            <v>30</v>
          </cell>
          <cell r="F403">
            <v>453</v>
          </cell>
          <cell r="G403">
            <v>483</v>
          </cell>
          <cell r="H403">
            <v>60</v>
          </cell>
          <cell r="I403">
            <v>906</v>
          </cell>
          <cell r="J403">
            <v>966</v>
          </cell>
          <cell r="K403">
            <v>0</v>
          </cell>
          <cell r="L403">
            <v>60</v>
          </cell>
          <cell r="M403">
            <v>966</v>
          </cell>
        </row>
        <row r="404">
          <cell r="A404" t="str">
            <v>22.02.10</v>
          </cell>
          <cell r="B404" t="str">
            <v>DCV 1800x700mm</v>
          </cell>
          <cell r="C404" t="str">
            <v>un</v>
          </cell>
          <cell r="D404">
            <v>1</v>
          </cell>
          <cell r="E404">
            <v>22</v>
          </cell>
          <cell r="F404">
            <v>631</v>
          </cell>
          <cell r="G404">
            <v>653</v>
          </cell>
          <cell r="H404">
            <v>22</v>
          </cell>
          <cell r="I404">
            <v>631</v>
          </cell>
          <cell r="J404">
            <v>653</v>
          </cell>
          <cell r="K404">
            <v>0</v>
          </cell>
          <cell r="L404">
            <v>22</v>
          </cell>
          <cell r="M404">
            <v>653</v>
          </cell>
        </row>
        <row r="405">
          <cell r="A405" t="str">
            <v>22.02.11</v>
          </cell>
          <cell r="B405" t="str">
            <v>DCV 900x700mm</v>
          </cell>
          <cell r="C405" t="str">
            <v>un</v>
          </cell>
          <cell r="D405">
            <v>1</v>
          </cell>
          <cell r="E405">
            <v>22</v>
          </cell>
          <cell r="F405">
            <v>355</v>
          </cell>
          <cell r="G405">
            <v>377</v>
          </cell>
          <cell r="H405">
            <v>22</v>
          </cell>
          <cell r="I405">
            <v>355</v>
          </cell>
          <cell r="J405">
            <v>377</v>
          </cell>
          <cell r="K405">
            <v>0</v>
          </cell>
          <cell r="L405">
            <v>22</v>
          </cell>
          <cell r="M405">
            <v>377</v>
          </cell>
        </row>
        <row r="406">
          <cell r="A406" t="str">
            <v>22.02.12</v>
          </cell>
          <cell r="B406" t="str">
            <v>DCV 1250x550mm</v>
          </cell>
          <cell r="C406" t="str">
            <v>un</v>
          </cell>
          <cell r="D406">
            <v>1</v>
          </cell>
          <cell r="E406">
            <v>22</v>
          </cell>
          <cell r="F406">
            <v>392</v>
          </cell>
          <cell r="G406">
            <v>414</v>
          </cell>
          <cell r="H406">
            <v>22</v>
          </cell>
          <cell r="I406">
            <v>392</v>
          </cell>
          <cell r="J406">
            <v>414</v>
          </cell>
          <cell r="K406">
            <v>0</v>
          </cell>
          <cell r="L406">
            <v>22</v>
          </cell>
          <cell r="M406">
            <v>414</v>
          </cell>
        </row>
        <row r="407">
          <cell r="A407" t="str">
            <v>22.02.13</v>
          </cell>
          <cell r="B407" t="str">
            <v>DCV 800x550mm</v>
          </cell>
          <cell r="C407" t="str">
            <v>un</v>
          </cell>
          <cell r="D407">
            <v>1</v>
          </cell>
          <cell r="E407">
            <v>22</v>
          </cell>
          <cell r="F407">
            <v>274</v>
          </cell>
          <cell r="G407">
            <v>296</v>
          </cell>
          <cell r="H407">
            <v>22</v>
          </cell>
          <cell r="I407">
            <v>274</v>
          </cell>
          <cell r="J407">
            <v>296</v>
          </cell>
          <cell r="K407">
            <v>0</v>
          </cell>
          <cell r="L407">
            <v>22</v>
          </cell>
          <cell r="M407">
            <v>296</v>
          </cell>
        </row>
        <row r="408">
          <cell r="A408" t="str">
            <v>22.02.14</v>
          </cell>
          <cell r="B408" t="str">
            <v>DCV 800x400mm</v>
          </cell>
          <cell r="C408" t="str">
            <v>un</v>
          </cell>
          <cell r="D408">
            <v>1</v>
          </cell>
          <cell r="E408">
            <v>22</v>
          </cell>
          <cell r="F408">
            <v>224</v>
          </cell>
          <cell r="G408">
            <v>246</v>
          </cell>
          <cell r="H408">
            <v>22</v>
          </cell>
          <cell r="I408">
            <v>224</v>
          </cell>
          <cell r="J408">
            <v>246</v>
          </cell>
          <cell r="K408">
            <v>0</v>
          </cell>
          <cell r="L408">
            <v>22</v>
          </cell>
          <cell r="M408">
            <v>246</v>
          </cell>
        </row>
        <row r="409">
          <cell r="A409" t="str">
            <v>22.02.15</v>
          </cell>
          <cell r="B409" t="str">
            <v>RHN - 1200x500mm RGA</v>
          </cell>
          <cell r="C409" t="str">
            <v>un</v>
          </cell>
          <cell r="D409">
            <v>13</v>
          </cell>
          <cell r="E409">
            <v>22</v>
          </cell>
          <cell r="F409">
            <v>336</v>
          </cell>
          <cell r="G409">
            <v>358</v>
          </cell>
          <cell r="H409">
            <v>286</v>
          </cell>
          <cell r="I409">
            <v>4368</v>
          </cell>
          <cell r="J409">
            <v>4654</v>
          </cell>
          <cell r="K409">
            <v>0</v>
          </cell>
          <cell r="L409">
            <v>286</v>
          </cell>
          <cell r="M409">
            <v>4654</v>
          </cell>
        </row>
        <row r="410">
          <cell r="A410" t="str">
            <v>22.02.16</v>
          </cell>
          <cell r="B410" t="str">
            <v>RHN - 1200x300mm RGA</v>
          </cell>
          <cell r="C410" t="str">
            <v>un</v>
          </cell>
          <cell r="D410">
            <v>5</v>
          </cell>
          <cell r="E410">
            <v>22</v>
          </cell>
          <cell r="F410">
            <v>229</v>
          </cell>
          <cell r="G410">
            <v>251</v>
          </cell>
          <cell r="H410">
            <v>110</v>
          </cell>
          <cell r="I410">
            <v>1145</v>
          </cell>
          <cell r="J410">
            <v>1255</v>
          </cell>
          <cell r="K410">
            <v>0</v>
          </cell>
          <cell r="L410">
            <v>110</v>
          </cell>
          <cell r="M410">
            <v>1255</v>
          </cell>
        </row>
        <row r="411">
          <cell r="A411" t="str">
            <v>22.02.17</v>
          </cell>
          <cell r="B411" t="str">
            <v>RHN - 1000x500mm RGA</v>
          </cell>
          <cell r="C411" t="str">
            <v>un</v>
          </cell>
          <cell r="D411">
            <v>1</v>
          </cell>
          <cell r="E411">
            <v>22</v>
          </cell>
          <cell r="F411">
            <v>285</v>
          </cell>
          <cell r="G411">
            <v>307</v>
          </cell>
          <cell r="H411">
            <v>22</v>
          </cell>
          <cell r="I411">
            <v>285</v>
          </cell>
          <cell r="J411">
            <v>307</v>
          </cell>
          <cell r="K411">
            <v>0</v>
          </cell>
          <cell r="L411">
            <v>22</v>
          </cell>
          <cell r="M411">
            <v>307</v>
          </cell>
        </row>
        <row r="412">
          <cell r="A412" t="str">
            <v>22.02.18</v>
          </cell>
          <cell r="B412" t="str">
            <v>RHN - 500x500mm RGA</v>
          </cell>
          <cell r="C412" t="str">
            <v>un</v>
          </cell>
          <cell r="D412">
            <v>2</v>
          </cell>
          <cell r="E412">
            <v>22</v>
          </cell>
          <cell r="F412">
            <v>154</v>
          </cell>
          <cell r="G412">
            <v>176</v>
          </cell>
          <cell r="H412">
            <v>44</v>
          </cell>
          <cell r="I412">
            <v>308</v>
          </cell>
          <cell r="J412">
            <v>352</v>
          </cell>
          <cell r="K412">
            <v>0</v>
          </cell>
          <cell r="L412">
            <v>44</v>
          </cell>
          <cell r="M412">
            <v>352</v>
          </cell>
        </row>
        <row r="413">
          <cell r="A413" t="str">
            <v>22.02.19</v>
          </cell>
          <cell r="B413" t="str">
            <v>DI 41 - 21"x21" + RGA</v>
          </cell>
          <cell r="C413" t="str">
            <v>un</v>
          </cell>
          <cell r="D413">
            <v>17</v>
          </cell>
          <cell r="E413">
            <v>22</v>
          </cell>
          <cell r="F413">
            <v>253</v>
          </cell>
          <cell r="G413">
            <v>275</v>
          </cell>
          <cell r="H413">
            <v>374</v>
          </cell>
          <cell r="I413">
            <v>4301</v>
          </cell>
          <cell r="J413">
            <v>4675</v>
          </cell>
          <cell r="K413">
            <v>0</v>
          </cell>
          <cell r="L413">
            <v>374</v>
          </cell>
          <cell r="M413">
            <v>4675</v>
          </cell>
        </row>
        <row r="414">
          <cell r="A414" t="str">
            <v>22.02.20</v>
          </cell>
          <cell r="B414" t="str">
            <v>DI 41 - 18"x18" + RGA</v>
          </cell>
          <cell r="C414" t="str">
            <v>un</v>
          </cell>
          <cell r="D414">
            <v>23</v>
          </cell>
          <cell r="E414">
            <v>22</v>
          </cell>
          <cell r="F414">
            <v>200</v>
          </cell>
          <cell r="G414">
            <v>222</v>
          </cell>
          <cell r="H414">
            <v>506</v>
          </cell>
          <cell r="I414">
            <v>4600</v>
          </cell>
          <cell r="J414">
            <v>5106</v>
          </cell>
          <cell r="K414">
            <v>0</v>
          </cell>
          <cell r="L414">
            <v>506</v>
          </cell>
          <cell r="M414">
            <v>5106</v>
          </cell>
        </row>
        <row r="415">
          <cell r="A415" t="str">
            <v>22.02.21</v>
          </cell>
          <cell r="B415" t="str">
            <v>DI 41 - 12"x12" + RGA</v>
          </cell>
          <cell r="C415" t="str">
            <v>un</v>
          </cell>
          <cell r="D415">
            <v>6</v>
          </cell>
          <cell r="E415">
            <v>22</v>
          </cell>
          <cell r="F415">
            <v>115</v>
          </cell>
          <cell r="G415">
            <v>137</v>
          </cell>
          <cell r="H415">
            <v>132</v>
          </cell>
          <cell r="I415">
            <v>690</v>
          </cell>
          <cell r="J415">
            <v>822</v>
          </cell>
          <cell r="K415">
            <v>0</v>
          </cell>
          <cell r="L415">
            <v>132</v>
          </cell>
          <cell r="M415">
            <v>822</v>
          </cell>
        </row>
        <row r="416">
          <cell r="A416" t="str">
            <v>22.02.22</v>
          </cell>
          <cell r="B416" t="str">
            <v>DI 31 - 12"x12" + RGA</v>
          </cell>
          <cell r="C416" t="str">
            <v>un</v>
          </cell>
          <cell r="D416">
            <v>7</v>
          </cell>
          <cell r="E416">
            <v>22</v>
          </cell>
          <cell r="F416">
            <v>114</v>
          </cell>
          <cell r="G416">
            <v>136</v>
          </cell>
          <cell r="H416">
            <v>154</v>
          </cell>
          <cell r="I416">
            <v>798</v>
          </cell>
          <cell r="J416">
            <v>952</v>
          </cell>
          <cell r="K416">
            <v>0</v>
          </cell>
          <cell r="L416">
            <v>154</v>
          </cell>
          <cell r="M416">
            <v>952</v>
          </cell>
        </row>
        <row r="418">
          <cell r="A418" t="str">
            <v>22.03</v>
          </cell>
          <cell r="B418" t="str">
            <v>Interligações Elétricas / Frigorígenas/Gases</v>
          </cell>
          <cell r="H418">
            <v>5395</v>
          </cell>
          <cell r="I418">
            <v>10550</v>
          </cell>
          <cell r="J418">
            <v>15945</v>
          </cell>
          <cell r="K418">
            <v>0</v>
          </cell>
          <cell r="L418">
            <v>5395</v>
          </cell>
          <cell r="M418">
            <v>15945</v>
          </cell>
        </row>
        <row r="419">
          <cell r="A419" t="str">
            <v>22.03.01</v>
          </cell>
          <cell r="B419" t="str">
            <v>Interligação elétrica de força para Multisplit 40TR</v>
          </cell>
          <cell r="C419" t="str">
            <v>un</v>
          </cell>
          <cell r="D419">
            <v>2</v>
          </cell>
          <cell r="E419">
            <v>150</v>
          </cell>
          <cell r="F419">
            <v>245</v>
          </cell>
          <cell r="G419">
            <v>395</v>
          </cell>
          <cell r="H419">
            <v>300</v>
          </cell>
          <cell r="I419">
            <v>490</v>
          </cell>
          <cell r="J419">
            <v>790</v>
          </cell>
          <cell r="K419">
            <v>0</v>
          </cell>
          <cell r="L419">
            <v>300</v>
          </cell>
          <cell r="M419">
            <v>790</v>
          </cell>
        </row>
        <row r="420">
          <cell r="A420" t="str">
            <v>22.03.02</v>
          </cell>
          <cell r="B420" t="str">
            <v>Interligações elétricas / frigorígenas Multisplit 40TR</v>
          </cell>
          <cell r="C420" t="str">
            <v>un</v>
          </cell>
          <cell r="D420">
            <v>2</v>
          </cell>
          <cell r="E420">
            <v>710</v>
          </cell>
          <cell r="F420">
            <v>1540</v>
          </cell>
          <cell r="G420">
            <v>2250</v>
          </cell>
          <cell r="H420">
            <v>1420</v>
          </cell>
          <cell r="I420">
            <v>3080</v>
          </cell>
          <cell r="J420">
            <v>4500</v>
          </cell>
          <cell r="K420">
            <v>0</v>
          </cell>
          <cell r="L420">
            <v>1420</v>
          </cell>
          <cell r="M420">
            <v>4500</v>
          </cell>
        </row>
        <row r="421">
          <cell r="A421" t="str">
            <v>22.03.03</v>
          </cell>
          <cell r="B421" t="str">
            <v>Interligação elétrica de força para Multisplit 32,5TR</v>
          </cell>
          <cell r="C421" t="str">
            <v>un</v>
          </cell>
          <cell r="D421">
            <v>1</v>
          </cell>
          <cell r="E421">
            <v>150</v>
          </cell>
          <cell r="F421">
            <v>245</v>
          </cell>
          <cell r="G421">
            <v>395</v>
          </cell>
          <cell r="H421">
            <v>150</v>
          </cell>
          <cell r="I421">
            <v>245</v>
          </cell>
          <cell r="J421">
            <v>395</v>
          </cell>
          <cell r="K421">
            <v>0</v>
          </cell>
          <cell r="L421">
            <v>150</v>
          </cell>
          <cell r="M421">
            <v>395</v>
          </cell>
        </row>
        <row r="422">
          <cell r="A422" t="str">
            <v>22.03.04</v>
          </cell>
          <cell r="B422" t="str">
            <v>Interligações elétricas / frigorígenas Multisplit 32,5TR</v>
          </cell>
          <cell r="C422" t="str">
            <v>un</v>
          </cell>
          <cell r="D422">
            <v>1</v>
          </cell>
          <cell r="E422">
            <v>710</v>
          </cell>
          <cell r="F422">
            <v>1540</v>
          </cell>
          <cell r="G422">
            <v>2250</v>
          </cell>
          <cell r="H422">
            <v>710</v>
          </cell>
          <cell r="I422">
            <v>1540</v>
          </cell>
          <cell r="J422">
            <v>2250</v>
          </cell>
          <cell r="K422">
            <v>0</v>
          </cell>
          <cell r="L422">
            <v>710</v>
          </cell>
          <cell r="M422">
            <v>2250</v>
          </cell>
        </row>
        <row r="423">
          <cell r="A423" t="str">
            <v>22.03.05</v>
          </cell>
          <cell r="B423" t="str">
            <v>Interligação elétrica de força para Multisplit 25TR</v>
          </cell>
          <cell r="C423" t="str">
            <v>un</v>
          </cell>
          <cell r="D423">
            <v>1</v>
          </cell>
          <cell r="E423">
            <v>150</v>
          </cell>
          <cell r="F423">
            <v>205</v>
          </cell>
          <cell r="G423">
            <v>355</v>
          </cell>
          <cell r="H423">
            <v>150</v>
          </cell>
          <cell r="I423">
            <v>205</v>
          </cell>
          <cell r="J423">
            <v>355</v>
          </cell>
          <cell r="K423">
            <v>0</v>
          </cell>
          <cell r="L423">
            <v>150</v>
          </cell>
          <cell r="M423">
            <v>355</v>
          </cell>
        </row>
        <row r="424">
          <cell r="A424" t="str">
            <v>22.03.06</v>
          </cell>
          <cell r="B424" t="str">
            <v>Interligações elétricas / frigorígenas Multisplit 25TR</v>
          </cell>
          <cell r="C424" t="str">
            <v>un</v>
          </cell>
          <cell r="D424">
            <v>1</v>
          </cell>
          <cell r="E424">
            <v>710</v>
          </cell>
          <cell r="F424">
            <v>1540</v>
          </cell>
          <cell r="G424">
            <v>2250</v>
          </cell>
          <cell r="H424">
            <v>710</v>
          </cell>
          <cell r="I424">
            <v>1540</v>
          </cell>
          <cell r="J424">
            <v>2250</v>
          </cell>
          <cell r="K424">
            <v>0</v>
          </cell>
          <cell r="L424">
            <v>710</v>
          </cell>
          <cell r="M424">
            <v>2250</v>
          </cell>
        </row>
        <row r="425">
          <cell r="A425" t="str">
            <v>22.03.07</v>
          </cell>
          <cell r="B425" t="str">
            <v>Interligação elétrica de força para Multisplit 5,2TR</v>
          </cell>
          <cell r="C425" t="str">
            <v>un</v>
          </cell>
          <cell r="D425">
            <v>1</v>
          </cell>
          <cell r="E425">
            <v>80</v>
          </cell>
          <cell r="F425">
            <v>125</v>
          </cell>
          <cell r="G425">
            <v>205</v>
          </cell>
          <cell r="H425">
            <v>80</v>
          </cell>
          <cell r="I425">
            <v>125</v>
          </cell>
          <cell r="J425">
            <v>205</v>
          </cell>
          <cell r="K425">
            <v>0</v>
          </cell>
          <cell r="L425">
            <v>80</v>
          </cell>
          <cell r="M425">
            <v>205</v>
          </cell>
        </row>
        <row r="426">
          <cell r="A426" t="str">
            <v>22.03.08</v>
          </cell>
          <cell r="B426" t="str">
            <v>Interligações elétricas / frigorígenas Multisplit 5,0TR</v>
          </cell>
          <cell r="C426" t="str">
            <v>un</v>
          </cell>
          <cell r="D426">
            <v>1</v>
          </cell>
          <cell r="E426">
            <v>365</v>
          </cell>
          <cell r="F426">
            <v>765</v>
          </cell>
          <cell r="G426">
            <v>1130</v>
          </cell>
          <cell r="H426">
            <v>365</v>
          </cell>
          <cell r="I426">
            <v>765</v>
          </cell>
          <cell r="J426">
            <v>1130</v>
          </cell>
          <cell r="K426">
            <v>0</v>
          </cell>
          <cell r="L426">
            <v>365</v>
          </cell>
          <cell r="M426">
            <v>1130</v>
          </cell>
        </row>
        <row r="427">
          <cell r="A427" t="str">
            <v>22.03.09</v>
          </cell>
          <cell r="B427" t="str">
            <v>Interligações elétricas / frigorígenas Split 36.000BTU/H</v>
          </cell>
          <cell r="C427" t="str">
            <v>un</v>
          </cell>
          <cell r="D427">
            <v>2</v>
          </cell>
          <cell r="E427">
            <v>180</v>
          </cell>
          <cell r="F427">
            <v>260</v>
          </cell>
          <cell r="G427">
            <v>440</v>
          </cell>
          <cell r="H427">
            <v>360</v>
          </cell>
          <cell r="I427">
            <v>520</v>
          </cell>
          <cell r="J427">
            <v>880</v>
          </cell>
          <cell r="K427">
            <v>0</v>
          </cell>
          <cell r="L427">
            <v>360</v>
          </cell>
          <cell r="M427">
            <v>880</v>
          </cell>
        </row>
        <row r="428">
          <cell r="A428" t="str">
            <v>22.03.10</v>
          </cell>
          <cell r="B428" t="str">
            <v>Interligações elétricas / frigorígenas Split 30.000BTU/H</v>
          </cell>
          <cell r="C428" t="str">
            <v>un</v>
          </cell>
          <cell r="D428">
            <v>2</v>
          </cell>
          <cell r="E428">
            <v>180</v>
          </cell>
          <cell r="F428">
            <v>260</v>
          </cell>
          <cell r="G428">
            <v>440</v>
          </cell>
          <cell r="H428">
            <v>360</v>
          </cell>
          <cell r="I428">
            <v>520</v>
          </cell>
          <cell r="J428">
            <v>880</v>
          </cell>
          <cell r="K428">
            <v>0</v>
          </cell>
          <cell r="L428">
            <v>360</v>
          </cell>
          <cell r="M428">
            <v>880</v>
          </cell>
        </row>
        <row r="429">
          <cell r="A429" t="str">
            <v>22.03.11</v>
          </cell>
          <cell r="B429" t="str">
            <v>Interligações elétricas / frigorígenas Split 18.000BTU/H</v>
          </cell>
          <cell r="C429" t="str">
            <v>un</v>
          </cell>
          <cell r="D429">
            <v>1</v>
          </cell>
          <cell r="E429">
            <v>180</v>
          </cell>
          <cell r="F429">
            <v>260</v>
          </cell>
          <cell r="G429">
            <v>440</v>
          </cell>
          <cell r="H429">
            <v>180</v>
          </cell>
          <cell r="I429">
            <v>260</v>
          </cell>
          <cell r="J429">
            <v>440</v>
          </cell>
          <cell r="K429">
            <v>0</v>
          </cell>
          <cell r="L429">
            <v>180</v>
          </cell>
          <cell r="M429">
            <v>440</v>
          </cell>
        </row>
        <row r="430">
          <cell r="A430" t="str">
            <v>22.03.12</v>
          </cell>
          <cell r="B430" t="str">
            <v>Interligações elétricas / frigorígenas Split 12.000BTU/H</v>
          </cell>
          <cell r="C430" t="str">
            <v>un</v>
          </cell>
          <cell r="D430">
            <v>2</v>
          </cell>
          <cell r="E430">
            <v>165</v>
          </cell>
          <cell r="F430">
            <v>205</v>
          </cell>
          <cell r="G430">
            <v>370</v>
          </cell>
          <cell r="H430">
            <v>330</v>
          </cell>
          <cell r="I430">
            <v>410</v>
          </cell>
          <cell r="J430">
            <v>740</v>
          </cell>
          <cell r="K430">
            <v>0</v>
          </cell>
          <cell r="L430">
            <v>330</v>
          </cell>
          <cell r="M430">
            <v>740</v>
          </cell>
        </row>
        <row r="431">
          <cell r="A431" t="str">
            <v>22.03.13</v>
          </cell>
          <cell r="B431" t="str">
            <v>Suportes Splits</v>
          </cell>
          <cell r="C431" t="str">
            <v>un</v>
          </cell>
          <cell r="D431">
            <v>10</v>
          </cell>
          <cell r="E431">
            <v>20</v>
          </cell>
          <cell r="F431">
            <v>65</v>
          </cell>
          <cell r="G431">
            <v>85</v>
          </cell>
          <cell r="H431">
            <v>200</v>
          </cell>
          <cell r="I431">
            <v>650</v>
          </cell>
          <cell r="J431">
            <v>850</v>
          </cell>
          <cell r="K431">
            <v>0</v>
          </cell>
          <cell r="L431">
            <v>200</v>
          </cell>
          <cell r="M431">
            <v>850</v>
          </cell>
        </row>
        <row r="432">
          <cell r="A432" t="str">
            <v>22.03.14</v>
          </cell>
          <cell r="B432" t="str">
            <v>Conexões, acessórios e materiais diversos</v>
          </cell>
          <cell r="C432" t="str">
            <v>vb</v>
          </cell>
          <cell r="D432">
            <v>1</v>
          </cell>
          <cell r="E432">
            <v>80</v>
          </cell>
          <cell r="F432">
            <v>200</v>
          </cell>
          <cell r="G432">
            <v>280</v>
          </cell>
          <cell r="H432">
            <v>80</v>
          </cell>
          <cell r="I432">
            <v>200</v>
          </cell>
          <cell r="J432">
            <v>280</v>
          </cell>
          <cell r="K432">
            <v>0</v>
          </cell>
          <cell r="L432">
            <v>80</v>
          </cell>
          <cell r="M432">
            <v>280</v>
          </cell>
        </row>
        <row r="435">
          <cell r="A435" t="str">
            <v>22.04</v>
          </cell>
          <cell r="B435" t="str">
            <v>Rede de Dutos</v>
          </cell>
          <cell r="H435">
            <v>22827</v>
          </cell>
          <cell r="I435">
            <v>89701.91</v>
          </cell>
          <cell r="J435">
            <v>112528.91</v>
          </cell>
          <cell r="K435">
            <v>0</v>
          </cell>
          <cell r="L435">
            <v>22827</v>
          </cell>
          <cell r="M435">
            <v>112528.91</v>
          </cell>
        </row>
        <row r="436">
          <cell r="A436" t="str">
            <v>22.04.01</v>
          </cell>
          <cell r="B436" t="str">
            <v>Chapa de aço galvanizada</v>
          </cell>
          <cell r="C436" t="str">
            <v>kg</v>
          </cell>
          <cell r="D436">
            <v>13210</v>
          </cell>
          <cell r="E436">
            <v>1.5</v>
          </cell>
          <cell r="F436">
            <v>5.6</v>
          </cell>
          <cell r="G436">
            <v>7.1</v>
          </cell>
          <cell r="H436">
            <v>19815</v>
          </cell>
          <cell r="I436">
            <v>73976</v>
          </cell>
          <cell r="J436">
            <v>93791</v>
          </cell>
          <cell r="K436">
            <v>0</v>
          </cell>
          <cell r="L436">
            <v>19815</v>
          </cell>
          <cell r="M436">
            <v>93791</v>
          </cell>
        </row>
        <row r="437">
          <cell r="A437" t="str">
            <v>22.04.02</v>
          </cell>
          <cell r="B437" t="str">
            <v>Ferro chato 7/8"x1/8"</v>
          </cell>
          <cell r="C437" t="str">
            <v>br</v>
          </cell>
          <cell r="D437">
            <v>19</v>
          </cell>
          <cell r="E437">
            <v>7</v>
          </cell>
          <cell r="F437">
            <v>11.5</v>
          </cell>
          <cell r="G437">
            <v>18.5</v>
          </cell>
          <cell r="H437">
            <v>133</v>
          </cell>
          <cell r="I437">
            <v>218.5</v>
          </cell>
          <cell r="J437">
            <v>351.5</v>
          </cell>
          <cell r="K437">
            <v>0</v>
          </cell>
          <cell r="L437">
            <v>133</v>
          </cell>
          <cell r="M437">
            <v>351.5</v>
          </cell>
        </row>
        <row r="438">
          <cell r="A438" t="str">
            <v>22.04.03</v>
          </cell>
          <cell r="B438" t="str">
            <v>Ferro cantoneira 1"x1/8"</v>
          </cell>
          <cell r="C438" t="str">
            <v>br</v>
          </cell>
          <cell r="D438">
            <v>68</v>
          </cell>
          <cell r="E438">
            <v>7</v>
          </cell>
          <cell r="F438">
            <v>24.85</v>
          </cell>
          <cell r="G438">
            <v>31.85</v>
          </cell>
          <cell r="H438">
            <v>476</v>
          </cell>
          <cell r="I438">
            <v>1689.8000000000002</v>
          </cell>
          <cell r="J438">
            <v>2165.8000000000002</v>
          </cell>
          <cell r="K438">
            <v>0</v>
          </cell>
          <cell r="L438">
            <v>476</v>
          </cell>
          <cell r="M438">
            <v>2165.8000000000002</v>
          </cell>
        </row>
        <row r="439">
          <cell r="A439" t="str">
            <v>22.04.04</v>
          </cell>
          <cell r="B439" t="str">
            <v>Ferro cantoneira 1 1/4x3/16"</v>
          </cell>
          <cell r="C439" t="str">
            <v>br</v>
          </cell>
          <cell r="D439">
            <v>45</v>
          </cell>
          <cell r="E439">
            <v>7</v>
          </cell>
          <cell r="F439">
            <v>47.15</v>
          </cell>
          <cell r="G439">
            <v>54.15</v>
          </cell>
          <cell r="H439">
            <v>315</v>
          </cell>
          <cell r="I439">
            <v>2121.75</v>
          </cell>
          <cell r="J439">
            <v>2436.75</v>
          </cell>
          <cell r="K439">
            <v>0</v>
          </cell>
          <cell r="L439">
            <v>315</v>
          </cell>
          <cell r="M439">
            <v>2436.75</v>
          </cell>
        </row>
        <row r="440">
          <cell r="A440" t="str">
            <v>22.04.05</v>
          </cell>
          <cell r="B440" t="str">
            <v>Ferro cantoneira 1 1/2x3/16"</v>
          </cell>
          <cell r="C440" t="str">
            <v>br</v>
          </cell>
          <cell r="D440">
            <v>17</v>
          </cell>
          <cell r="E440">
            <v>7</v>
          </cell>
          <cell r="F440">
            <v>56.58</v>
          </cell>
          <cell r="G440">
            <v>63.58</v>
          </cell>
          <cell r="H440">
            <v>119</v>
          </cell>
          <cell r="I440">
            <v>961.86</v>
          </cell>
          <cell r="J440">
            <v>1080.8600000000001</v>
          </cell>
          <cell r="K440">
            <v>0</v>
          </cell>
          <cell r="L440">
            <v>119</v>
          </cell>
          <cell r="M440">
            <v>1080.8600000000001</v>
          </cell>
        </row>
        <row r="441">
          <cell r="A441" t="str">
            <v>22.04.06</v>
          </cell>
          <cell r="B441" t="str">
            <v>Isopor tipo F1 1"</v>
          </cell>
          <cell r="C441" t="str">
            <v>m²</v>
          </cell>
          <cell r="D441">
            <v>705</v>
          </cell>
          <cell r="E441">
            <v>0.8</v>
          </cell>
          <cell r="F441">
            <v>6.8</v>
          </cell>
          <cell r="G441">
            <v>7.6</v>
          </cell>
          <cell r="H441">
            <v>564</v>
          </cell>
          <cell r="I441">
            <v>4794</v>
          </cell>
          <cell r="J441">
            <v>5358</v>
          </cell>
          <cell r="K441">
            <v>0</v>
          </cell>
          <cell r="L441">
            <v>564</v>
          </cell>
          <cell r="M441">
            <v>5358</v>
          </cell>
        </row>
        <row r="442">
          <cell r="A442" t="str">
            <v>22.04.07</v>
          </cell>
          <cell r="B442" t="str">
            <v>Isopor tipo F1 1/2"</v>
          </cell>
          <cell r="C442" t="str">
            <v>m²</v>
          </cell>
          <cell r="D442">
            <v>1150</v>
          </cell>
          <cell r="E442">
            <v>0.8</v>
          </cell>
          <cell r="F442">
            <v>4.0999999999999996</v>
          </cell>
          <cell r="G442">
            <v>4.8999999999999995</v>
          </cell>
          <cell r="H442">
            <v>920</v>
          </cell>
          <cell r="I442">
            <v>4715</v>
          </cell>
          <cell r="J442">
            <v>5635</v>
          </cell>
          <cell r="K442">
            <v>0</v>
          </cell>
          <cell r="L442">
            <v>920</v>
          </cell>
          <cell r="M442">
            <v>5635</v>
          </cell>
        </row>
        <row r="443">
          <cell r="A443" t="str">
            <v>22.04.08</v>
          </cell>
          <cell r="B443" t="str">
            <v>Registro regulador de vazão tipo spliter</v>
          </cell>
          <cell r="C443" t="str">
            <v>un</v>
          </cell>
          <cell r="D443">
            <v>5</v>
          </cell>
          <cell r="E443">
            <v>7</v>
          </cell>
          <cell r="F443">
            <v>15</v>
          </cell>
          <cell r="G443">
            <v>22</v>
          </cell>
          <cell r="H443">
            <v>35</v>
          </cell>
          <cell r="I443">
            <v>75</v>
          </cell>
          <cell r="J443">
            <v>110</v>
          </cell>
          <cell r="K443">
            <v>0</v>
          </cell>
          <cell r="L443">
            <v>35</v>
          </cell>
          <cell r="M443">
            <v>110</v>
          </cell>
        </row>
        <row r="444">
          <cell r="A444" t="str">
            <v>22.04.09</v>
          </cell>
          <cell r="B444" t="str">
            <v>Materiais Diversos</v>
          </cell>
          <cell r="C444" t="str">
            <v>vb</v>
          </cell>
          <cell r="D444">
            <v>1</v>
          </cell>
          <cell r="E444">
            <v>450</v>
          </cell>
          <cell r="F444">
            <v>1150</v>
          </cell>
          <cell r="G444">
            <v>1600</v>
          </cell>
          <cell r="H444">
            <v>450</v>
          </cell>
          <cell r="I444">
            <v>1150</v>
          </cell>
          <cell r="J444">
            <v>1600</v>
          </cell>
          <cell r="K444">
            <v>0</v>
          </cell>
          <cell r="L444">
            <v>450</v>
          </cell>
          <cell r="M444">
            <v>1600</v>
          </cell>
        </row>
        <row r="446">
          <cell r="A446" t="str">
            <v>22.05</v>
          </cell>
          <cell r="B446" t="str">
            <v>Transportes / Estadias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>Os custos deste item estão previstos no BDI</v>
          </cell>
        </row>
        <row r="449">
          <cell r="A449" t="str">
            <v>22.06</v>
          </cell>
          <cell r="B449" t="str">
            <v>Manutenção anual</v>
          </cell>
          <cell r="H449">
            <v>6300</v>
          </cell>
          <cell r="I449">
            <v>4500</v>
          </cell>
          <cell r="J449">
            <v>10800</v>
          </cell>
          <cell r="K449">
            <v>0</v>
          </cell>
          <cell r="L449">
            <v>6300</v>
          </cell>
          <cell r="M449">
            <v>10800</v>
          </cell>
        </row>
        <row r="450">
          <cell r="A450" t="str">
            <v>22.06.01</v>
          </cell>
          <cell r="B450" t="str">
            <v>Manutenção anual</v>
          </cell>
          <cell r="C450" t="str">
            <v>mês</v>
          </cell>
          <cell r="D450">
            <v>12</v>
          </cell>
          <cell r="E450">
            <v>525</v>
          </cell>
          <cell r="F450">
            <v>375</v>
          </cell>
          <cell r="G450">
            <v>900</v>
          </cell>
          <cell r="H450">
            <v>6300</v>
          </cell>
          <cell r="I450">
            <v>4500</v>
          </cell>
          <cell r="J450">
            <v>10800</v>
          </cell>
          <cell r="K450">
            <v>0</v>
          </cell>
          <cell r="L450">
            <v>6300</v>
          </cell>
          <cell r="M450">
            <v>10800</v>
          </cell>
        </row>
        <row r="452">
          <cell r="A452" t="str">
            <v>22-B</v>
          </cell>
          <cell r="B452" t="str">
            <v>INSTALAÇÕES DE AR CONDICIONADO - AGÊNCIA SEGURA</v>
          </cell>
          <cell r="H452">
            <v>405</v>
          </cell>
          <cell r="I452">
            <v>1620</v>
          </cell>
          <cell r="J452">
            <v>2025</v>
          </cell>
          <cell r="K452">
            <v>0</v>
          </cell>
          <cell r="L452">
            <v>405</v>
          </cell>
          <cell r="M452">
            <v>2025</v>
          </cell>
        </row>
        <row r="453">
          <cell r="A453" t="str">
            <v>22.01</v>
          </cell>
          <cell r="B453" t="str">
            <v>Equipamentos</v>
          </cell>
          <cell r="H453">
            <v>0</v>
          </cell>
          <cell r="I453">
            <v>1175</v>
          </cell>
          <cell r="J453">
            <v>1175</v>
          </cell>
          <cell r="K453">
            <v>0</v>
          </cell>
          <cell r="L453">
            <v>0</v>
          </cell>
          <cell r="M453">
            <v>1175</v>
          </cell>
        </row>
        <row r="454">
          <cell r="A454" t="str">
            <v>22.01.06</v>
          </cell>
          <cell r="B454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454" t="str">
            <v>un</v>
          </cell>
          <cell r="D454">
            <v>1</v>
          </cell>
          <cell r="E454">
            <v>0</v>
          </cell>
          <cell r="F454">
            <v>1175</v>
          </cell>
          <cell r="G454">
            <v>1175</v>
          </cell>
          <cell r="H454">
            <v>0</v>
          </cell>
          <cell r="I454">
            <v>1175</v>
          </cell>
          <cell r="J454">
            <v>1175</v>
          </cell>
          <cell r="K454">
            <v>0</v>
          </cell>
          <cell r="L454">
            <v>0</v>
          </cell>
          <cell r="M454">
            <v>1175</v>
          </cell>
        </row>
        <row r="456">
          <cell r="A456" t="str">
            <v>22.03</v>
          </cell>
          <cell r="B456" t="str">
            <v>Interligações Elétricas / Frigorígenas/Gases</v>
          </cell>
          <cell r="H456">
            <v>165</v>
          </cell>
          <cell r="I456">
            <v>205</v>
          </cell>
          <cell r="J456">
            <v>370</v>
          </cell>
          <cell r="K456">
            <v>0</v>
          </cell>
          <cell r="L456">
            <v>165</v>
          </cell>
          <cell r="M456">
            <v>370</v>
          </cell>
        </row>
        <row r="457">
          <cell r="A457" t="str">
            <v>22.03.04</v>
          </cell>
          <cell r="B457" t="str">
            <v>Interligações elétricas / frigorígenas Split 12.000BTU/H</v>
          </cell>
          <cell r="C457" t="str">
            <v>un</v>
          </cell>
          <cell r="D457">
            <v>1</v>
          </cell>
          <cell r="E457">
            <v>165</v>
          </cell>
          <cell r="F457">
            <v>205</v>
          </cell>
          <cell r="G457">
            <v>370</v>
          </cell>
          <cell r="H457">
            <v>165</v>
          </cell>
          <cell r="I457">
            <v>205</v>
          </cell>
          <cell r="J457">
            <v>370</v>
          </cell>
          <cell r="K457">
            <v>0</v>
          </cell>
          <cell r="L457">
            <v>165</v>
          </cell>
          <cell r="M457">
            <v>370</v>
          </cell>
        </row>
        <row r="459">
          <cell r="A459" t="str">
            <v>22.06</v>
          </cell>
          <cell r="B459" t="str">
            <v>Manutenção anual</v>
          </cell>
          <cell r="H459">
            <v>240</v>
          </cell>
          <cell r="I459">
            <v>240</v>
          </cell>
          <cell r="J459">
            <v>480</v>
          </cell>
          <cell r="K459">
            <v>0</v>
          </cell>
          <cell r="L459">
            <v>240</v>
          </cell>
          <cell r="M459">
            <v>480</v>
          </cell>
        </row>
        <row r="460">
          <cell r="A460" t="str">
            <v>22.06.01</v>
          </cell>
          <cell r="B460" t="str">
            <v>Manutenção anual</v>
          </cell>
          <cell r="C460" t="str">
            <v>mês</v>
          </cell>
          <cell r="D460">
            <v>12</v>
          </cell>
          <cell r="E460">
            <v>20</v>
          </cell>
          <cell r="F460">
            <v>20</v>
          </cell>
          <cell r="G460">
            <v>40</v>
          </cell>
          <cell r="H460">
            <v>240</v>
          </cell>
          <cell r="I460">
            <v>240</v>
          </cell>
          <cell r="J460">
            <v>480</v>
          </cell>
          <cell r="K460">
            <v>0</v>
          </cell>
          <cell r="L460">
            <v>240</v>
          </cell>
          <cell r="M460">
            <v>480</v>
          </cell>
        </row>
        <row r="461">
          <cell r="A461" t="str">
            <v>23</v>
          </cell>
          <cell r="B461" t="str">
            <v>INSTALAÇÕES ESPECIAIS</v>
          </cell>
          <cell r="H461">
            <v>412.5</v>
          </cell>
          <cell r="I461">
            <v>6619.8</v>
          </cell>
          <cell r="J461">
            <v>7032.3</v>
          </cell>
          <cell r="K461">
            <v>0</v>
          </cell>
          <cell r="L461">
            <v>412.5</v>
          </cell>
          <cell r="M461">
            <v>7032.3</v>
          </cell>
        </row>
        <row r="462">
          <cell r="A462" t="str">
            <v>23.01</v>
          </cell>
          <cell r="B462" t="str">
            <v>Extintor Pó químico seco (20B:C - 06 Kg)</v>
          </cell>
          <cell r="C462" t="str">
            <v>un</v>
          </cell>
          <cell r="D462">
            <v>1</v>
          </cell>
          <cell r="E462">
            <v>0</v>
          </cell>
          <cell r="F462">
            <v>104.9</v>
          </cell>
          <cell r="G462">
            <v>104.9</v>
          </cell>
          <cell r="H462">
            <v>0</v>
          </cell>
          <cell r="I462">
            <v>104.9</v>
          </cell>
          <cell r="J462">
            <v>104.9</v>
          </cell>
          <cell r="K462">
            <v>0</v>
          </cell>
          <cell r="L462">
            <v>0</v>
          </cell>
          <cell r="M462">
            <v>104.9</v>
          </cell>
        </row>
        <row r="463">
          <cell r="A463" t="str">
            <v>23.02</v>
          </cell>
          <cell r="B463" t="str">
            <v>Extintor Gás carbônico (5BC - 06 Kg)</v>
          </cell>
          <cell r="C463" t="str">
            <v>un</v>
          </cell>
          <cell r="D463">
            <v>13</v>
          </cell>
          <cell r="E463">
            <v>0</v>
          </cell>
          <cell r="F463">
            <v>400</v>
          </cell>
          <cell r="G463">
            <v>400</v>
          </cell>
          <cell r="H463">
            <v>0</v>
          </cell>
          <cell r="I463">
            <v>5200</v>
          </cell>
          <cell r="J463">
            <v>5200</v>
          </cell>
          <cell r="K463">
            <v>0</v>
          </cell>
          <cell r="L463">
            <v>0</v>
          </cell>
          <cell r="M463">
            <v>5200</v>
          </cell>
        </row>
        <row r="464">
          <cell r="A464" t="str">
            <v>23.03</v>
          </cell>
          <cell r="B464" t="str">
            <v>Extintor Água pressurizada (2A:10B - 10 Lts)</v>
          </cell>
          <cell r="C464" t="str">
            <v>un</v>
          </cell>
          <cell r="D464">
            <v>1</v>
          </cell>
          <cell r="E464">
            <v>0</v>
          </cell>
          <cell r="F464">
            <v>93.3</v>
          </cell>
          <cell r="G464">
            <v>93.3</v>
          </cell>
          <cell r="H464">
            <v>0</v>
          </cell>
          <cell r="I464">
            <v>93.3</v>
          </cell>
          <cell r="J464">
            <v>93.3</v>
          </cell>
          <cell r="K464">
            <v>0</v>
          </cell>
          <cell r="L464">
            <v>0</v>
          </cell>
          <cell r="M464">
            <v>93.3</v>
          </cell>
        </row>
        <row r="465">
          <cell r="A465" t="str">
            <v>23.04</v>
          </cell>
          <cell r="B465" t="str">
            <v>Fita adesiva da 3M ou equivalente, na cor vermelha com espessura de 5 cm.</v>
          </cell>
          <cell r="C465" t="str">
            <v>ml</v>
          </cell>
          <cell r="D465">
            <v>60</v>
          </cell>
          <cell r="E465">
            <v>2.5</v>
          </cell>
          <cell r="F465">
            <v>4.5999999999999996</v>
          </cell>
          <cell r="G465">
            <v>7.1</v>
          </cell>
          <cell r="H465">
            <v>150</v>
          </cell>
          <cell r="I465">
            <v>276</v>
          </cell>
          <cell r="J465">
            <v>426</v>
          </cell>
          <cell r="K465">
            <v>0</v>
          </cell>
          <cell r="L465">
            <v>150</v>
          </cell>
          <cell r="M465">
            <v>426</v>
          </cell>
        </row>
        <row r="466">
          <cell r="A466" t="str">
            <v>23.05</v>
          </cell>
          <cell r="B466" t="str">
            <v>Fita adesiva da 3M ou equivalente, na cor amarela com espessura de 5 cm.</v>
          </cell>
          <cell r="C466" t="str">
            <v>ml</v>
          </cell>
          <cell r="D466">
            <v>60</v>
          </cell>
          <cell r="E466">
            <v>2.5</v>
          </cell>
          <cell r="F466">
            <v>4.5999999999999996</v>
          </cell>
          <cell r="G466">
            <v>7.1</v>
          </cell>
          <cell r="H466">
            <v>150</v>
          </cell>
          <cell r="I466">
            <v>276</v>
          </cell>
          <cell r="J466">
            <v>426</v>
          </cell>
          <cell r="K466">
            <v>0</v>
          </cell>
          <cell r="L466">
            <v>150</v>
          </cell>
          <cell r="M466">
            <v>426</v>
          </cell>
        </row>
        <row r="467">
          <cell r="A467" t="str">
            <v>23.06</v>
          </cell>
          <cell r="B467" t="str">
            <v xml:space="preserve">Fita adesiva da 3M ou equivalente, para sinalização de rota de fuga </v>
          </cell>
          <cell r="C467" t="str">
            <v>ml</v>
          </cell>
          <cell r="D467">
            <v>12</v>
          </cell>
          <cell r="E467">
            <v>2.5</v>
          </cell>
          <cell r="F467">
            <v>5.8</v>
          </cell>
          <cell r="G467">
            <v>8.3000000000000007</v>
          </cell>
          <cell r="H467">
            <v>30</v>
          </cell>
          <cell r="I467">
            <v>69.599999999999994</v>
          </cell>
          <cell r="J467">
            <v>99.6</v>
          </cell>
          <cell r="K467">
            <v>0</v>
          </cell>
          <cell r="L467">
            <v>30</v>
          </cell>
          <cell r="M467">
            <v>99.6</v>
          </cell>
        </row>
        <row r="468">
          <cell r="A468" t="str">
            <v>23.07</v>
          </cell>
          <cell r="B468" t="str">
            <v>Suporte de piso para extintores</v>
          </cell>
          <cell r="C468" t="str">
            <v>un</v>
          </cell>
          <cell r="D468">
            <v>15</v>
          </cell>
          <cell r="E468">
            <v>5.5</v>
          </cell>
          <cell r="F468">
            <v>40</v>
          </cell>
          <cell r="G468">
            <v>45.5</v>
          </cell>
          <cell r="H468">
            <v>82.5</v>
          </cell>
          <cell r="I468">
            <v>600</v>
          </cell>
          <cell r="J468">
            <v>682.5</v>
          </cell>
          <cell r="K468">
            <v>0</v>
          </cell>
          <cell r="L468">
            <v>82.5</v>
          </cell>
          <cell r="M468">
            <v>682.5</v>
          </cell>
        </row>
        <row r="469">
          <cell r="A469" t="str">
            <v>24</v>
          </cell>
          <cell r="B469" t="str">
            <v>SINALIZAÇÃO EXTERNA</v>
          </cell>
          <cell r="H469">
            <v>5728</v>
          </cell>
          <cell r="I469">
            <v>30952</v>
          </cell>
          <cell r="J469">
            <v>36680</v>
          </cell>
          <cell r="K469">
            <v>0</v>
          </cell>
          <cell r="L469">
            <v>5728</v>
          </cell>
          <cell r="M469">
            <v>36680</v>
          </cell>
        </row>
        <row r="470">
          <cell r="A470" t="str">
            <v>24-A</v>
          </cell>
          <cell r="B470" t="str">
            <v>SINALIZAÇÃO EXTERNA - IMPLANTAÇÃO NOVA AGÊNCIA</v>
          </cell>
          <cell r="H470">
            <v>5580</v>
          </cell>
          <cell r="I470">
            <v>29960</v>
          </cell>
          <cell r="J470">
            <v>35540</v>
          </cell>
          <cell r="K470">
            <v>0</v>
          </cell>
          <cell r="L470">
            <v>5580</v>
          </cell>
          <cell r="M470">
            <v>35540</v>
          </cell>
        </row>
        <row r="471">
          <cell r="A471" t="str">
            <v>24.01</v>
          </cell>
          <cell r="B471" t="str">
            <v>Painel simples FX 90 - H=0,90m - PS 90</v>
          </cell>
          <cell r="C471" t="str">
            <v>un</v>
          </cell>
          <cell r="D471">
            <v>24</v>
          </cell>
          <cell r="E471">
            <v>50</v>
          </cell>
          <cell r="F471">
            <v>255</v>
          </cell>
          <cell r="G471">
            <v>305</v>
          </cell>
          <cell r="H471">
            <v>1200</v>
          </cell>
          <cell r="I471">
            <v>6120</v>
          </cell>
          <cell r="J471">
            <v>7320</v>
          </cell>
          <cell r="K471">
            <v>0</v>
          </cell>
          <cell r="L471">
            <v>1200</v>
          </cell>
          <cell r="M471">
            <v>7320</v>
          </cell>
        </row>
        <row r="472">
          <cell r="A472" t="str">
            <v>24.02</v>
          </cell>
          <cell r="B472" t="str">
            <v>Painel simples FX 90 Complementar - H=0,90m - PS 90 C</v>
          </cell>
          <cell r="C472" t="str">
            <v>un</v>
          </cell>
          <cell r="D472">
            <v>2</v>
          </cell>
          <cell r="E472">
            <v>40</v>
          </cell>
          <cell r="F472">
            <v>285</v>
          </cell>
          <cell r="G472">
            <v>325</v>
          </cell>
          <cell r="H472">
            <v>80</v>
          </cell>
          <cell r="I472">
            <v>570</v>
          </cell>
          <cell r="J472">
            <v>650</v>
          </cell>
          <cell r="K472">
            <v>0</v>
          </cell>
          <cell r="L472">
            <v>80</v>
          </cell>
          <cell r="M472">
            <v>650</v>
          </cell>
        </row>
        <row r="473">
          <cell r="A473" t="str">
            <v>24.03</v>
          </cell>
          <cell r="B473" t="str">
            <v>Painel esquina FX 90 - H=0,90m - PS 90</v>
          </cell>
          <cell r="C473" t="str">
            <v>un</v>
          </cell>
          <cell r="D473">
            <v>2</v>
          </cell>
          <cell r="E473">
            <v>50</v>
          </cell>
          <cell r="F473">
            <v>285</v>
          </cell>
          <cell r="G473">
            <v>335</v>
          </cell>
          <cell r="H473">
            <v>100</v>
          </cell>
          <cell r="I473">
            <v>570</v>
          </cell>
          <cell r="J473">
            <v>670</v>
          </cell>
          <cell r="K473">
            <v>0</v>
          </cell>
          <cell r="L473">
            <v>100</v>
          </cell>
          <cell r="M473">
            <v>670</v>
          </cell>
        </row>
        <row r="474">
          <cell r="A474" t="str">
            <v>24.04</v>
          </cell>
          <cell r="B474" t="str">
            <v>Painel Letreiro - 3,80x0,90 - FZ 90</v>
          </cell>
          <cell r="C474" t="str">
            <v>un</v>
          </cell>
          <cell r="D474">
            <v>2</v>
          </cell>
          <cell r="E474">
            <v>445</v>
          </cell>
          <cell r="F474">
            <v>2950</v>
          </cell>
          <cell r="G474">
            <v>3395</v>
          </cell>
          <cell r="H474">
            <v>890</v>
          </cell>
          <cell r="I474">
            <v>5900</v>
          </cell>
          <cell r="J474">
            <v>6790</v>
          </cell>
          <cell r="K474">
            <v>0</v>
          </cell>
          <cell r="L474">
            <v>890</v>
          </cell>
          <cell r="M474">
            <v>6790</v>
          </cell>
        </row>
        <row r="475">
          <cell r="A475" t="str">
            <v>24.05</v>
          </cell>
          <cell r="B475" t="str">
            <v>Totem TX 9 completo, incluindo fundação</v>
          </cell>
          <cell r="C475" t="str">
            <v>un</v>
          </cell>
          <cell r="D475">
            <v>1</v>
          </cell>
          <cell r="E475">
            <v>2800</v>
          </cell>
          <cell r="F475">
            <v>14500</v>
          </cell>
          <cell r="G475">
            <v>17300</v>
          </cell>
          <cell r="H475">
            <v>2800</v>
          </cell>
          <cell r="I475">
            <v>14500</v>
          </cell>
          <cell r="J475">
            <v>17300</v>
          </cell>
          <cell r="K475">
            <v>0</v>
          </cell>
          <cell r="L475">
            <v>2800</v>
          </cell>
          <cell r="M475">
            <v>17300</v>
          </cell>
        </row>
        <row r="476">
          <cell r="A476" t="str">
            <v>24.06</v>
          </cell>
          <cell r="B476" t="str">
            <v>Adesivo Nome da agência - H=0,25m - Adesivo 1</v>
          </cell>
          <cell r="C476" t="str">
            <v>un</v>
          </cell>
          <cell r="D476">
            <v>1</v>
          </cell>
          <cell r="E476">
            <v>20</v>
          </cell>
          <cell r="F476">
            <v>20</v>
          </cell>
          <cell r="G476">
            <v>40</v>
          </cell>
          <cell r="H476">
            <v>20</v>
          </cell>
          <cell r="I476">
            <v>20</v>
          </cell>
          <cell r="J476">
            <v>40</v>
          </cell>
          <cell r="K476">
            <v>0</v>
          </cell>
          <cell r="L476">
            <v>20</v>
          </cell>
          <cell r="M476">
            <v>40</v>
          </cell>
        </row>
        <row r="477">
          <cell r="A477" t="str">
            <v>24.07</v>
          </cell>
          <cell r="B477" t="str">
            <v>Adesivo Horário de Funcionamento - H=0,25m - Adesivo 2</v>
          </cell>
          <cell r="C477" t="str">
            <v>un</v>
          </cell>
          <cell r="D477">
            <v>1</v>
          </cell>
          <cell r="E477">
            <v>15</v>
          </cell>
          <cell r="F477">
            <v>20</v>
          </cell>
          <cell r="G477">
            <v>35</v>
          </cell>
          <cell r="H477">
            <v>15</v>
          </cell>
          <cell r="I477">
            <v>20</v>
          </cell>
          <cell r="J477">
            <v>35</v>
          </cell>
          <cell r="K477">
            <v>0</v>
          </cell>
          <cell r="L477">
            <v>15</v>
          </cell>
          <cell r="M477">
            <v>35</v>
          </cell>
        </row>
        <row r="478">
          <cell r="A478" t="str">
            <v>24.08</v>
          </cell>
          <cell r="B478" t="str">
            <v>Adesivo Agência equipada com - H=0,25m - Adesivo 3</v>
          </cell>
          <cell r="C478" t="str">
            <v>un</v>
          </cell>
          <cell r="D478">
            <v>1</v>
          </cell>
          <cell r="E478">
            <v>15</v>
          </cell>
          <cell r="F478">
            <v>20</v>
          </cell>
          <cell r="G478">
            <v>35</v>
          </cell>
          <cell r="H478">
            <v>15</v>
          </cell>
          <cell r="I478">
            <v>20</v>
          </cell>
          <cell r="J478">
            <v>35</v>
          </cell>
          <cell r="K478">
            <v>0</v>
          </cell>
          <cell r="L478">
            <v>15</v>
          </cell>
          <cell r="M478">
            <v>35</v>
          </cell>
        </row>
        <row r="479">
          <cell r="A479" t="str">
            <v>24.09</v>
          </cell>
          <cell r="B479" t="str">
            <v>Adesivo de compartilhamento - H=0,25m - Adesivo 4</v>
          </cell>
          <cell r="C479" t="str">
            <v>un</v>
          </cell>
          <cell r="D479">
            <v>2</v>
          </cell>
          <cell r="E479">
            <v>15</v>
          </cell>
          <cell r="F479">
            <v>20</v>
          </cell>
          <cell r="G479">
            <v>35</v>
          </cell>
          <cell r="H479">
            <v>30</v>
          </cell>
          <cell r="I479">
            <v>40</v>
          </cell>
          <cell r="J479">
            <v>70</v>
          </cell>
          <cell r="K479">
            <v>0</v>
          </cell>
          <cell r="L479">
            <v>30</v>
          </cell>
          <cell r="M479">
            <v>70</v>
          </cell>
        </row>
        <row r="480">
          <cell r="A480" t="str">
            <v>24.10</v>
          </cell>
          <cell r="B480" t="str">
            <v>Subpórtico Azul (tipo 1 - 3112x2387mm)</v>
          </cell>
          <cell r="C480" t="str">
            <v>un</v>
          </cell>
          <cell r="D480">
            <v>1</v>
          </cell>
          <cell r="E480">
            <v>280</v>
          </cell>
          <cell r="F480">
            <v>1600</v>
          </cell>
          <cell r="G480">
            <v>1880</v>
          </cell>
          <cell r="H480">
            <v>280</v>
          </cell>
          <cell r="I480">
            <v>1600</v>
          </cell>
          <cell r="J480">
            <v>1880</v>
          </cell>
          <cell r="K480">
            <v>0</v>
          </cell>
          <cell r="L480">
            <v>280</v>
          </cell>
          <cell r="M480">
            <v>1880</v>
          </cell>
        </row>
        <row r="481">
          <cell r="A481" t="str">
            <v>24.11</v>
          </cell>
          <cell r="B481" t="str">
            <v>Subpórtico para Caixa 24hs - 336x2560mm</v>
          </cell>
          <cell r="C481" t="str">
            <v>un</v>
          </cell>
          <cell r="D481">
            <v>1</v>
          </cell>
          <cell r="E481">
            <v>150</v>
          </cell>
          <cell r="F481">
            <v>600</v>
          </cell>
          <cell r="G481">
            <v>750</v>
          </cell>
          <cell r="H481">
            <v>150</v>
          </cell>
          <cell r="I481">
            <v>600</v>
          </cell>
          <cell r="J481">
            <v>750</v>
          </cell>
          <cell r="K481">
            <v>0</v>
          </cell>
          <cell r="L481">
            <v>150</v>
          </cell>
          <cell r="M481">
            <v>750</v>
          </cell>
        </row>
        <row r="482">
          <cell r="A482" t="str">
            <v>24-C</v>
          </cell>
          <cell r="B482" t="str">
            <v>SINALIZAÇÃO EXTERNA - ACESSIBILIDADE</v>
          </cell>
          <cell r="H482">
            <v>148</v>
          </cell>
          <cell r="I482">
            <v>992</v>
          </cell>
          <cell r="J482">
            <v>1140</v>
          </cell>
          <cell r="K482">
            <v>0</v>
          </cell>
          <cell r="L482">
            <v>148</v>
          </cell>
          <cell r="M482">
            <v>1140</v>
          </cell>
        </row>
        <row r="483">
          <cell r="A483" t="str">
            <v>24.12</v>
          </cell>
          <cell r="B483" t="str">
            <v>Sinalização vertical de vagas destinadas a  pessoa portador de deficiência e idoso - embarque/desembarque - fixação em poste 50x70 cm</v>
          </cell>
          <cell r="C483" t="str">
            <v>un</v>
          </cell>
          <cell r="D483">
            <v>1</v>
          </cell>
          <cell r="E483">
            <v>30</v>
          </cell>
          <cell r="F483">
            <v>200</v>
          </cell>
          <cell r="G483">
            <v>230</v>
          </cell>
          <cell r="H483">
            <v>30</v>
          </cell>
          <cell r="I483">
            <v>200</v>
          </cell>
          <cell r="J483">
            <v>230</v>
          </cell>
          <cell r="K483">
            <v>0</v>
          </cell>
          <cell r="L483">
            <v>30</v>
          </cell>
          <cell r="M483">
            <v>230</v>
          </cell>
        </row>
        <row r="484">
          <cell r="A484" t="str">
            <v>24.13</v>
          </cell>
          <cell r="B484" t="str">
            <v>Sinalização horizontal de vagas destinadas a pessoas portadora de deficiência física e embarque/desembarque</v>
          </cell>
          <cell r="C484" t="str">
            <v>un</v>
          </cell>
          <cell r="D484">
            <v>2</v>
          </cell>
          <cell r="E484">
            <v>30</v>
          </cell>
          <cell r="F484">
            <v>155</v>
          </cell>
          <cell r="G484">
            <v>185</v>
          </cell>
          <cell r="H484">
            <v>60</v>
          </cell>
          <cell r="I484">
            <v>310</v>
          </cell>
          <cell r="J484">
            <v>370</v>
          </cell>
          <cell r="K484">
            <v>0</v>
          </cell>
          <cell r="L484">
            <v>60</v>
          </cell>
          <cell r="M484">
            <v>370</v>
          </cell>
        </row>
        <row r="485">
          <cell r="A485" t="str">
            <v>24.14</v>
          </cell>
          <cell r="B485" t="str">
            <v xml:space="preserve">Poste metálico para sinalização vertical H=2,70m </v>
          </cell>
          <cell r="C485" t="str">
            <v>un</v>
          </cell>
          <cell r="D485">
            <v>1</v>
          </cell>
          <cell r="E485">
            <v>22</v>
          </cell>
          <cell r="F485">
            <v>122</v>
          </cell>
          <cell r="G485">
            <v>144</v>
          </cell>
          <cell r="H485">
            <v>22</v>
          </cell>
          <cell r="I485">
            <v>122</v>
          </cell>
          <cell r="J485">
            <v>144</v>
          </cell>
          <cell r="K485">
            <v>0</v>
          </cell>
          <cell r="L485">
            <v>22</v>
          </cell>
          <cell r="M485">
            <v>144</v>
          </cell>
        </row>
        <row r="486">
          <cell r="A486" t="str">
            <v>24.15</v>
          </cell>
          <cell r="B486" t="str">
            <v>Anel de silicone para corrimão</v>
          </cell>
          <cell r="C486" t="str">
            <v>un</v>
          </cell>
          <cell r="D486">
            <v>24</v>
          </cell>
          <cell r="E486">
            <v>1.5</v>
          </cell>
          <cell r="F486">
            <v>15</v>
          </cell>
          <cell r="G486">
            <v>16.5</v>
          </cell>
          <cell r="H486">
            <v>36</v>
          </cell>
          <cell r="I486">
            <v>360</v>
          </cell>
          <cell r="J486">
            <v>396</v>
          </cell>
          <cell r="K486">
            <v>0</v>
          </cell>
          <cell r="L486">
            <v>36</v>
          </cell>
          <cell r="M486">
            <v>396</v>
          </cell>
        </row>
        <row r="487">
          <cell r="A487" t="str">
            <v>25</v>
          </cell>
          <cell r="B487" t="str">
            <v>SINALIZAÇÃO INTERNA</v>
          </cell>
          <cell r="H487">
            <v>5765.7</v>
          </cell>
          <cell r="I487">
            <v>23302.370000000003</v>
          </cell>
          <cell r="J487">
            <v>29068.07</v>
          </cell>
          <cell r="K487">
            <v>0</v>
          </cell>
          <cell r="L487">
            <v>5765.7</v>
          </cell>
          <cell r="M487">
            <v>29068.07</v>
          </cell>
        </row>
        <row r="488">
          <cell r="A488" t="str">
            <v>25-A</v>
          </cell>
          <cell r="B488" t="str">
            <v>SINALIZAÇÃO INTERNA - IMPLANTAÇÃO NOVA AGÊNCIA</v>
          </cell>
          <cell r="H488">
            <v>4659.7</v>
          </cell>
          <cell r="I488">
            <v>16620.870000000003</v>
          </cell>
          <cell r="J488">
            <v>21280.57</v>
          </cell>
          <cell r="K488">
            <v>0</v>
          </cell>
          <cell r="L488">
            <v>4659.7</v>
          </cell>
          <cell r="M488">
            <v>21280.57</v>
          </cell>
        </row>
        <row r="489">
          <cell r="A489" t="str">
            <v>25.01</v>
          </cell>
          <cell r="B489" t="str">
            <v>Adesivo "PUXE" _ 140X140</v>
          </cell>
          <cell r="C489" t="str">
            <v>un</v>
          </cell>
          <cell r="D489">
            <v>2</v>
          </cell>
          <cell r="E489">
            <v>4.7300000000000004</v>
          </cell>
          <cell r="F489">
            <v>11</v>
          </cell>
          <cell r="G489">
            <v>15.73</v>
          </cell>
          <cell r="H489">
            <v>9.4600000000000009</v>
          </cell>
          <cell r="I489">
            <v>22</v>
          </cell>
          <cell r="J489">
            <v>31.46</v>
          </cell>
          <cell r="K489">
            <v>0</v>
          </cell>
          <cell r="L489">
            <v>9.4600000000000009</v>
          </cell>
          <cell r="M489">
            <v>31.46</v>
          </cell>
        </row>
        <row r="490">
          <cell r="A490" t="str">
            <v>25.02</v>
          </cell>
          <cell r="B490" t="str">
            <v>Adesivo "EMPURRE"_140X140</v>
          </cell>
          <cell r="C490" t="str">
            <v>un</v>
          </cell>
          <cell r="D490">
            <v>2</v>
          </cell>
          <cell r="E490">
            <v>4.7300000000000004</v>
          </cell>
          <cell r="F490">
            <v>11</v>
          </cell>
          <cell r="G490">
            <v>15.73</v>
          </cell>
          <cell r="H490">
            <v>9.4600000000000009</v>
          </cell>
          <cell r="I490">
            <v>22</v>
          </cell>
          <cell r="J490">
            <v>31.46</v>
          </cell>
          <cell r="K490">
            <v>0</v>
          </cell>
          <cell r="L490">
            <v>9.4600000000000009</v>
          </cell>
          <cell r="M490">
            <v>31.46</v>
          </cell>
        </row>
        <row r="491">
          <cell r="A491" t="str">
            <v>25.03</v>
          </cell>
          <cell r="B491" t="str">
            <v xml:space="preserve">Adesivo - Agência equipada com (AD1) </v>
          </cell>
          <cell r="C491" t="str">
            <v>un</v>
          </cell>
          <cell r="D491">
            <v>2</v>
          </cell>
          <cell r="E491">
            <v>7</v>
          </cell>
          <cell r="F491">
            <v>25</v>
          </cell>
          <cell r="G491">
            <v>32</v>
          </cell>
          <cell r="H491">
            <v>14</v>
          </cell>
          <cell r="I491">
            <v>50</v>
          </cell>
          <cell r="J491">
            <v>64</v>
          </cell>
          <cell r="K491">
            <v>0</v>
          </cell>
          <cell r="L491">
            <v>14</v>
          </cell>
          <cell r="M491">
            <v>64</v>
          </cell>
        </row>
        <row r="492">
          <cell r="A492" t="str">
            <v>25.04</v>
          </cell>
          <cell r="B492" t="str">
            <v>Adesivo - Horário funcionamento (AD2)</v>
          </cell>
          <cell r="C492" t="str">
            <v>un</v>
          </cell>
          <cell r="D492">
            <v>2</v>
          </cell>
          <cell r="E492">
            <v>4.7249999999999996</v>
          </cell>
          <cell r="F492">
            <v>14</v>
          </cell>
          <cell r="G492">
            <v>18.725000000000001</v>
          </cell>
          <cell r="H492">
            <v>9.4499999999999993</v>
          </cell>
          <cell r="I492">
            <v>28</v>
          </cell>
          <cell r="J492">
            <v>37.450000000000003</v>
          </cell>
          <cell r="K492">
            <v>0</v>
          </cell>
          <cell r="L492">
            <v>9.4499999999999993</v>
          </cell>
          <cell r="M492">
            <v>37.450000000000003</v>
          </cell>
        </row>
        <row r="493">
          <cell r="A493" t="str">
            <v>25.05</v>
          </cell>
          <cell r="B493" t="str">
            <v>Adesivo – Marcapasso (AD3)</v>
          </cell>
          <cell r="C493" t="str">
            <v>un</v>
          </cell>
          <cell r="D493">
            <v>1</v>
          </cell>
          <cell r="E493">
            <v>7</v>
          </cell>
          <cell r="F493">
            <v>25</v>
          </cell>
          <cell r="G493">
            <v>32</v>
          </cell>
          <cell r="H493">
            <v>7</v>
          </cell>
          <cell r="I493">
            <v>25</v>
          </cell>
          <cell r="J493">
            <v>32</v>
          </cell>
          <cell r="K493">
            <v>0</v>
          </cell>
          <cell r="L493">
            <v>7</v>
          </cell>
          <cell r="M493">
            <v>32</v>
          </cell>
        </row>
        <row r="494">
          <cell r="A494" t="str">
            <v>25.06</v>
          </cell>
          <cell r="B494" t="str">
            <v>Adesivo – PGDM (AD4)</v>
          </cell>
          <cell r="C494" t="str">
            <v>un</v>
          </cell>
          <cell r="D494">
            <v>6</v>
          </cell>
          <cell r="E494">
            <v>4.7249999999999996</v>
          </cell>
          <cell r="F494">
            <v>14</v>
          </cell>
          <cell r="G494">
            <v>18.725000000000001</v>
          </cell>
          <cell r="H494">
            <v>28.349999999999998</v>
          </cell>
          <cell r="I494">
            <v>84</v>
          </cell>
          <cell r="J494">
            <v>112.35</v>
          </cell>
          <cell r="K494">
            <v>0</v>
          </cell>
          <cell r="L494">
            <v>28.349999999999998</v>
          </cell>
          <cell r="M494">
            <v>112.35</v>
          </cell>
        </row>
        <row r="495">
          <cell r="A495" t="str">
            <v>25.07</v>
          </cell>
          <cell r="B495" t="str">
            <v xml:space="preserve">Adesivo – Cofre (AD5) </v>
          </cell>
          <cell r="C495" t="str">
            <v>un</v>
          </cell>
          <cell r="D495">
            <v>9</v>
          </cell>
          <cell r="E495">
            <v>7</v>
          </cell>
          <cell r="F495">
            <v>25</v>
          </cell>
          <cell r="G495">
            <v>32</v>
          </cell>
          <cell r="H495">
            <v>63</v>
          </cell>
          <cell r="I495">
            <v>225</v>
          </cell>
          <cell r="J495">
            <v>288</v>
          </cell>
          <cell r="K495">
            <v>0</v>
          </cell>
          <cell r="L495">
            <v>63</v>
          </cell>
          <cell r="M495">
            <v>288</v>
          </cell>
        </row>
        <row r="496">
          <cell r="A496" t="str">
            <v>25.08</v>
          </cell>
          <cell r="B496" t="str">
            <v xml:space="preserve">Adesivo - Assento de uso preferencial (AD8) </v>
          </cell>
          <cell r="C496" t="str">
            <v>un</v>
          </cell>
          <cell r="D496">
            <v>10</v>
          </cell>
          <cell r="E496">
            <v>4.7249999999999996</v>
          </cell>
          <cell r="F496">
            <v>14</v>
          </cell>
          <cell r="G496">
            <v>18.725000000000001</v>
          </cell>
          <cell r="H496">
            <v>47.25</v>
          </cell>
          <cell r="I496">
            <v>140</v>
          </cell>
          <cell r="J496">
            <v>187.25</v>
          </cell>
          <cell r="K496">
            <v>0</v>
          </cell>
          <cell r="L496">
            <v>47.25</v>
          </cell>
          <cell r="M496">
            <v>187.25</v>
          </cell>
        </row>
        <row r="497">
          <cell r="A497" t="str">
            <v>25.09</v>
          </cell>
          <cell r="B497" t="str">
            <v xml:space="preserve">Adesivo - Informativo Guichês e Balcões (AD9) </v>
          </cell>
          <cell r="C497" t="str">
            <v>un</v>
          </cell>
          <cell r="D497">
            <v>4</v>
          </cell>
          <cell r="E497">
            <v>4.7249999999999996</v>
          </cell>
          <cell r="F497">
            <v>14</v>
          </cell>
          <cell r="G497">
            <v>18.725000000000001</v>
          </cell>
          <cell r="H497">
            <v>18.899999999999999</v>
          </cell>
          <cell r="I497">
            <v>56</v>
          </cell>
          <cell r="J497">
            <v>74.900000000000006</v>
          </cell>
          <cell r="K497">
            <v>0</v>
          </cell>
          <cell r="L497">
            <v>18.899999999999999</v>
          </cell>
          <cell r="M497">
            <v>74.900000000000006</v>
          </cell>
        </row>
        <row r="498">
          <cell r="A498" t="str">
            <v>25.10</v>
          </cell>
          <cell r="B498" t="str">
            <v>Dispensador de senhas_(equipamento)</v>
          </cell>
          <cell r="C498" t="str">
            <v>un</v>
          </cell>
          <cell r="D498">
            <v>2</v>
          </cell>
          <cell r="E498">
            <v>0</v>
          </cell>
          <cell r="F498">
            <v>1029</v>
          </cell>
          <cell r="G498">
            <v>1029</v>
          </cell>
          <cell r="H498">
            <v>0</v>
          </cell>
          <cell r="I498">
            <v>2058</v>
          </cell>
          <cell r="J498">
            <v>2058</v>
          </cell>
          <cell r="K498">
            <v>0</v>
          </cell>
          <cell r="L498">
            <v>0</v>
          </cell>
          <cell r="M498">
            <v>2058</v>
          </cell>
        </row>
        <row r="499">
          <cell r="A499" t="str">
            <v>25.11</v>
          </cell>
          <cell r="B499" t="str">
            <v>Controle Remoto</v>
          </cell>
          <cell r="C499" t="str">
            <v>un</v>
          </cell>
          <cell r="D499">
            <v>19</v>
          </cell>
          <cell r="E499">
            <v>12.6</v>
          </cell>
          <cell r="F499">
            <v>35.4</v>
          </cell>
          <cell r="G499">
            <v>48</v>
          </cell>
          <cell r="H499">
            <v>239.4</v>
          </cell>
          <cell r="I499">
            <v>672.6</v>
          </cell>
          <cell r="J499">
            <v>912</v>
          </cell>
          <cell r="K499">
            <v>0</v>
          </cell>
          <cell r="L499">
            <v>239.4</v>
          </cell>
          <cell r="M499">
            <v>912</v>
          </cell>
        </row>
        <row r="500">
          <cell r="A500" t="str">
            <v>25.12</v>
          </cell>
          <cell r="B500" t="str">
            <v>Placa de Mesa - GERENTES _ 240X120</v>
          </cell>
          <cell r="C500" t="str">
            <v>un</v>
          </cell>
          <cell r="D500">
            <v>6</v>
          </cell>
          <cell r="E500">
            <v>6.3</v>
          </cell>
          <cell r="F500">
            <v>20.8</v>
          </cell>
          <cell r="G500">
            <v>27.1</v>
          </cell>
          <cell r="H500">
            <v>37.799999999999997</v>
          </cell>
          <cell r="I500">
            <v>124.80000000000001</v>
          </cell>
          <cell r="J500">
            <v>162.60000000000002</v>
          </cell>
          <cell r="K500">
            <v>0</v>
          </cell>
          <cell r="L500">
            <v>37.799999999999997</v>
          </cell>
          <cell r="M500">
            <v>162.60000000000002</v>
          </cell>
        </row>
        <row r="501">
          <cell r="A501" t="str">
            <v>25.13</v>
          </cell>
          <cell r="B501" t="str">
            <v>Placa de Mesa - ABERTURA DE CONTAS/ EMPRÉSTIMOS / FINANCIAMENTO DE IMÓVEIS /GERENCIA GERAL _ 240X120</v>
          </cell>
          <cell r="C501" t="str">
            <v>un</v>
          </cell>
          <cell r="D501">
            <v>4</v>
          </cell>
          <cell r="E501">
            <v>6.3</v>
          </cell>
          <cell r="F501">
            <v>14.7</v>
          </cell>
          <cell r="G501">
            <v>21</v>
          </cell>
          <cell r="H501">
            <v>25.2</v>
          </cell>
          <cell r="I501">
            <v>58.8</v>
          </cell>
          <cell r="J501">
            <v>84</v>
          </cell>
          <cell r="K501">
            <v>0</v>
          </cell>
          <cell r="L501">
            <v>25.2</v>
          </cell>
          <cell r="M501">
            <v>84</v>
          </cell>
        </row>
        <row r="502">
          <cell r="A502" t="str">
            <v>25.14</v>
          </cell>
          <cell r="B502" t="str">
            <v>Placa Aérea  c/adesivos sobre mesas_ABERTURA DE CONTAS/ EMPRÉSTIMOS/FINANCIAMENTO DE IMÓVEIS _ 900X257</v>
          </cell>
          <cell r="C502" t="str">
            <v>un</v>
          </cell>
          <cell r="D502">
            <v>3</v>
          </cell>
          <cell r="E502">
            <v>34.65</v>
          </cell>
          <cell r="F502">
            <v>80.849999999999994</v>
          </cell>
          <cell r="G502">
            <v>115.5</v>
          </cell>
          <cell r="H502">
            <v>103.94999999999999</v>
          </cell>
          <cell r="I502">
            <v>242.54999999999998</v>
          </cell>
          <cell r="J502">
            <v>346.5</v>
          </cell>
          <cell r="K502">
            <v>0</v>
          </cell>
          <cell r="L502">
            <v>103.94999999999999</v>
          </cell>
          <cell r="M502">
            <v>346.5</v>
          </cell>
        </row>
        <row r="503">
          <cell r="A503" t="str">
            <v>25.15</v>
          </cell>
          <cell r="B503" t="str">
            <v>Placa de Advertência - Não Fume _ 200X200</v>
          </cell>
          <cell r="C503" t="str">
            <v>un</v>
          </cell>
          <cell r="D503">
            <v>1</v>
          </cell>
          <cell r="E503">
            <v>8.19</v>
          </cell>
          <cell r="F503">
            <v>19.11</v>
          </cell>
          <cell r="G503">
            <v>27.299999999999997</v>
          </cell>
          <cell r="H503">
            <v>8.19</v>
          </cell>
          <cell r="I503">
            <v>19.11</v>
          </cell>
          <cell r="J503">
            <v>27.299999999999997</v>
          </cell>
          <cell r="K503">
            <v>0</v>
          </cell>
          <cell r="L503">
            <v>8.19</v>
          </cell>
          <cell r="M503">
            <v>27.299999999999997</v>
          </cell>
        </row>
        <row r="504">
          <cell r="A504" t="str">
            <v>25.16</v>
          </cell>
          <cell r="B504" t="str">
            <v>Placa de Advertência - Câmera Filmadora _ 200X200</v>
          </cell>
          <cell r="C504" t="str">
            <v>un</v>
          </cell>
          <cell r="D504">
            <v>1</v>
          </cell>
          <cell r="E504">
            <v>8.19</v>
          </cell>
          <cell r="F504">
            <v>19.11</v>
          </cell>
          <cell r="G504">
            <v>27.299999999999997</v>
          </cell>
          <cell r="H504">
            <v>8.19</v>
          </cell>
          <cell r="I504">
            <v>19.11</v>
          </cell>
          <cell r="J504">
            <v>27.299999999999997</v>
          </cell>
          <cell r="K504">
            <v>0</v>
          </cell>
          <cell r="L504">
            <v>8.19</v>
          </cell>
          <cell r="M504">
            <v>27.299999999999997</v>
          </cell>
        </row>
        <row r="505">
          <cell r="A505" t="str">
            <v>25.17</v>
          </cell>
          <cell r="B505" t="str">
            <v>Placa de Num. dos Guichês em chapa c/ adesivo _ 380X550</v>
          </cell>
          <cell r="C505" t="str">
            <v>un</v>
          </cell>
          <cell r="D505">
            <v>16</v>
          </cell>
          <cell r="E505">
            <v>14.175000000000001</v>
          </cell>
          <cell r="F505">
            <v>33.075000000000003</v>
          </cell>
          <cell r="G505">
            <v>47.25</v>
          </cell>
          <cell r="H505">
            <v>226.8</v>
          </cell>
          <cell r="I505">
            <v>529.20000000000005</v>
          </cell>
          <cell r="J505">
            <v>756</v>
          </cell>
          <cell r="K505">
            <v>0</v>
          </cell>
          <cell r="L505">
            <v>226.8</v>
          </cell>
          <cell r="M505">
            <v>756</v>
          </cell>
        </row>
        <row r="506">
          <cell r="A506" t="str">
            <v>25.18</v>
          </cell>
          <cell r="B506" t="str">
            <v>Placa em Acrílico Aéreo(Gestantes, Idosos, Def.) _ 560X300</v>
          </cell>
          <cell r="C506" t="str">
            <v>un</v>
          </cell>
          <cell r="D506">
            <v>3</v>
          </cell>
          <cell r="E506">
            <v>22.05</v>
          </cell>
          <cell r="F506">
            <v>51.45</v>
          </cell>
          <cell r="G506">
            <v>73.5</v>
          </cell>
          <cell r="H506">
            <v>66.150000000000006</v>
          </cell>
          <cell r="I506">
            <v>154.35000000000002</v>
          </cell>
          <cell r="J506">
            <v>220.50000000000003</v>
          </cell>
          <cell r="K506">
            <v>0</v>
          </cell>
          <cell r="L506">
            <v>66.150000000000006</v>
          </cell>
          <cell r="M506">
            <v>220.50000000000003</v>
          </cell>
        </row>
        <row r="507">
          <cell r="A507" t="str">
            <v>25.19</v>
          </cell>
          <cell r="B507" t="str">
            <v>Placa em Acrílico Aéreo(Entrega de talões) _ 560X300</v>
          </cell>
          <cell r="C507" t="str">
            <v>un</v>
          </cell>
          <cell r="D507">
            <v>1</v>
          </cell>
          <cell r="E507">
            <v>22.05</v>
          </cell>
          <cell r="F507">
            <v>51.45</v>
          </cell>
          <cell r="G507">
            <v>73.5</v>
          </cell>
          <cell r="H507">
            <v>22.05</v>
          </cell>
          <cell r="I507">
            <v>51.45</v>
          </cell>
          <cell r="J507">
            <v>73.5</v>
          </cell>
          <cell r="K507">
            <v>0</v>
          </cell>
          <cell r="L507">
            <v>22.05</v>
          </cell>
          <cell r="M507">
            <v>73.5</v>
          </cell>
        </row>
        <row r="508">
          <cell r="A508" t="str">
            <v>25.20</v>
          </cell>
          <cell r="B508" t="str">
            <v>Placa de Dependência _ 200X200</v>
          </cell>
          <cell r="C508" t="str">
            <v>un</v>
          </cell>
          <cell r="D508">
            <v>21</v>
          </cell>
          <cell r="E508">
            <v>6.3</v>
          </cell>
          <cell r="F508">
            <v>14.7</v>
          </cell>
          <cell r="G508">
            <v>21</v>
          </cell>
          <cell r="H508">
            <v>132.29999999999998</v>
          </cell>
          <cell r="I508">
            <v>308.7</v>
          </cell>
          <cell r="J508">
            <v>441</v>
          </cell>
          <cell r="K508">
            <v>0</v>
          </cell>
          <cell r="L508">
            <v>132.29999999999998</v>
          </cell>
          <cell r="M508">
            <v>441</v>
          </cell>
        </row>
        <row r="509">
          <cell r="A509" t="str">
            <v>25.21</v>
          </cell>
          <cell r="B509" t="str">
            <v>Placa de Senha c/adesivo _ 550X670</v>
          </cell>
          <cell r="C509" t="str">
            <v>un</v>
          </cell>
          <cell r="D509">
            <v>2</v>
          </cell>
          <cell r="E509">
            <v>15.75</v>
          </cell>
          <cell r="F509">
            <v>36.75</v>
          </cell>
          <cell r="G509">
            <v>52.5</v>
          </cell>
          <cell r="H509">
            <v>31.5</v>
          </cell>
          <cell r="I509">
            <v>73.5</v>
          </cell>
          <cell r="J509">
            <v>105</v>
          </cell>
          <cell r="K509">
            <v>0</v>
          </cell>
          <cell r="L509">
            <v>31.5</v>
          </cell>
          <cell r="M509">
            <v>105</v>
          </cell>
        </row>
        <row r="510">
          <cell r="A510" t="str">
            <v>25.22</v>
          </cell>
          <cell r="B510" t="str">
            <v>Placa de Informações ao usuário c/ adesivo _  texto em relevo e braile 700x820</v>
          </cell>
          <cell r="C510" t="str">
            <v>un</v>
          </cell>
          <cell r="D510">
            <v>1</v>
          </cell>
          <cell r="E510">
            <v>47.25</v>
          </cell>
          <cell r="F510">
            <v>452.75</v>
          </cell>
          <cell r="G510">
            <v>500</v>
          </cell>
          <cell r="H510">
            <v>47.25</v>
          </cell>
          <cell r="I510">
            <v>452.75</v>
          </cell>
          <cell r="J510">
            <v>500</v>
          </cell>
          <cell r="K510">
            <v>0</v>
          </cell>
          <cell r="L510">
            <v>47.25</v>
          </cell>
          <cell r="M510">
            <v>500</v>
          </cell>
        </row>
        <row r="511">
          <cell r="A511" t="str">
            <v>25.23</v>
          </cell>
          <cell r="B511" t="str">
            <v>Placa de Informações GEBEM _ 280X240</v>
          </cell>
          <cell r="C511" t="str">
            <v>un</v>
          </cell>
          <cell r="D511">
            <v>3</v>
          </cell>
          <cell r="E511">
            <v>9.4499999999999993</v>
          </cell>
          <cell r="F511">
            <v>22.05</v>
          </cell>
          <cell r="G511">
            <v>31.5</v>
          </cell>
          <cell r="H511">
            <v>28.349999999999998</v>
          </cell>
          <cell r="I511">
            <v>66.150000000000006</v>
          </cell>
          <cell r="J511">
            <v>94.5</v>
          </cell>
          <cell r="K511">
            <v>0</v>
          </cell>
          <cell r="L511">
            <v>28.349999999999998</v>
          </cell>
          <cell r="M511">
            <v>94.5</v>
          </cell>
        </row>
        <row r="512">
          <cell r="A512" t="str">
            <v>25.24</v>
          </cell>
          <cell r="B512" t="str">
            <v>Porta cartaz vertical _ 550x710</v>
          </cell>
          <cell r="C512" t="str">
            <v>un</v>
          </cell>
          <cell r="D512">
            <v>12</v>
          </cell>
          <cell r="E512">
            <v>59.85</v>
          </cell>
          <cell r="F512">
            <v>139.65</v>
          </cell>
          <cell r="G512">
            <v>199.5</v>
          </cell>
          <cell r="H512">
            <v>718.2</v>
          </cell>
          <cell r="I512">
            <v>1675.8000000000002</v>
          </cell>
          <cell r="J512">
            <v>2394</v>
          </cell>
          <cell r="K512">
            <v>0</v>
          </cell>
          <cell r="L512">
            <v>718.2</v>
          </cell>
          <cell r="M512">
            <v>2394</v>
          </cell>
        </row>
        <row r="513">
          <cell r="A513" t="str">
            <v>25.25</v>
          </cell>
          <cell r="B513" t="str">
            <v>Sinaliz. Aérea - pórtico p/ 2 guichês c/ suportes e adesivos _ 2570X300</v>
          </cell>
          <cell r="C513" t="str">
            <v>un</v>
          </cell>
          <cell r="D513">
            <v>7</v>
          </cell>
          <cell r="E513">
            <v>94.5</v>
          </cell>
          <cell r="F513">
            <v>220.5</v>
          </cell>
          <cell r="G513">
            <v>315</v>
          </cell>
          <cell r="H513">
            <v>661.5</v>
          </cell>
          <cell r="I513">
            <v>1543.5</v>
          </cell>
          <cell r="J513">
            <v>2205</v>
          </cell>
          <cell r="K513">
            <v>0</v>
          </cell>
          <cell r="L513">
            <v>661.5</v>
          </cell>
          <cell r="M513">
            <v>2205</v>
          </cell>
        </row>
        <row r="514">
          <cell r="A514" t="str">
            <v>25.26</v>
          </cell>
          <cell r="B514" t="str">
            <v>Sinaliz. Aérea - pórtico p/ 1 guichê c/ suportes e adesivos _ 1250X300</v>
          </cell>
          <cell r="C514" t="str">
            <v>un</v>
          </cell>
          <cell r="D514">
            <v>2</v>
          </cell>
          <cell r="E514">
            <v>63</v>
          </cell>
          <cell r="F514">
            <v>147</v>
          </cell>
          <cell r="G514">
            <v>210</v>
          </cell>
          <cell r="H514">
            <v>126</v>
          </cell>
          <cell r="I514">
            <v>294</v>
          </cell>
          <cell r="J514">
            <v>420</v>
          </cell>
          <cell r="K514">
            <v>0</v>
          </cell>
          <cell r="L514">
            <v>126</v>
          </cell>
          <cell r="M514">
            <v>420</v>
          </cell>
        </row>
        <row r="515">
          <cell r="A515" t="str">
            <v>25.27</v>
          </cell>
          <cell r="B515" t="str">
            <v>Totem  sem Porta Cartaz - Caixas/ Auto Atendimento / Penhor _ 2080X550</v>
          </cell>
          <cell r="C515" t="str">
            <v>cj</v>
          </cell>
          <cell r="D515">
            <v>3</v>
          </cell>
          <cell r="E515">
            <v>185</v>
          </cell>
          <cell r="F515">
            <v>770</v>
          </cell>
          <cell r="G515">
            <v>955</v>
          </cell>
          <cell r="H515">
            <v>555</v>
          </cell>
          <cell r="I515">
            <v>2310</v>
          </cell>
          <cell r="J515">
            <v>2865</v>
          </cell>
          <cell r="K515">
            <v>0</v>
          </cell>
          <cell r="L515">
            <v>555</v>
          </cell>
          <cell r="M515">
            <v>2865</v>
          </cell>
        </row>
        <row r="516">
          <cell r="A516" t="str">
            <v>25.28</v>
          </cell>
          <cell r="B516" t="str">
            <v>Totem  sem Porta Cartaz c/display - Caixas/ FGTS/PIS / Penhor _ 2080X550</v>
          </cell>
          <cell r="C516" t="str">
            <v>cj</v>
          </cell>
          <cell r="D516">
            <v>3</v>
          </cell>
          <cell r="E516">
            <v>225</v>
          </cell>
          <cell r="F516">
            <v>890</v>
          </cell>
          <cell r="G516">
            <v>1115</v>
          </cell>
          <cell r="H516">
            <v>675</v>
          </cell>
          <cell r="I516">
            <v>2670</v>
          </cell>
          <cell r="J516">
            <v>3345</v>
          </cell>
          <cell r="K516">
            <v>0</v>
          </cell>
          <cell r="L516">
            <v>675</v>
          </cell>
          <cell r="M516">
            <v>3345</v>
          </cell>
        </row>
        <row r="517">
          <cell r="A517" t="str">
            <v>25.29</v>
          </cell>
          <cell r="B517" t="str">
            <v>Totem Diretório - uma face _ 1900X550</v>
          </cell>
          <cell r="C517" t="str">
            <v>cj</v>
          </cell>
          <cell r="D517">
            <v>2</v>
          </cell>
          <cell r="E517">
            <v>185</v>
          </cell>
          <cell r="F517">
            <v>661.5</v>
          </cell>
          <cell r="G517">
            <v>846.5</v>
          </cell>
          <cell r="H517">
            <v>370</v>
          </cell>
          <cell r="I517">
            <v>1323</v>
          </cell>
          <cell r="J517">
            <v>1693</v>
          </cell>
          <cell r="K517">
            <v>0</v>
          </cell>
          <cell r="L517">
            <v>370</v>
          </cell>
          <cell r="M517">
            <v>1693</v>
          </cell>
        </row>
        <row r="518">
          <cell r="A518" t="str">
            <v>25.30</v>
          </cell>
          <cell r="B518" t="str">
            <v>Totem Informações - uma face</v>
          </cell>
          <cell r="C518" t="str">
            <v>cj</v>
          </cell>
          <cell r="D518">
            <v>1</v>
          </cell>
          <cell r="E518">
            <v>185</v>
          </cell>
          <cell r="F518">
            <v>761.5</v>
          </cell>
          <cell r="G518">
            <v>946.5</v>
          </cell>
          <cell r="H518">
            <v>185</v>
          </cell>
          <cell r="I518">
            <v>761.5</v>
          </cell>
          <cell r="J518">
            <v>946.5</v>
          </cell>
          <cell r="K518">
            <v>0</v>
          </cell>
          <cell r="L518">
            <v>185</v>
          </cell>
          <cell r="M518">
            <v>946.5</v>
          </cell>
        </row>
        <row r="519">
          <cell r="A519" t="str">
            <v>25.31</v>
          </cell>
          <cell r="B519" t="str">
            <v>Sinalização CILIE - Imóveis a venda</v>
          </cell>
          <cell r="C519" t="str">
            <v>cj</v>
          </cell>
          <cell r="D519">
            <v>1</v>
          </cell>
          <cell r="E519">
            <v>185</v>
          </cell>
          <cell r="F519">
            <v>560</v>
          </cell>
          <cell r="G519">
            <v>745</v>
          </cell>
          <cell r="H519">
            <v>185</v>
          </cell>
          <cell r="I519">
            <v>560</v>
          </cell>
          <cell r="J519">
            <v>745</v>
          </cell>
          <cell r="K519">
            <v>0</v>
          </cell>
          <cell r="L519">
            <v>185</v>
          </cell>
          <cell r="M519">
            <v>745</v>
          </cell>
        </row>
        <row r="521">
          <cell r="A521" t="str">
            <v>25-C</v>
          </cell>
          <cell r="B521" t="str">
            <v>SINALIZAÇÃO INTERNA - ACESSIBILIDADE</v>
          </cell>
          <cell r="H521">
            <v>1106</v>
          </cell>
          <cell r="I521">
            <v>6681.5</v>
          </cell>
          <cell r="J521">
            <v>7787.5</v>
          </cell>
          <cell r="K521">
            <v>0</v>
          </cell>
          <cell r="L521">
            <v>1106</v>
          </cell>
          <cell r="M521">
            <v>7787.5</v>
          </cell>
        </row>
        <row r="522">
          <cell r="A522" t="str">
            <v>25.33</v>
          </cell>
          <cell r="B522" t="str">
            <v>Placa em Acrílico Aéreo c/ pedestal Plano Tátil h=1,00 m_ 600X450</v>
          </cell>
          <cell r="C522" t="str">
            <v>un</v>
          </cell>
          <cell r="D522">
            <v>1</v>
          </cell>
          <cell r="E522">
            <v>150</v>
          </cell>
          <cell r="F522">
            <v>1850</v>
          </cell>
          <cell r="G522">
            <v>2000</v>
          </cell>
          <cell r="H522">
            <v>150</v>
          </cell>
          <cell r="I522">
            <v>1850</v>
          </cell>
          <cell r="J522">
            <v>2000</v>
          </cell>
          <cell r="K522">
            <v>0</v>
          </cell>
          <cell r="L522">
            <v>150</v>
          </cell>
          <cell r="M522">
            <v>2000</v>
          </cell>
        </row>
        <row r="523">
          <cell r="A523" t="str">
            <v>25.34</v>
          </cell>
          <cell r="B523" t="str">
            <v>Placa de acrílico_Braile_Textos curtos</v>
          </cell>
          <cell r="C523" t="str">
            <v>un</v>
          </cell>
          <cell r="D523">
            <v>6</v>
          </cell>
          <cell r="E523">
            <v>15.75</v>
          </cell>
          <cell r="F523">
            <v>45.5</v>
          </cell>
          <cell r="G523">
            <v>61.25</v>
          </cell>
          <cell r="H523">
            <v>94.5</v>
          </cell>
          <cell r="I523">
            <v>273</v>
          </cell>
          <cell r="J523">
            <v>367.5</v>
          </cell>
          <cell r="K523">
            <v>0</v>
          </cell>
          <cell r="L523">
            <v>94.5</v>
          </cell>
          <cell r="M523">
            <v>367.5</v>
          </cell>
        </row>
        <row r="524">
          <cell r="A524" t="str">
            <v>25.35</v>
          </cell>
          <cell r="B524" t="str">
            <v>Adesivo_TÁTIL_Guichês e Balcões</v>
          </cell>
          <cell r="C524" t="str">
            <v>un</v>
          </cell>
          <cell r="D524">
            <v>10</v>
          </cell>
          <cell r="E524">
            <v>15.75</v>
          </cell>
          <cell r="F524">
            <v>54.25</v>
          </cell>
          <cell r="G524">
            <v>70</v>
          </cell>
          <cell r="H524">
            <v>157.5</v>
          </cell>
          <cell r="I524">
            <v>542.5</v>
          </cell>
          <cell r="J524">
            <v>700</v>
          </cell>
          <cell r="K524">
            <v>0</v>
          </cell>
          <cell r="L524">
            <v>157.5</v>
          </cell>
          <cell r="M524">
            <v>700</v>
          </cell>
        </row>
        <row r="525">
          <cell r="A525" t="str">
            <v>25.36</v>
          </cell>
          <cell r="B525" t="str">
            <v>Placa de acrílico_Cj. Entrada_ VISUAL/TÁTIL</v>
          </cell>
          <cell r="C525" t="str">
            <v>un</v>
          </cell>
          <cell r="D525">
            <v>1</v>
          </cell>
          <cell r="E525">
            <v>15.75</v>
          </cell>
          <cell r="F525">
            <v>144.25</v>
          </cell>
          <cell r="G525">
            <v>160</v>
          </cell>
          <cell r="H525">
            <v>15.75</v>
          </cell>
          <cell r="I525">
            <v>144.25</v>
          </cell>
          <cell r="J525">
            <v>160</v>
          </cell>
          <cell r="K525">
            <v>0</v>
          </cell>
          <cell r="L525">
            <v>15.75</v>
          </cell>
          <cell r="M525">
            <v>160</v>
          </cell>
        </row>
        <row r="526">
          <cell r="A526" t="str">
            <v>25.37</v>
          </cell>
          <cell r="B526" t="str">
            <v>Placa de acrílico_Entrada Auto-Atend. VISUAL/TÁTIL</v>
          </cell>
          <cell r="C526" t="str">
            <v>un</v>
          </cell>
          <cell r="D526">
            <v>1</v>
          </cell>
          <cell r="E526">
            <v>15.75</v>
          </cell>
          <cell r="F526">
            <v>144.25</v>
          </cell>
          <cell r="G526">
            <v>160</v>
          </cell>
          <cell r="H526">
            <v>15.75</v>
          </cell>
          <cell r="I526">
            <v>144.25</v>
          </cell>
          <cell r="J526">
            <v>160</v>
          </cell>
          <cell r="K526">
            <v>0</v>
          </cell>
          <cell r="L526">
            <v>15.75</v>
          </cell>
          <cell r="M526">
            <v>160</v>
          </cell>
        </row>
        <row r="527">
          <cell r="A527" t="str">
            <v>25.38</v>
          </cell>
          <cell r="B527" t="str">
            <v>Pictograma de piso (policarbonato compacto) _ 800X1200</v>
          </cell>
          <cell r="C527" t="str">
            <v>un</v>
          </cell>
          <cell r="D527">
            <v>10</v>
          </cell>
          <cell r="E527">
            <v>47.25</v>
          </cell>
          <cell r="F527">
            <v>252.75</v>
          </cell>
          <cell r="G527">
            <v>300</v>
          </cell>
          <cell r="H527">
            <v>472.5</v>
          </cell>
          <cell r="I527">
            <v>2527.5</v>
          </cell>
          <cell r="J527">
            <v>3000</v>
          </cell>
          <cell r="K527">
            <v>0</v>
          </cell>
          <cell r="L527">
            <v>472.5</v>
          </cell>
          <cell r="M527">
            <v>3000</v>
          </cell>
        </row>
        <row r="528">
          <cell r="A528" t="str">
            <v>25.39</v>
          </cell>
          <cell r="B528" t="str">
            <v>Placa com Pictograma _Vaga Idoso_VISUAL_ 500X700</v>
          </cell>
          <cell r="C528" t="str">
            <v>un</v>
          </cell>
          <cell r="D528">
            <v>1</v>
          </cell>
          <cell r="E528">
            <v>100</v>
          </cell>
          <cell r="F528">
            <v>600</v>
          </cell>
          <cell r="G528">
            <v>700</v>
          </cell>
          <cell r="H528">
            <v>100</v>
          </cell>
          <cell r="I528">
            <v>600</v>
          </cell>
          <cell r="J528">
            <v>700</v>
          </cell>
          <cell r="K528">
            <v>0</v>
          </cell>
          <cell r="L528">
            <v>100</v>
          </cell>
          <cell r="M528">
            <v>700</v>
          </cell>
        </row>
        <row r="529">
          <cell r="A529" t="str">
            <v>25.40</v>
          </cell>
          <cell r="B529" t="str">
            <v>Placa com Pictograma _Embarque e desembarque VISUAL_ 500X700</v>
          </cell>
          <cell r="C529" t="str">
            <v>un</v>
          </cell>
          <cell r="D529">
            <v>1</v>
          </cell>
          <cell r="E529">
            <v>100</v>
          </cell>
          <cell r="F529">
            <v>600</v>
          </cell>
          <cell r="G529">
            <v>700</v>
          </cell>
          <cell r="H529">
            <v>100</v>
          </cell>
          <cell r="I529">
            <v>600</v>
          </cell>
          <cell r="J529">
            <v>700</v>
          </cell>
          <cell r="K529">
            <v>0</v>
          </cell>
          <cell r="L529">
            <v>100</v>
          </cell>
          <cell r="M529">
            <v>700</v>
          </cell>
        </row>
        <row r="530">
          <cell r="A530" t="str">
            <v>26</v>
          </cell>
          <cell r="B530" t="str">
            <v>CARENAGENS AUTO ATENDIMENTO</v>
          </cell>
          <cell r="H530">
            <v>3000</v>
          </cell>
          <cell r="I530">
            <v>37000</v>
          </cell>
          <cell r="J530">
            <v>40000</v>
          </cell>
          <cell r="K530">
            <v>0</v>
          </cell>
          <cell r="L530">
            <v>3000</v>
          </cell>
          <cell r="M530">
            <v>40000</v>
          </cell>
        </row>
        <row r="531">
          <cell r="A531" t="str">
            <v>26.01</v>
          </cell>
          <cell r="B531" t="str">
            <v>Fornecimento e instalação de Carenagens com funil – ATM/CD/DFC/ MMP</v>
          </cell>
          <cell r="C531" t="str">
            <v>un</v>
          </cell>
          <cell r="D531">
            <v>20</v>
          </cell>
          <cell r="E531">
            <v>150</v>
          </cell>
          <cell r="F531">
            <v>1850</v>
          </cell>
          <cell r="G531">
            <v>2000</v>
          </cell>
          <cell r="H531">
            <v>3000</v>
          </cell>
          <cell r="I531">
            <v>37000</v>
          </cell>
          <cell r="J531">
            <v>40000</v>
          </cell>
          <cell r="K531">
            <v>0</v>
          </cell>
          <cell r="L531">
            <v>3000</v>
          </cell>
          <cell r="M531">
            <v>40000</v>
          </cell>
        </row>
        <row r="532">
          <cell r="A532" t="str">
            <v>27</v>
          </cell>
          <cell r="B532" t="str">
            <v>ADMINISTRAÇÃO DE OBRA</v>
          </cell>
          <cell r="H532">
            <v>13646.099999999999</v>
          </cell>
          <cell r="I532">
            <v>0</v>
          </cell>
          <cell r="J532">
            <v>13646.099999999999</v>
          </cell>
          <cell r="K532">
            <v>0</v>
          </cell>
          <cell r="L532">
            <v>13646.099999999999</v>
          </cell>
          <cell r="M532">
            <v>13646.099999999999</v>
          </cell>
        </row>
        <row r="533">
          <cell r="A533" t="str">
            <v>27.01</v>
          </cell>
          <cell r="B533" t="str">
            <v>Engenheiro</v>
          </cell>
          <cell r="C533" t="str">
            <v>h</v>
          </cell>
          <cell r="D533">
            <v>250</v>
          </cell>
          <cell r="E533">
            <v>32.479999999999997</v>
          </cell>
          <cell r="F533">
            <v>0</v>
          </cell>
          <cell r="G533">
            <v>32.479999999999997</v>
          </cell>
          <cell r="H533">
            <v>8119.9999999999991</v>
          </cell>
          <cell r="I533">
            <v>0</v>
          </cell>
          <cell r="J533">
            <v>8119.9999999999991</v>
          </cell>
          <cell r="K533">
            <v>0</v>
          </cell>
          <cell r="L533">
            <v>8119.9999999999991</v>
          </cell>
          <cell r="M533">
            <v>8119.9999999999991</v>
          </cell>
        </row>
        <row r="534">
          <cell r="A534" t="str">
            <v>27.02</v>
          </cell>
          <cell r="B534" t="str">
            <v>Encarregado Geral da obra</v>
          </cell>
          <cell r="C534" t="str">
            <v>h</v>
          </cell>
          <cell r="D534">
            <v>730</v>
          </cell>
          <cell r="E534">
            <v>7.57</v>
          </cell>
          <cell r="F534">
            <v>0</v>
          </cell>
          <cell r="G534">
            <v>7.57</v>
          </cell>
          <cell r="H534">
            <v>5526.1</v>
          </cell>
          <cell r="I534">
            <v>0</v>
          </cell>
          <cell r="J534">
            <v>5526.1</v>
          </cell>
          <cell r="K534">
            <v>0</v>
          </cell>
          <cell r="L534">
            <v>5526.1</v>
          </cell>
          <cell r="M534">
            <v>5526.1</v>
          </cell>
        </row>
        <row r="535">
          <cell r="B535" t="str">
            <v>TOTAL GERAL</v>
          </cell>
          <cell r="H535">
            <v>137900.26383419998</v>
          </cell>
          <cell r="I535">
            <v>680793.90361400007</v>
          </cell>
          <cell r="J535">
            <v>818694.16744820017</v>
          </cell>
          <cell r="K535">
            <v>0</v>
          </cell>
          <cell r="L535">
            <v>137900.26383419998</v>
          </cell>
          <cell r="M535">
            <v>818694.16744820017</v>
          </cell>
        </row>
        <row r="536">
          <cell r="A536" t="str">
            <v>RESPONSÁVEL TÉCNICO</v>
          </cell>
        </row>
        <row r="538">
          <cell r="A538" t="str">
            <v>DATA</v>
          </cell>
          <cell r="B538">
            <v>39847</v>
          </cell>
        </row>
        <row r="539">
          <cell r="A539" t="str">
            <v>RESPONSÁVEL TÉCNICO</v>
          </cell>
        </row>
        <row r="540">
          <cell r="A540" t="str">
            <v>ENG. CINTHIA MÁRCIA RACHID</v>
          </cell>
          <cell r="C540" t="str">
            <v>REG. Nº 8570/D CREA/GO</v>
          </cell>
        </row>
        <row r="541">
          <cell r="A541" t="str">
            <v>ENG. LUIZ HENRIQUE OTTO DE SANTANA</v>
          </cell>
          <cell r="C541" t="str">
            <v>REG. Nº 7839/D CREA/GO</v>
          </cell>
        </row>
        <row r="542">
          <cell r="A542" t="str">
            <v>ENG. CRISTINA SÍLVIA O. SANTOS VIANA</v>
          </cell>
          <cell r="C542" t="str">
            <v>REG. Nº 10184/D CREA/GO</v>
          </cell>
        </row>
        <row r="543">
          <cell r="A543" t="str">
            <v>ARQ. LETICIA MARQUES DE CASTRO ANDRADE</v>
          </cell>
          <cell r="C543" t="str">
            <v>REG. Nº  10381/D CREA/GO</v>
          </cell>
        </row>
        <row r="545">
          <cell r="A545" t="str">
            <v>GIMAT/GO - CONFERÊNCIA/LIQUIDAÇÃO DA OES:</v>
          </cell>
          <cell r="J545" t="str">
            <v>APROVADO P/PAGAMENTO</v>
          </cell>
        </row>
        <row r="546">
          <cell r="A546" t="str">
            <v>GESTOR TÉCNICO - OBSERVAÇÕES E COMENTÁRIOS</v>
          </cell>
          <cell r="J546" t="str">
            <v>SIM</v>
          </cell>
          <cell r="L546" t="str">
            <v>NÃO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024/2008</v>
          </cell>
          <cell r="E6" t="str">
            <v>PRAZO DA OBRA:</v>
          </cell>
          <cell r="H6">
            <v>100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AG. ANÁPOLIS/GO</v>
          </cell>
          <cell r="E8" t="str">
            <v>SR NORTE DE GOIÁS</v>
          </cell>
          <cell r="I8" t="str">
            <v>Área de Construção:</v>
          </cell>
          <cell r="K8">
            <v>2236.36</v>
          </cell>
          <cell r="L8" t="str">
            <v>m²</v>
          </cell>
        </row>
        <row r="9">
          <cell r="A9" t="e">
            <v>#REF!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0</v>
          </cell>
          <cell r="L14">
            <v>760</v>
          </cell>
          <cell r="M14">
            <v>1525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0</v>
          </cell>
          <cell r="L15">
            <v>750</v>
          </cell>
          <cell r="M15">
            <v>750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0</v>
          </cell>
          <cell r="L16">
            <v>0</v>
          </cell>
          <cell r="M16">
            <v>600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0</v>
          </cell>
          <cell r="L17">
            <v>10</v>
          </cell>
          <cell r="M17">
            <v>175</v>
          </cell>
        </row>
        <row r="18">
          <cell r="A18" t="str">
            <v>02 P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7364.3099999999995</v>
          </cell>
          <cell r="I28">
            <v>34186.132899999997</v>
          </cell>
          <cell r="J28">
            <v>41550.442900000002</v>
          </cell>
          <cell r="K28">
            <v>0</v>
          </cell>
          <cell r="L28">
            <v>7364.3099999999995</v>
          </cell>
          <cell r="M28">
            <v>41550.442900000002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94.36</v>
          </cell>
          <cell r="F35">
            <v>543.36</v>
          </cell>
          <cell r="G35">
            <v>637.72</v>
          </cell>
          <cell r="H35">
            <v>7364.3099999999995</v>
          </cell>
          <cell r="I35">
            <v>34186.132899999997</v>
          </cell>
          <cell r="J35">
            <v>41550.442900000002</v>
          </cell>
          <cell r="K35">
            <v>0</v>
          </cell>
          <cell r="L35">
            <v>7364.3099999999995</v>
          </cell>
          <cell r="M35">
            <v>41550.442900000002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126.26</v>
          </cell>
          <cell r="E36">
            <v>19.5</v>
          </cell>
          <cell r="F36">
            <v>53.54</v>
          </cell>
          <cell r="G36">
            <v>73.039999999999992</v>
          </cell>
          <cell r="H36">
            <v>2462.0700000000002</v>
          </cell>
          <cell r="I36">
            <v>6759.9603999999999</v>
          </cell>
          <cell r="J36">
            <v>9222.0303999999996</v>
          </cell>
          <cell r="K36">
            <v>0</v>
          </cell>
          <cell r="L36">
            <v>2462.0700000000002</v>
          </cell>
          <cell r="M36">
            <v>9222.0303999999996</v>
          </cell>
        </row>
        <row r="37">
          <cell r="A37" t="str">
            <v>07.03.02</v>
          </cell>
          <cell r="B37" t="str">
            <v>Divisória BP Plus Cristal padrão CAIXA h=1,60m</v>
          </cell>
          <cell r="C37" t="str">
            <v>m²</v>
          </cell>
          <cell r="D37">
            <v>12.21</v>
          </cell>
          <cell r="E37">
            <v>15.5</v>
          </cell>
          <cell r="F37">
            <v>90.5</v>
          </cell>
          <cell r="G37">
            <v>106</v>
          </cell>
          <cell r="H37">
            <v>189.25500000000002</v>
          </cell>
          <cell r="I37">
            <v>1105.0050000000001</v>
          </cell>
          <cell r="J37">
            <v>1294.2600000000002</v>
          </cell>
          <cell r="K37">
            <v>0</v>
          </cell>
          <cell r="L37">
            <v>189.25500000000002</v>
          </cell>
          <cell r="M37">
            <v>1294.2600000000002</v>
          </cell>
        </row>
        <row r="38">
          <cell r="A38" t="str">
            <v>07.03.03</v>
          </cell>
          <cell r="B38" t="str">
            <v>Divisória BP Plus Cristal padrão CAIXA h=2,10m</v>
          </cell>
          <cell r="C38" t="str">
            <v>m²</v>
          </cell>
          <cell r="D38">
            <v>174.95</v>
          </cell>
          <cell r="E38">
            <v>16.5</v>
          </cell>
          <cell r="F38">
            <v>85.64</v>
          </cell>
          <cell r="G38">
            <v>102.14</v>
          </cell>
          <cell r="H38">
            <v>2886.6749999999997</v>
          </cell>
          <cell r="I38">
            <v>14982.717999999999</v>
          </cell>
          <cell r="J38">
            <v>17869.393</v>
          </cell>
          <cell r="K38">
            <v>0</v>
          </cell>
          <cell r="L38">
            <v>2886.6749999999997</v>
          </cell>
          <cell r="M38">
            <v>17869.393</v>
          </cell>
        </row>
        <row r="39">
          <cell r="A39" t="str">
            <v>07.03.04</v>
          </cell>
          <cell r="B39" t="str">
            <v>Divisória BP Plus Cristal padrão CAIXA h=3,00m</v>
          </cell>
          <cell r="C39" t="str">
            <v>m²</v>
          </cell>
          <cell r="D39">
            <v>95.19</v>
          </cell>
          <cell r="E39">
            <v>15.5</v>
          </cell>
          <cell r="F39">
            <v>87.5</v>
          </cell>
          <cell r="G39">
            <v>103</v>
          </cell>
          <cell r="H39">
            <v>1475.4449999999999</v>
          </cell>
          <cell r="I39">
            <v>8329.125</v>
          </cell>
          <cell r="J39">
            <v>9804.57</v>
          </cell>
          <cell r="K39">
            <v>0</v>
          </cell>
          <cell r="L39">
            <v>1475.4449999999999</v>
          </cell>
          <cell r="M39">
            <v>9804.57</v>
          </cell>
        </row>
        <row r="40">
          <cell r="A40" t="str">
            <v>07.03.05</v>
          </cell>
          <cell r="B40" t="str">
            <v>Divisória BP Plus Cristal padrão CAIXA h=2,10m mista cega/vidro</v>
          </cell>
          <cell r="C40" t="str">
            <v>m²</v>
          </cell>
          <cell r="D40">
            <v>12.35</v>
          </cell>
          <cell r="E40">
            <v>19.5</v>
          </cell>
          <cell r="F40">
            <v>95.27</v>
          </cell>
          <cell r="G40">
            <v>114.77</v>
          </cell>
          <cell r="H40">
            <v>240.82499999999999</v>
          </cell>
          <cell r="I40">
            <v>1176.5844999999999</v>
          </cell>
          <cell r="J40">
            <v>1417.4095</v>
          </cell>
          <cell r="K40">
            <v>0</v>
          </cell>
          <cell r="L40">
            <v>240.82499999999999</v>
          </cell>
          <cell r="M40">
            <v>1417.4095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14</v>
          </cell>
          <cell r="E41">
            <v>7.86</v>
          </cell>
          <cell r="F41">
            <v>130.91</v>
          </cell>
          <cell r="G41">
            <v>138.77000000000001</v>
          </cell>
          <cell r="H41">
            <v>110.04</v>
          </cell>
          <cell r="I41">
            <v>1832.74</v>
          </cell>
          <cell r="J41">
            <v>1942.78</v>
          </cell>
          <cell r="K41">
            <v>0</v>
          </cell>
          <cell r="L41">
            <v>110.04</v>
          </cell>
          <cell r="M41">
            <v>1942.78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74.800000000000011</v>
          </cell>
          <cell r="I42">
            <v>231</v>
          </cell>
          <cell r="J42">
            <v>305.8</v>
          </cell>
          <cell r="K42">
            <v>0</v>
          </cell>
          <cell r="L42">
            <v>74.800000000000011</v>
          </cell>
          <cell r="M42">
            <v>305.8</v>
          </cell>
        </row>
        <row r="43">
          <cell r="A43" t="str">
            <v>08.01</v>
          </cell>
          <cell r="B43" t="str">
            <v>Porta lisa 80x210 com portal e alisar</v>
          </cell>
          <cell r="C43" t="str">
            <v>un</v>
          </cell>
          <cell r="D43">
            <v>1</v>
          </cell>
          <cell r="E43">
            <v>50</v>
          </cell>
          <cell r="F43">
            <v>148.1</v>
          </cell>
          <cell r="G43">
            <v>198.1</v>
          </cell>
          <cell r="H43">
            <v>50</v>
          </cell>
          <cell r="I43">
            <v>148.1</v>
          </cell>
          <cell r="J43">
            <v>198.1</v>
          </cell>
          <cell r="K43">
            <v>0</v>
          </cell>
          <cell r="L43">
            <v>50</v>
          </cell>
          <cell r="M43">
            <v>198.1</v>
          </cell>
        </row>
        <row r="44">
          <cell r="A44" t="str">
            <v>08.02</v>
          </cell>
          <cell r="B44" t="str">
            <v>Fechadura cromada tipo alavanca ref. Lafonte 6236 I /8766- I18 Imab</v>
          </cell>
          <cell r="C44" t="str">
            <v>un</v>
          </cell>
          <cell r="D44">
            <v>1</v>
          </cell>
          <cell r="E44">
            <v>7.1</v>
          </cell>
          <cell r="F44">
            <v>70</v>
          </cell>
          <cell r="G44">
            <v>77.099999999999994</v>
          </cell>
          <cell r="H44">
            <v>7.1</v>
          </cell>
          <cell r="I44">
            <v>70</v>
          </cell>
          <cell r="J44">
            <v>77.099999999999994</v>
          </cell>
          <cell r="K44">
            <v>0</v>
          </cell>
          <cell r="L44">
            <v>7.1</v>
          </cell>
          <cell r="M44">
            <v>77.099999999999994</v>
          </cell>
        </row>
        <row r="45">
          <cell r="A45" t="str">
            <v>08.03</v>
          </cell>
          <cell r="B45" t="str">
            <v>Dobradiça 3"x3 1/2" cromada</v>
          </cell>
          <cell r="C45" t="str">
            <v>un</v>
          </cell>
          <cell r="D45">
            <v>3</v>
          </cell>
          <cell r="E45">
            <v>5.9</v>
          </cell>
          <cell r="F45">
            <v>4.3</v>
          </cell>
          <cell r="G45">
            <v>10.199999999999999</v>
          </cell>
          <cell r="H45">
            <v>17.700000000000003</v>
          </cell>
          <cell r="I45">
            <v>12.899999999999999</v>
          </cell>
          <cell r="J45">
            <v>30.6</v>
          </cell>
          <cell r="K45">
            <v>0</v>
          </cell>
          <cell r="L45">
            <v>17.700000000000003</v>
          </cell>
          <cell r="M45">
            <v>30.6</v>
          </cell>
        </row>
        <row r="46">
          <cell r="A46" t="str">
            <v xml:space="preserve">09 </v>
          </cell>
          <cell r="B46" t="str">
            <v>ESQUADRIAS METÁLICAS</v>
          </cell>
          <cell r="H46">
            <v>18.48</v>
          </cell>
          <cell r="I46">
            <v>385.94</v>
          </cell>
          <cell r="J46">
            <v>404.42</v>
          </cell>
          <cell r="K46">
            <v>0</v>
          </cell>
          <cell r="L46">
            <v>18.48</v>
          </cell>
          <cell r="M46">
            <v>404.42</v>
          </cell>
        </row>
        <row r="47">
          <cell r="A47" t="str">
            <v>09.01</v>
          </cell>
          <cell r="B47" t="str">
            <v>Esquadria em alumínio anodizado E7 165X250 fixa</v>
          </cell>
          <cell r="C47" t="str">
            <v>un</v>
          </cell>
          <cell r="D47">
            <v>1</v>
          </cell>
          <cell r="E47">
            <v>18.48</v>
          </cell>
          <cell r="F47">
            <v>385.94</v>
          </cell>
          <cell r="G47">
            <v>404.42</v>
          </cell>
          <cell r="H47">
            <v>18.48</v>
          </cell>
          <cell r="I47">
            <v>385.94</v>
          </cell>
          <cell r="J47">
            <v>404.42</v>
          </cell>
          <cell r="K47">
            <v>0</v>
          </cell>
          <cell r="L47">
            <v>18.48</v>
          </cell>
          <cell r="M47">
            <v>404.42</v>
          </cell>
        </row>
        <row r="48">
          <cell r="A48" t="str">
            <v>10</v>
          </cell>
          <cell r="B48" t="str">
            <v>VIDROS/FERRAGEM/ PELÍCULA</v>
          </cell>
          <cell r="H48">
            <v>6875.7450000000008</v>
          </cell>
          <cell r="I48">
            <v>26469.379900000004</v>
          </cell>
          <cell r="J48">
            <v>33345.124899999995</v>
          </cell>
          <cell r="K48">
            <v>0</v>
          </cell>
          <cell r="L48">
            <v>6875.7450000000008</v>
          </cell>
          <cell r="M48">
            <v>33345.124899999995</v>
          </cell>
        </row>
        <row r="49">
          <cell r="A49" t="str">
            <v>10-A</v>
          </cell>
          <cell r="B49" t="str">
            <v>VIDROS/FERRAGEM/ PELÍCULA - IMPLANTAÇÃO NOVA AGÊNCIA</v>
          </cell>
          <cell r="H49">
            <v>4733.723</v>
          </cell>
          <cell r="I49">
            <v>18773.335900000002</v>
          </cell>
          <cell r="J49">
            <v>23507.058899999993</v>
          </cell>
          <cell r="K49">
            <v>0</v>
          </cell>
          <cell r="L49">
            <v>4733.723</v>
          </cell>
          <cell r="M49">
            <v>23507.058899999993</v>
          </cell>
        </row>
        <row r="50">
          <cell r="A50" t="str">
            <v>10.01</v>
          </cell>
          <cell r="B50" t="str">
            <v>Fornecimento e instalação de vidro temperado 10mm - Auto Atendimento</v>
          </cell>
          <cell r="C50" t="str">
            <v>m²</v>
          </cell>
          <cell r="D50">
            <v>80.73</v>
          </cell>
          <cell r="E50">
            <v>35.5</v>
          </cell>
          <cell r="F50">
            <v>130</v>
          </cell>
          <cell r="G50">
            <v>165.5</v>
          </cell>
          <cell r="H50">
            <v>2865.915</v>
          </cell>
          <cell r="I50">
            <v>10494.9</v>
          </cell>
          <cell r="J50">
            <v>13360.814999999999</v>
          </cell>
          <cell r="K50">
            <v>0</v>
          </cell>
          <cell r="L50">
            <v>2865.915</v>
          </cell>
          <cell r="M50">
            <v>13360.814999999999</v>
          </cell>
        </row>
        <row r="51">
          <cell r="A51" t="str">
            <v>10.02</v>
          </cell>
          <cell r="B51" t="str">
            <v>Fornecimento e instalação de vidro temperado 10mm - Fachada</v>
          </cell>
          <cell r="C51" t="str">
            <v>m²</v>
          </cell>
          <cell r="D51">
            <v>11.1</v>
          </cell>
          <cell r="E51">
            <v>35.5</v>
          </cell>
          <cell r="F51">
            <v>130</v>
          </cell>
          <cell r="G51">
            <v>165.5</v>
          </cell>
          <cell r="H51">
            <v>394.05</v>
          </cell>
          <cell r="I51">
            <v>1443</v>
          </cell>
          <cell r="J51">
            <v>1837.05</v>
          </cell>
          <cell r="K51">
            <v>0</v>
          </cell>
          <cell r="L51">
            <v>394.05</v>
          </cell>
          <cell r="M51">
            <v>1837.05</v>
          </cell>
        </row>
        <row r="52">
          <cell r="A52" t="str">
            <v>10.03</v>
          </cell>
          <cell r="B52" t="str">
            <v>Fornecimento e instalação de estrutura em perfis metalon (Auto Atendimento)</v>
          </cell>
          <cell r="C52" t="str">
            <v>m²</v>
          </cell>
          <cell r="D52">
            <v>80.73</v>
          </cell>
          <cell r="E52">
            <v>8.4</v>
          </cell>
          <cell r="F52">
            <v>23.63</v>
          </cell>
          <cell r="G52">
            <v>32.03</v>
          </cell>
          <cell r="H52">
            <v>678.13200000000006</v>
          </cell>
          <cell r="I52">
            <v>1907.6499000000001</v>
          </cell>
          <cell r="J52">
            <v>2585.7819</v>
          </cell>
          <cell r="K52">
            <v>0</v>
          </cell>
          <cell r="L52">
            <v>678.13200000000006</v>
          </cell>
          <cell r="M52">
            <v>2585.7819</v>
          </cell>
        </row>
        <row r="53">
          <cell r="A53" t="str">
            <v>10.04</v>
          </cell>
          <cell r="B53" t="str">
            <v xml:space="preserve">Pivô superior/lateral ref.: SM-1001 (Macho) Dorma </v>
          </cell>
          <cell r="C53" t="str">
            <v>un</v>
          </cell>
          <cell r="D53">
            <v>3</v>
          </cell>
          <cell r="E53">
            <v>1.55</v>
          </cell>
          <cell r="F53">
            <v>5.75</v>
          </cell>
          <cell r="G53">
            <v>7.3</v>
          </cell>
          <cell r="H53">
            <v>4.6500000000000004</v>
          </cell>
          <cell r="I53">
            <v>17.25</v>
          </cell>
          <cell r="J53">
            <v>21.9</v>
          </cell>
          <cell r="K53">
            <v>0</v>
          </cell>
          <cell r="L53">
            <v>4.6500000000000004</v>
          </cell>
          <cell r="M53">
            <v>21.9</v>
          </cell>
        </row>
        <row r="54">
          <cell r="A54" t="str">
            <v>10.05</v>
          </cell>
          <cell r="B54" t="str">
            <v xml:space="preserve">Dobradiça inferior c/ capa ref.: SM-1010 Dorma </v>
          </cell>
          <cell r="C54" t="str">
            <v>un</v>
          </cell>
          <cell r="D54">
            <v>6</v>
          </cell>
          <cell r="E54">
            <v>2.5499999999999998</v>
          </cell>
          <cell r="F54">
            <v>42.55</v>
          </cell>
          <cell r="G54">
            <v>45.099999999999994</v>
          </cell>
          <cell r="H54">
            <v>15.299999999999999</v>
          </cell>
          <cell r="I54">
            <v>255.29999999999998</v>
          </cell>
          <cell r="J54">
            <v>270.59999999999997</v>
          </cell>
          <cell r="K54">
            <v>0</v>
          </cell>
          <cell r="L54">
            <v>15.299999999999999</v>
          </cell>
          <cell r="M54">
            <v>270.59999999999997</v>
          </cell>
        </row>
        <row r="55">
          <cell r="A55" t="str">
            <v>10.06</v>
          </cell>
          <cell r="B55" t="str">
            <v xml:space="preserve">Dobradiça superior c/ capa ref.: SM-1020 Dorma </v>
          </cell>
          <cell r="C55" t="str">
            <v>un</v>
          </cell>
          <cell r="D55">
            <v>6</v>
          </cell>
          <cell r="E55">
            <v>2.5499999999999998</v>
          </cell>
          <cell r="F55">
            <v>28.75</v>
          </cell>
          <cell r="G55">
            <v>31.3</v>
          </cell>
          <cell r="H55">
            <v>15.299999999999999</v>
          </cell>
          <cell r="I55">
            <v>172.5</v>
          </cell>
          <cell r="J55">
            <v>187.8</v>
          </cell>
          <cell r="K55">
            <v>0</v>
          </cell>
          <cell r="L55">
            <v>15.299999999999999</v>
          </cell>
          <cell r="M55">
            <v>187.8</v>
          </cell>
        </row>
        <row r="56">
          <cell r="A56" t="str">
            <v>10.07</v>
          </cell>
          <cell r="B56" t="str">
            <v xml:space="preserve">Suporte de batente com pivô c/ capa ref.: SM-1030 Dorma </v>
          </cell>
          <cell r="C56" t="str">
            <v>un</v>
          </cell>
          <cell r="D56">
            <v>3</v>
          </cell>
          <cell r="E56">
            <v>3.2</v>
          </cell>
          <cell r="F56">
            <v>41.4</v>
          </cell>
          <cell r="G56">
            <v>44.6</v>
          </cell>
          <cell r="H56">
            <v>9.6000000000000014</v>
          </cell>
          <cell r="I56">
            <v>124.19999999999999</v>
          </cell>
          <cell r="J56">
            <v>133.79999999999998</v>
          </cell>
          <cell r="K56">
            <v>0</v>
          </cell>
          <cell r="L56">
            <v>9.6000000000000014</v>
          </cell>
          <cell r="M56">
            <v>133.79999999999998</v>
          </cell>
        </row>
        <row r="57">
          <cell r="A57" t="str">
            <v>10.08</v>
          </cell>
          <cell r="B57" t="str">
            <v xml:space="preserve">Suporte quadruplo c/ capa ref.: SM-1044 Dorma </v>
          </cell>
          <cell r="C57" t="str">
            <v>un</v>
          </cell>
          <cell r="D57">
            <v>15</v>
          </cell>
          <cell r="E57">
            <v>3.2</v>
          </cell>
          <cell r="F57">
            <v>36.799999999999997</v>
          </cell>
          <cell r="G57">
            <v>40</v>
          </cell>
          <cell r="H57">
            <v>48</v>
          </cell>
          <cell r="I57">
            <v>552</v>
          </cell>
          <cell r="J57">
            <v>600</v>
          </cell>
          <cell r="K57">
            <v>0</v>
          </cell>
          <cell r="L57">
            <v>48</v>
          </cell>
          <cell r="M57">
            <v>600</v>
          </cell>
        </row>
        <row r="58">
          <cell r="A58" t="str">
            <v>10.09</v>
          </cell>
          <cell r="B58" t="str">
            <v xml:space="preserve">Fechadura para porta c/ capa ref.: SM-1050 Dorma </v>
          </cell>
          <cell r="C58" t="str">
            <v>un</v>
          </cell>
          <cell r="D58">
            <v>4</v>
          </cell>
          <cell r="E58">
            <v>6.8</v>
          </cell>
          <cell r="F58">
            <v>62.1</v>
          </cell>
          <cell r="G58">
            <v>68.900000000000006</v>
          </cell>
          <cell r="H58">
            <v>27.2</v>
          </cell>
          <cell r="I58">
            <v>248.4</v>
          </cell>
          <cell r="J58">
            <v>275.60000000000002</v>
          </cell>
          <cell r="K58">
            <v>0</v>
          </cell>
          <cell r="L58">
            <v>27.2</v>
          </cell>
          <cell r="M58">
            <v>275.60000000000002</v>
          </cell>
        </row>
        <row r="59">
          <cell r="A59" t="str">
            <v>10.10</v>
          </cell>
          <cell r="B59" t="str">
            <v xml:space="preserve">Contrafechadura para porta c/ capa ref.: SM-1051 Dorma </v>
          </cell>
          <cell r="C59" t="str">
            <v>un</v>
          </cell>
          <cell r="D59">
            <v>1</v>
          </cell>
          <cell r="E59">
            <v>6.8</v>
          </cell>
          <cell r="F59">
            <v>36.799999999999997</v>
          </cell>
          <cell r="G59">
            <v>43.599999999999994</v>
          </cell>
          <cell r="H59">
            <v>6.8</v>
          </cell>
          <cell r="I59">
            <v>36.799999999999997</v>
          </cell>
          <cell r="J59">
            <v>43.599999999999994</v>
          </cell>
          <cell r="K59">
            <v>0</v>
          </cell>
          <cell r="L59">
            <v>6.8</v>
          </cell>
          <cell r="M59">
            <v>43.599999999999994</v>
          </cell>
        </row>
        <row r="60">
          <cell r="A60" t="str">
            <v>10.11</v>
          </cell>
          <cell r="B60" t="str">
            <v xml:space="preserve">Espelho de fechadura para alvenaria  ref.: SM-1052 Dorma </v>
          </cell>
          <cell r="C60" t="str">
            <v>un</v>
          </cell>
          <cell r="D60">
            <v>3</v>
          </cell>
          <cell r="E60">
            <v>1.55</v>
          </cell>
          <cell r="F60">
            <v>2.2999999999999998</v>
          </cell>
          <cell r="G60">
            <v>3.8499999999999996</v>
          </cell>
          <cell r="H60">
            <v>4.6500000000000004</v>
          </cell>
          <cell r="I60">
            <v>6.8999999999999995</v>
          </cell>
          <cell r="J60">
            <v>11.55</v>
          </cell>
          <cell r="K60">
            <v>0</v>
          </cell>
          <cell r="L60">
            <v>4.6500000000000004</v>
          </cell>
          <cell r="M60">
            <v>11.55</v>
          </cell>
        </row>
        <row r="61">
          <cell r="A61" t="str">
            <v>10.12</v>
          </cell>
          <cell r="B61" t="str">
            <v xml:space="preserve">Trinco de piso c/ capa ref.: SM-1060 Dorma </v>
          </cell>
          <cell r="C61" t="str">
            <v>un</v>
          </cell>
          <cell r="D61">
            <v>2</v>
          </cell>
          <cell r="E61">
            <v>6.8</v>
          </cell>
          <cell r="F61">
            <v>56.35</v>
          </cell>
          <cell r="G61">
            <v>63.15</v>
          </cell>
          <cell r="H61">
            <v>13.6</v>
          </cell>
          <cell r="I61">
            <v>112.7</v>
          </cell>
          <cell r="J61">
            <v>126.3</v>
          </cell>
          <cell r="K61">
            <v>0</v>
          </cell>
          <cell r="L61">
            <v>13.6</v>
          </cell>
          <cell r="M61">
            <v>126.3</v>
          </cell>
        </row>
        <row r="62">
          <cell r="A62" t="str">
            <v>10.13</v>
          </cell>
          <cell r="B62" t="str">
            <v xml:space="preserve">Espelho para trinco de piso ref.: SM-1061 Dorma </v>
          </cell>
          <cell r="C62" t="str">
            <v>un</v>
          </cell>
          <cell r="D62">
            <v>2</v>
          </cell>
          <cell r="E62">
            <v>1.55</v>
          </cell>
          <cell r="F62">
            <v>3.45</v>
          </cell>
          <cell r="G62">
            <v>5</v>
          </cell>
          <cell r="H62">
            <v>3.1</v>
          </cell>
          <cell r="I62">
            <v>6.9</v>
          </cell>
          <cell r="J62">
            <v>10</v>
          </cell>
          <cell r="K62">
            <v>0</v>
          </cell>
          <cell r="L62">
            <v>3.1</v>
          </cell>
          <cell r="M62">
            <v>10</v>
          </cell>
        </row>
        <row r="63">
          <cell r="A63" t="str">
            <v>10.14</v>
          </cell>
          <cell r="B63" t="str">
            <v xml:space="preserve">Suporte simples de canto c/ capa ref.: SM-1090 Dorma </v>
          </cell>
          <cell r="C63" t="str">
            <v>un</v>
          </cell>
          <cell r="D63">
            <v>51</v>
          </cell>
          <cell r="E63">
            <v>2.5499999999999998</v>
          </cell>
          <cell r="F63">
            <v>14.95</v>
          </cell>
          <cell r="G63">
            <v>17.5</v>
          </cell>
          <cell r="H63">
            <v>130.04999999999998</v>
          </cell>
          <cell r="I63">
            <v>762.44999999999993</v>
          </cell>
          <cell r="J63">
            <v>892.49999999999989</v>
          </cell>
          <cell r="K63">
            <v>0</v>
          </cell>
          <cell r="L63">
            <v>130.04999999999998</v>
          </cell>
          <cell r="M63">
            <v>892.49999999999989</v>
          </cell>
        </row>
        <row r="64">
          <cell r="A64" t="str">
            <v>10.15</v>
          </cell>
          <cell r="B64" t="str">
            <v xml:space="preserve">Suporte duplo vidro/alvenaria c/ capa ref.: SM-1092 Dorma </v>
          </cell>
          <cell r="C64" t="str">
            <v>un</v>
          </cell>
          <cell r="D64">
            <v>43</v>
          </cell>
          <cell r="E64">
            <v>2.5499999999999998</v>
          </cell>
          <cell r="F64">
            <v>24.15</v>
          </cell>
          <cell r="G64">
            <v>26.7</v>
          </cell>
          <cell r="H64">
            <v>109.64999999999999</v>
          </cell>
          <cell r="I64">
            <v>1038.45</v>
          </cell>
          <cell r="J64">
            <v>1148.1000000000001</v>
          </cell>
          <cell r="K64">
            <v>0</v>
          </cell>
          <cell r="L64">
            <v>109.64999999999999</v>
          </cell>
          <cell r="M64">
            <v>1148.1000000000001</v>
          </cell>
        </row>
        <row r="65">
          <cell r="A65" t="str">
            <v>10.16</v>
          </cell>
          <cell r="B65" t="str">
            <v>Puxador quadrado para porta de vidro temperado  em aço inóx</v>
          </cell>
          <cell r="C65" t="str">
            <v>cj</v>
          </cell>
          <cell r="D65">
            <v>4</v>
          </cell>
          <cell r="E65">
            <v>20</v>
          </cell>
          <cell r="F65">
            <v>180</v>
          </cell>
          <cell r="G65">
            <v>200</v>
          </cell>
          <cell r="H65">
            <v>80</v>
          </cell>
          <cell r="I65">
            <v>720</v>
          </cell>
          <cell r="J65">
            <v>800</v>
          </cell>
          <cell r="K65">
            <v>0</v>
          </cell>
          <cell r="L65">
            <v>80</v>
          </cell>
          <cell r="M65">
            <v>800</v>
          </cell>
        </row>
        <row r="66">
          <cell r="A66" t="str">
            <v>10.17</v>
          </cell>
          <cell r="B66" t="str">
            <v>Faixa de segurança adesiva c/ 10cm de altura - Jato de areia</v>
          </cell>
          <cell r="C66" t="str">
            <v>m</v>
          </cell>
          <cell r="D66">
            <v>104.04</v>
          </cell>
          <cell r="E66">
            <v>3.15</v>
          </cell>
          <cell r="F66">
            <v>8.4</v>
          </cell>
          <cell r="G66">
            <v>11.55</v>
          </cell>
          <cell r="H66">
            <v>327.726</v>
          </cell>
          <cell r="I66">
            <v>873.93600000000004</v>
          </cell>
          <cell r="J66">
            <v>1201.662</v>
          </cell>
          <cell r="K66">
            <v>0</v>
          </cell>
          <cell r="L66">
            <v>327.726</v>
          </cell>
          <cell r="M66">
            <v>1201.662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2142.0220000000004</v>
          </cell>
          <cell r="I67">
            <v>7696.0440000000008</v>
          </cell>
          <cell r="J67">
            <v>9838.0660000000007</v>
          </cell>
          <cell r="K67">
            <v>0</v>
          </cell>
          <cell r="L67">
            <v>2142.0220000000004</v>
          </cell>
          <cell r="M67">
            <v>9838.0660000000007</v>
          </cell>
        </row>
        <row r="68">
          <cell r="A68" t="str">
            <v>10.01</v>
          </cell>
          <cell r="B68" t="str">
            <v>Fornecimento e instalação de vidro temperado 10mm - Auto Atendimento</v>
          </cell>
          <cell r="C68" t="str">
            <v>m²</v>
          </cell>
          <cell r="D68">
            <v>23.46</v>
          </cell>
          <cell r="E68">
            <v>35.5</v>
          </cell>
          <cell r="F68">
            <v>130</v>
          </cell>
          <cell r="G68">
            <v>165.5</v>
          </cell>
          <cell r="H68">
            <v>832.83</v>
          </cell>
          <cell r="I68">
            <v>3049.8</v>
          </cell>
          <cell r="J68">
            <v>3882.63</v>
          </cell>
          <cell r="K68">
            <v>0</v>
          </cell>
          <cell r="L68">
            <v>832.83</v>
          </cell>
          <cell r="M68">
            <v>3882.63</v>
          </cell>
        </row>
        <row r="69">
          <cell r="A69" t="str">
            <v>10.02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23.46</v>
          </cell>
          <cell r="E69">
            <v>35.5</v>
          </cell>
          <cell r="F69">
            <v>130</v>
          </cell>
          <cell r="G69">
            <v>165.5</v>
          </cell>
          <cell r="H69">
            <v>832.83</v>
          </cell>
          <cell r="I69">
            <v>3049.8</v>
          </cell>
          <cell r="J69">
            <v>3882.63</v>
          </cell>
          <cell r="K69">
            <v>0</v>
          </cell>
          <cell r="L69">
            <v>832.83</v>
          </cell>
          <cell r="M69">
            <v>3882.63</v>
          </cell>
        </row>
        <row r="70">
          <cell r="A70" t="str">
            <v>10.14</v>
          </cell>
          <cell r="B70" t="str">
            <v xml:space="preserve">Suporte simples de canto c/ capa ref.: SM-1090 Dorma </v>
          </cell>
          <cell r="C70" t="str">
            <v>un</v>
          </cell>
          <cell r="D70">
            <v>8</v>
          </cell>
          <cell r="E70">
            <v>2.5499999999999998</v>
          </cell>
          <cell r="F70">
            <v>14.95</v>
          </cell>
          <cell r="G70">
            <v>17.5</v>
          </cell>
          <cell r="H70">
            <v>20.399999999999999</v>
          </cell>
          <cell r="I70">
            <v>119.6</v>
          </cell>
          <cell r="J70">
            <v>140</v>
          </cell>
          <cell r="K70">
            <v>0</v>
          </cell>
          <cell r="L70">
            <v>20.399999999999999</v>
          </cell>
          <cell r="M70">
            <v>140</v>
          </cell>
        </row>
        <row r="71">
          <cell r="A71" t="str">
            <v>10.15</v>
          </cell>
          <cell r="B71" t="str">
            <v xml:space="preserve">Suporte duplo vidro/alvenaria c/ capa ref.: SM-1092 Dorma </v>
          </cell>
          <cell r="C71" t="str">
            <v>un</v>
          </cell>
          <cell r="D71">
            <v>18</v>
          </cell>
          <cell r="E71">
            <v>2.5499999999999998</v>
          </cell>
          <cell r="F71">
            <v>24.15</v>
          </cell>
          <cell r="G71">
            <v>26.7</v>
          </cell>
          <cell r="H71">
            <v>45.9</v>
          </cell>
          <cell r="I71">
            <v>434.7</v>
          </cell>
          <cell r="J71">
            <v>480.59999999999997</v>
          </cell>
          <cell r="K71">
            <v>0</v>
          </cell>
          <cell r="L71">
            <v>45.9</v>
          </cell>
          <cell r="M71">
            <v>480.59999999999997</v>
          </cell>
        </row>
        <row r="72">
          <cell r="A72" t="str">
            <v>10.19</v>
          </cell>
          <cell r="B72" t="str">
            <v>Trilho superior em alumínio anodizado natural para vidro 10mm</v>
          </cell>
          <cell r="C72" t="str">
            <v>br</v>
          </cell>
          <cell r="D72">
            <v>2</v>
          </cell>
          <cell r="E72">
            <v>47.92</v>
          </cell>
          <cell r="F72">
            <v>119.8</v>
          </cell>
          <cell r="G72">
            <v>167.72</v>
          </cell>
          <cell r="H72">
            <v>95.84</v>
          </cell>
          <cell r="I72">
            <v>239.6</v>
          </cell>
          <cell r="J72">
            <v>335.44</v>
          </cell>
          <cell r="K72">
            <v>0</v>
          </cell>
          <cell r="L72">
            <v>95.84</v>
          </cell>
          <cell r="M72">
            <v>335.44</v>
          </cell>
        </row>
        <row r="73">
          <cell r="A73" t="str">
            <v>10.20</v>
          </cell>
          <cell r="B73" t="str">
            <v>Capa para trilho superior em alumínio anodizado natural para vidro 10mm</v>
          </cell>
          <cell r="C73" t="str">
            <v>br</v>
          </cell>
          <cell r="D73">
            <v>2</v>
          </cell>
          <cell r="E73">
            <v>19.32</v>
          </cell>
          <cell r="F73">
            <v>48.3</v>
          </cell>
          <cell r="G73">
            <v>67.62</v>
          </cell>
          <cell r="H73">
            <v>38.64</v>
          </cell>
          <cell r="I73">
            <v>96.6</v>
          </cell>
          <cell r="J73">
            <v>135.24</v>
          </cell>
          <cell r="K73">
            <v>0</v>
          </cell>
          <cell r="L73">
            <v>38.64</v>
          </cell>
          <cell r="M73">
            <v>135.24</v>
          </cell>
        </row>
        <row r="74">
          <cell r="A74" t="str">
            <v>10.21</v>
          </cell>
          <cell r="B74" t="str">
            <v>Trilho inferior em alumínio anodizado natural para vidro 10mm</v>
          </cell>
          <cell r="C74" t="str">
            <v>br</v>
          </cell>
          <cell r="D74">
            <v>2</v>
          </cell>
          <cell r="E74">
            <v>24.380000000000003</v>
          </cell>
          <cell r="F74">
            <v>60.95</v>
          </cell>
          <cell r="G74">
            <v>85.330000000000013</v>
          </cell>
          <cell r="H74">
            <v>48.760000000000005</v>
          </cell>
          <cell r="I74">
            <v>121.9</v>
          </cell>
          <cell r="J74">
            <v>170.66000000000003</v>
          </cell>
          <cell r="K74">
            <v>0</v>
          </cell>
          <cell r="L74">
            <v>48.760000000000005</v>
          </cell>
          <cell r="M74">
            <v>170.66000000000003</v>
          </cell>
        </row>
        <row r="75">
          <cell r="A75" t="str">
            <v>10.22</v>
          </cell>
          <cell r="B75" t="str">
            <v>Click para trilho em alumínio anodizado natural para vidro 10mm</v>
          </cell>
          <cell r="C75" t="str">
            <v>br</v>
          </cell>
          <cell r="D75">
            <v>2</v>
          </cell>
          <cell r="E75">
            <v>5.0200000000000005</v>
          </cell>
          <cell r="F75">
            <v>12.55</v>
          </cell>
          <cell r="G75">
            <v>17.57</v>
          </cell>
          <cell r="H75">
            <v>10.040000000000001</v>
          </cell>
          <cell r="I75">
            <v>25.1</v>
          </cell>
          <cell r="J75">
            <v>35.14</v>
          </cell>
          <cell r="K75">
            <v>0</v>
          </cell>
          <cell r="L75">
            <v>10.040000000000001</v>
          </cell>
          <cell r="M75">
            <v>35.14</v>
          </cell>
        </row>
        <row r="76">
          <cell r="A76" t="str">
            <v>10.23</v>
          </cell>
          <cell r="B76" t="str">
            <v>Perfil "U" em alumínio anodizado natural para vidro 10mm</v>
          </cell>
          <cell r="C76" t="str">
            <v>br</v>
          </cell>
          <cell r="D76">
            <v>2</v>
          </cell>
          <cell r="E76">
            <v>11.040000000000001</v>
          </cell>
          <cell r="F76">
            <v>27.6</v>
          </cell>
          <cell r="G76">
            <v>38.64</v>
          </cell>
          <cell r="H76">
            <v>22.080000000000002</v>
          </cell>
          <cell r="I76">
            <v>55.2</v>
          </cell>
          <cell r="J76">
            <v>77.28</v>
          </cell>
          <cell r="K76">
            <v>0</v>
          </cell>
          <cell r="L76">
            <v>22.080000000000002</v>
          </cell>
          <cell r="M76">
            <v>77.28</v>
          </cell>
        </row>
        <row r="77">
          <cell r="A77" t="str">
            <v>10.24</v>
          </cell>
          <cell r="B77" t="str">
            <v>Vedapress em alumínio anodizado natural para vidro 10mm</v>
          </cell>
          <cell r="C77" t="str">
            <v>br</v>
          </cell>
          <cell r="D77">
            <v>2</v>
          </cell>
          <cell r="E77">
            <v>12.768000000000001</v>
          </cell>
          <cell r="F77">
            <v>31.92</v>
          </cell>
          <cell r="G77">
            <v>44.688000000000002</v>
          </cell>
          <cell r="H77">
            <v>25.536000000000001</v>
          </cell>
          <cell r="I77">
            <v>63.84</v>
          </cell>
          <cell r="J77">
            <v>89.376000000000005</v>
          </cell>
          <cell r="K77">
            <v>0</v>
          </cell>
          <cell r="L77">
            <v>25.536000000000001</v>
          </cell>
          <cell r="M77">
            <v>89.376000000000005</v>
          </cell>
        </row>
        <row r="78">
          <cell r="A78" t="str">
            <v>10.25</v>
          </cell>
          <cell r="B78" t="str">
            <v>Cadeirinha em alumínio anodizado natural para vidro 10mm</v>
          </cell>
          <cell r="C78" t="str">
            <v>br</v>
          </cell>
          <cell r="D78">
            <v>2</v>
          </cell>
          <cell r="E78">
            <v>15.180000000000001</v>
          </cell>
          <cell r="F78">
            <v>37.950000000000003</v>
          </cell>
          <cell r="G78">
            <v>53.13</v>
          </cell>
          <cell r="H78">
            <v>30.360000000000003</v>
          </cell>
          <cell r="I78">
            <v>75.900000000000006</v>
          </cell>
          <cell r="J78">
            <v>106.26</v>
          </cell>
          <cell r="K78">
            <v>0</v>
          </cell>
          <cell r="L78">
            <v>30.360000000000003</v>
          </cell>
          <cell r="M78">
            <v>106.26</v>
          </cell>
        </row>
        <row r="79">
          <cell r="A79" t="str">
            <v>10.26</v>
          </cell>
          <cell r="B79" t="str">
            <v>Roldana 125 cromada</v>
          </cell>
          <cell r="C79" t="str">
            <v>un</v>
          </cell>
          <cell r="D79">
            <v>20</v>
          </cell>
          <cell r="E79">
            <v>1.8436000000000003</v>
          </cell>
          <cell r="F79">
            <v>4.6090000000000009</v>
          </cell>
          <cell r="G79">
            <v>6.4526000000000012</v>
          </cell>
          <cell r="H79">
            <v>36.872000000000007</v>
          </cell>
          <cell r="I79">
            <v>92.180000000000021</v>
          </cell>
          <cell r="J79">
            <v>129.05200000000002</v>
          </cell>
          <cell r="K79">
            <v>0</v>
          </cell>
          <cell r="L79">
            <v>36.872000000000007</v>
          </cell>
          <cell r="M79">
            <v>129.05200000000002</v>
          </cell>
        </row>
        <row r="80">
          <cell r="A80" t="str">
            <v>10.17</v>
          </cell>
          <cell r="B80" t="str">
            <v>Faixa de segurança adesiva c/ 10cm de altura - Jato de areia</v>
          </cell>
          <cell r="C80" t="str">
            <v>m</v>
          </cell>
          <cell r="D80">
            <v>32.36</v>
          </cell>
          <cell r="E80">
            <v>3.15</v>
          </cell>
          <cell r="F80">
            <v>8.4</v>
          </cell>
          <cell r="G80">
            <v>11.55</v>
          </cell>
          <cell r="H80">
            <v>101.934</v>
          </cell>
          <cell r="I80">
            <v>271.82400000000001</v>
          </cell>
          <cell r="J80">
            <v>373.75800000000004</v>
          </cell>
          <cell r="K80">
            <v>0</v>
          </cell>
          <cell r="L80">
            <v>101.934</v>
          </cell>
          <cell r="M80">
            <v>373.75800000000004</v>
          </cell>
        </row>
        <row r="81">
          <cell r="A81" t="str">
            <v>11</v>
          </cell>
          <cell r="B81" t="str">
            <v>COBERTURA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Serviço de responsabilidade do proprietário do imóvel</v>
          </cell>
        </row>
        <row r="83">
          <cell r="A83" t="str">
            <v>12 P</v>
          </cell>
          <cell r="B83" t="str">
            <v>IMPERMEABILIZAÇÃO E ISOLAÇÃO TÉRMICA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B84" t="str">
            <v>Serviço de responsabilidade do proprietário do imóvel</v>
          </cell>
        </row>
        <row r="85">
          <cell r="A85" t="str">
            <v>13</v>
          </cell>
          <cell r="B85" t="str">
            <v>ARGAMASSAS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Custo embutido nos itens paredes e painéis, revestimentos, pisos etc.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14</v>
          </cell>
          <cell r="B87" t="str">
            <v>REVESTIMENTOS DE FORROS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Serviço de responsabilidade do proprietário do imóvel</v>
          </cell>
        </row>
        <row r="89">
          <cell r="A89" t="str">
            <v>15</v>
          </cell>
          <cell r="B89" t="str">
            <v>REVESTIMENTOS DE PAREDES INTERNAS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Serviço de responsabilidade do proprietário do imóvel</v>
          </cell>
        </row>
        <row r="91">
          <cell r="A91" t="str">
            <v>16</v>
          </cell>
          <cell r="B91" t="str">
            <v>REVESTIMENTOS DE PAREDES EXTERNAS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</row>
        <row r="93">
          <cell r="A93" t="str">
            <v>17</v>
          </cell>
          <cell r="B93" t="str">
            <v>PISOS INTERNOS/EXTERNOS</v>
          </cell>
          <cell r="H93">
            <v>3371.7609999999995</v>
          </cell>
          <cell r="I93">
            <v>23066.396999999997</v>
          </cell>
          <cell r="J93">
            <v>26438.158000000003</v>
          </cell>
          <cell r="K93">
            <v>0</v>
          </cell>
          <cell r="L93">
            <v>3371.7609999999995</v>
          </cell>
          <cell r="M93">
            <v>26438.158000000003</v>
          </cell>
        </row>
        <row r="94">
          <cell r="A94" t="str">
            <v>17-A</v>
          </cell>
          <cell r="B94" t="str">
            <v>PISOS INTERNOS/EXTERNOS - IMPLANTAÇÃO NOVA AGÊNCIA</v>
          </cell>
          <cell r="H94">
            <v>2875.1839999999997</v>
          </cell>
          <cell r="I94">
            <v>18455.381999999998</v>
          </cell>
          <cell r="J94">
            <v>21330.566000000003</v>
          </cell>
          <cell r="K94">
            <v>0</v>
          </cell>
          <cell r="L94">
            <v>2875.1839999999997</v>
          </cell>
          <cell r="M94">
            <v>21330.566000000003</v>
          </cell>
        </row>
        <row r="95">
          <cell r="A95" t="str">
            <v>17.01</v>
          </cell>
          <cell r="B95" t="str">
            <v>Acabamentos</v>
          </cell>
          <cell r="H95">
            <v>241.95600000000005</v>
          </cell>
          <cell r="I95">
            <v>68.64</v>
          </cell>
          <cell r="J95">
            <v>310.59600000000006</v>
          </cell>
          <cell r="K95">
            <v>0</v>
          </cell>
          <cell r="L95">
            <v>241.95600000000005</v>
          </cell>
          <cell r="M95">
            <v>310.59600000000006</v>
          </cell>
        </row>
        <row r="96">
          <cell r="A96" t="str">
            <v>17.01.01</v>
          </cell>
          <cell r="B96" t="str">
            <v>Rodapé em cerâmica Hercules GR 40x40cm h=6cm em gesso acartonado</v>
          </cell>
          <cell r="C96" t="str">
            <v>m</v>
          </cell>
          <cell r="D96">
            <v>28.6</v>
          </cell>
          <cell r="E96">
            <v>8.4600000000000009</v>
          </cell>
          <cell r="F96">
            <v>2.4</v>
          </cell>
          <cell r="G96">
            <v>10.860000000000001</v>
          </cell>
          <cell r="H96">
            <v>241.95600000000005</v>
          </cell>
          <cell r="I96">
            <v>68.64</v>
          </cell>
          <cell r="J96">
            <v>310.59600000000006</v>
          </cell>
          <cell r="K96">
            <v>0</v>
          </cell>
          <cell r="L96">
            <v>241.95600000000005</v>
          </cell>
          <cell r="M96">
            <v>310.59600000000006</v>
          </cell>
        </row>
        <row r="98">
          <cell r="A98" t="str">
            <v>17.02</v>
          </cell>
          <cell r="B98" t="str">
            <v>Soleiras/Peitoris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B99" t="str">
            <v>Serviço de responsabilidade do proprietário do imóvel</v>
          </cell>
        </row>
        <row r="101">
          <cell r="A101" t="str">
            <v>17.03</v>
          </cell>
          <cell r="B101" t="str">
            <v>Piso Elevado</v>
          </cell>
          <cell r="E101">
            <v>85.7</v>
          </cell>
          <cell r="F101">
            <v>462.3</v>
          </cell>
          <cell r="G101">
            <v>548</v>
          </cell>
          <cell r="H101">
            <v>2633.2279999999996</v>
          </cell>
          <cell r="I101">
            <v>18386.741999999998</v>
          </cell>
          <cell r="J101">
            <v>21019.97</v>
          </cell>
          <cell r="K101">
            <v>0</v>
          </cell>
          <cell r="L101">
            <v>2633.2279999999996</v>
          </cell>
          <cell r="M101">
            <v>21019.97</v>
          </cell>
        </row>
        <row r="102">
          <cell r="A102" t="str">
            <v>17.03.01</v>
          </cell>
          <cell r="B102" t="str">
            <v>Piso elevado padrão CAIXA</v>
          </cell>
          <cell r="C102" t="str">
            <v>m²</v>
          </cell>
          <cell r="D102">
            <v>69.97</v>
          </cell>
          <cell r="E102">
            <v>35</v>
          </cell>
          <cell r="F102">
            <v>250</v>
          </cell>
          <cell r="G102">
            <v>285</v>
          </cell>
          <cell r="H102">
            <v>2448.9499999999998</v>
          </cell>
          <cell r="I102">
            <v>17492.5</v>
          </cell>
          <cell r="J102">
            <v>19941.45</v>
          </cell>
          <cell r="K102">
            <v>0</v>
          </cell>
          <cell r="L102">
            <v>2448.9499999999998</v>
          </cell>
          <cell r="M102">
            <v>19941.45</v>
          </cell>
        </row>
        <row r="103">
          <cell r="A103" t="str">
            <v>17.03.02</v>
          </cell>
          <cell r="B103" t="str">
            <v>Fechamento de piso elevado padrão CAIXA</v>
          </cell>
          <cell r="C103" t="str">
            <v>m</v>
          </cell>
          <cell r="D103">
            <v>16.54</v>
          </cell>
          <cell r="E103">
            <v>5.7</v>
          </cell>
          <cell r="F103">
            <v>32.299999999999997</v>
          </cell>
          <cell r="G103">
            <v>38</v>
          </cell>
          <cell r="H103">
            <v>94.277999999999992</v>
          </cell>
          <cell r="I103">
            <v>534.24199999999996</v>
          </cell>
          <cell r="J103">
            <v>628.52</v>
          </cell>
          <cell r="K103">
            <v>0</v>
          </cell>
          <cell r="L103">
            <v>94.277999999999992</v>
          </cell>
          <cell r="M103">
            <v>628.52</v>
          </cell>
        </row>
        <row r="104">
          <cell r="A104" t="str">
            <v>17.03.03</v>
          </cell>
          <cell r="B104" t="str">
            <v>Degrau 1,00x0,30 m</v>
          </cell>
          <cell r="C104" t="str">
            <v>un</v>
          </cell>
          <cell r="D104">
            <v>2</v>
          </cell>
          <cell r="E104">
            <v>45</v>
          </cell>
          <cell r="F104">
            <v>180</v>
          </cell>
          <cell r="G104">
            <v>225</v>
          </cell>
          <cell r="H104">
            <v>90</v>
          </cell>
          <cell r="I104">
            <v>360</v>
          </cell>
          <cell r="J104">
            <v>450</v>
          </cell>
          <cell r="K104">
            <v>0</v>
          </cell>
          <cell r="L104">
            <v>90</v>
          </cell>
          <cell r="M104">
            <v>450</v>
          </cell>
        </row>
        <row r="106">
          <cell r="A106" t="str">
            <v>17-B</v>
          </cell>
          <cell r="B106" t="str">
            <v>PISOS INTERNOS/EXTERNOS - AGÊNCIA SEGURA</v>
          </cell>
          <cell r="H106">
            <v>340.935</v>
          </cell>
          <cell r="I106">
            <v>2368.7150000000001</v>
          </cell>
          <cell r="J106">
            <v>2709.65</v>
          </cell>
          <cell r="K106">
            <v>0</v>
          </cell>
          <cell r="L106">
            <v>340.935</v>
          </cell>
          <cell r="M106">
            <v>2709.65</v>
          </cell>
        </row>
        <row r="107">
          <cell r="A107" t="str">
            <v>17.03</v>
          </cell>
          <cell r="B107" t="str">
            <v>Piso Elevado</v>
          </cell>
          <cell r="E107">
            <v>70.7</v>
          </cell>
          <cell r="F107">
            <v>447.3</v>
          </cell>
          <cell r="G107">
            <v>518</v>
          </cell>
          <cell r="H107">
            <v>340.935</v>
          </cell>
          <cell r="I107">
            <v>2368.7150000000001</v>
          </cell>
          <cell r="J107">
            <v>2709.65</v>
          </cell>
          <cell r="K107">
            <v>0</v>
          </cell>
          <cell r="L107">
            <v>340.935</v>
          </cell>
          <cell r="M107">
            <v>2709.65</v>
          </cell>
        </row>
        <row r="108">
          <cell r="A108" t="str">
            <v>17.03.01</v>
          </cell>
          <cell r="B108" t="str">
            <v>Piso elevado padrão CAIXA</v>
          </cell>
          <cell r="C108" t="str">
            <v>m²</v>
          </cell>
          <cell r="D108">
            <v>8.5500000000000007</v>
          </cell>
          <cell r="E108">
            <v>35</v>
          </cell>
          <cell r="F108">
            <v>250</v>
          </cell>
          <cell r="G108">
            <v>285</v>
          </cell>
          <cell r="H108">
            <v>299.25</v>
          </cell>
          <cell r="I108">
            <v>2137.5</v>
          </cell>
          <cell r="J108">
            <v>2436.75</v>
          </cell>
          <cell r="K108">
            <v>0</v>
          </cell>
          <cell r="L108">
            <v>299.25</v>
          </cell>
          <cell r="M108">
            <v>2436.75</v>
          </cell>
        </row>
        <row r="109">
          <cell r="A109" t="str">
            <v>17.03.02</v>
          </cell>
          <cell r="B109" t="str">
            <v>Fechamento de piso elevado padrão CAIXA</v>
          </cell>
          <cell r="C109" t="str">
            <v>m</v>
          </cell>
          <cell r="D109">
            <v>2.0499999999999998</v>
          </cell>
          <cell r="E109">
            <v>5.7</v>
          </cell>
          <cell r="F109">
            <v>32.299999999999997</v>
          </cell>
          <cell r="G109">
            <v>38</v>
          </cell>
          <cell r="H109">
            <v>11.684999999999999</v>
          </cell>
          <cell r="I109">
            <v>66.214999999999989</v>
          </cell>
          <cell r="J109">
            <v>77.899999999999991</v>
          </cell>
          <cell r="K109">
            <v>0</v>
          </cell>
          <cell r="L109">
            <v>11.684999999999999</v>
          </cell>
          <cell r="M109">
            <v>77.899999999999991</v>
          </cell>
        </row>
        <row r="110">
          <cell r="A110" t="str">
            <v>17.03.03</v>
          </cell>
          <cell r="B110" t="str">
            <v>Degrau 0,84x0,30 m</v>
          </cell>
          <cell r="C110" t="str">
            <v>un</v>
          </cell>
          <cell r="D110">
            <v>1</v>
          </cell>
          <cell r="E110">
            <v>30</v>
          </cell>
          <cell r="F110">
            <v>165</v>
          </cell>
          <cell r="G110">
            <v>195</v>
          </cell>
          <cell r="H110">
            <v>30</v>
          </cell>
          <cell r="I110">
            <v>165</v>
          </cell>
          <cell r="J110">
            <v>195</v>
          </cell>
          <cell r="K110">
            <v>0</v>
          </cell>
          <cell r="L110">
            <v>30</v>
          </cell>
          <cell r="M110">
            <v>195</v>
          </cell>
        </row>
        <row r="112">
          <cell r="A112" t="str">
            <v>17-C</v>
          </cell>
          <cell r="B112" t="str">
            <v>PISOS INTERNOS/EXTERNOS - ACESSIBILIDADE</v>
          </cell>
          <cell r="H112">
            <v>155.642</v>
          </cell>
          <cell r="I112">
            <v>2242.3000000000002</v>
          </cell>
          <cell r="J112">
            <v>2397.942</v>
          </cell>
          <cell r="K112">
            <v>0</v>
          </cell>
          <cell r="L112">
            <v>155.642</v>
          </cell>
          <cell r="M112">
            <v>2397.942</v>
          </cell>
        </row>
        <row r="113">
          <cell r="A113" t="str">
            <v>17.04</v>
          </cell>
          <cell r="B113" t="str">
            <v>Piso tátil direcional e de alerta</v>
          </cell>
          <cell r="H113">
            <v>155.642</v>
          </cell>
          <cell r="I113">
            <v>2242.3000000000002</v>
          </cell>
          <cell r="J113">
            <v>2397.942</v>
          </cell>
          <cell r="K113">
            <v>0</v>
          </cell>
          <cell r="L113">
            <v>155.642</v>
          </cell>
          <cell r="M113">
            <v>2397.942</v>
          </cell>
        </row>
        <row r="114">
          <cell r="A114" t="str">
            <v>17.04.01</v>
          </cell>
          <cell r="B114" t="str">
            <v>Piso tátil direcional emborrachado 250x250 mm, cor Azul Royal, ref. 0240 Daud ou Andaluz ou equivalente</v>
          </cell>
          <cell r="C114" t="str">
            <v>m²</v>
          </cell>
          <cell r="D114">
            <v>17.14</v>
          </cell>
          <cell r="E114">
            <v>5.9</v>
          </cell>
          <cell r="F114">
            <v>85</v>
          </cell>
          <cell r="G114">
            <v>90.9</v>
          </cell>
          <cell r="H114">
            <v>101.126</v>
          </cell>
          <cell r="I114">
            <v>1456.9</v>
          </cell>
          <cell r="J114">
            <v>1558.0260000000001</v>
          </cell>
          <cell r="K114">
            <v>0</v>
          </cell>
          <cell r="L114">
            <v>101.126</v>
          </cell>
          <cell r="M114">
            <v>1558.0260000000001</v>
          </cell>
        </row>
        <row r="115">
          <cell r="A115" t="str">
            <v>17.04.02</v>
          </cell>
          <cell r="B115" t="str">
            <v>Piso tátil de alerta emborrachado 250x250 mm, cor Azul Royal, ref. 0240 Daud ou Andaluz ou equivalente</v>
          </cell>
          <cell r="C115" t="str">
            <v>m²</v>
          </cell>
          <cell r="D115">
            <v>9.24</v>
          </cell>
          <cell r="E115">
            <v>5.9</v>
          </cell>
          <cell r="F115">
            <v>85</v>
          </cell>
          <cell r="G115">
            <v>90.9</v>
          </cell>
          <cell r="H115">
            <v>54.516000000000005</v>
          </cell>
          <cell r="I115">
            <v>785.4</v>
          </cell>
          <cell r="J115">
            <v>839.91599999999994</v>
          </cell>
          <cell r="K115">
            <v>0</v>
          </cell>
          <cell r="L115">
            <v>54.516000000000005</v>
          </cell>
          <cell r="M115">
            <v>839.91599999999994</v>
          </cell>
        </row>
        <row r="116">
          <cell r="A116" t="str">
            <v>18</v>
          </cell>
          <cell r="B116" t="str">
            <v>INSTALAÇÕES HIDROSANITÁRIAS / PREVENÇÃO E COMBATE A INCÊNDIO</v>
          </cell>
          <cell r="H116">
            <v>672.25</v>
          </cell>
          <cell r="I116">
            <v>3606.2999999999997</v>
          </cell>
          <cell r="J116">
            <v>4278.5499999999993</v>
          </cell>
          <cell r="K116">
            <v>0</v>
          </cell>
          <cell r="L116">
            <v>672.25</v>
          </cell>
          <cell r="M116">
            <v>4278.5499999999993</v>
          </cell>
        </row>
        <row r="117">
          <cell r="A117" t="str">
            <v>18-A</v>
          </cell>
          <cell r="B117" t="str">
            <v>INSTALAÇÕES HIDROSANITÁRIAS - IMPLANTAÇÃO NOVA AGÊNCIA</v>
          </cell>
          <cell r="H117">
            <v>538.75</v>
          </cell>
          <cell r="I117">
            <v>2661.2999999999997</v>
          </cell>
          <cell r="J117">
            <v>3200.0499999999997</v>
          </cell>
          <cell r="K117">
            <v>0</v>
          </cell>
          <cell r="L117">
            <v>538.75</v>
          </cell>
          <cell r="M117">
            <v>3200.0499999999997</v>
          </cell>
        </row>
        <row r="118">
          <cell r="A118" t="str">
            <v>18.01</v>
          </cell>
          <cell r="B118" t="str">
            <v>Abrigo de entrada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Serviço de responsabilidade do proprietário do imóvel</v>
          </cell>
        </row>
        <row r="121">
          <cell r="A121" t="str">
            <v>18.02</v>
          </cell>
          <cell r="B121" t="str">
            <v>Rede de água fria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18.03</v>
          </cell>
          <cell r="B124" t="str">
            <v>Rede de esgoto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18.04</v>
          </cell>
          <cell r="B127" t="str">
            <v>Rede de prevenção e combate a incêndio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18.05</v>
          </cell>
          <cell r="B130" t="str">
            <v>Hidrantes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18.06</v>
          </cell>
          <cell r="B133" t="str">
            <v>Registro de passeio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18.07</v>
          </cell>
          <cell r="B136" t="str">
            <v>Sistema de pressurização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18.08</v>
          </cell>
          <cell r="B139" t="str">
            <v>Aparelhos e metais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18.09</v>
          </cell>
          <cell r="B142" t="str">
            <v>Acessórios</v>
          </cell>
          <cell r="H142">
            <v>538.75</v>
          </cell>
          <cell r="I142">
            <v>2661.2999999999997</v>
          </cell>
          <cell r="J142">
            <v>3200.0499999999997</v>
          </cell>
          <cell r="K142">
            <v>0</v>
          </cell>
          <cell r="L142">
            <v>538.75</v>
          </cell>
          <cell r="M142">
            <v>3200.0499999999997</v>
          </cell>
        </row>
        <row r="143">
          <cell r="A143" t="str">
            <v>18.09.01</v>
          </cell>
          <cell r="B143" t="str">
            <v>Saboneteira micro spray mod. 30152702 cor branca da Lalekla</v>
          </cell>
          <cell r="C143" t="str">
            <v>un</v>
          </cell>
          <cell r="D143">
            <v>6</v>
          </cell>
          <cell r="E143">
            <v>5.5</v>
          </cell>
          <cell r="F143">
            <v>90</v>
          </cell>
          <cell r="G143">
            <v>95.5</v>
          </cell>
          <cell r="H143">
            <v>33</v>
          </cell>
          <cell r="I143">
            <v>540</v>
          </cell>
          <cell r="J143">
            <v>573</v>
          </cell>
          <cell r="K143">
            <v>0</v>
          </cell>
          <cell r="L143">
            <v>33</v>
          </cell>
          <cell r="M143">
            <v>573</v>
          </cell>
        </row>
        <row r="144">
          <cell r="A144" t="str">
            <v>18.09.02</v>
          </cell>
          <cell r="B144" t="str">
            <v>Dispenser para toalhas de papel interfolhada  Lalekla, mod. 30180225, cor branca</v>
          </cell>
          <cell r="C144" t="str">
            <v>un</v>
          </cell>
          <cell r="D144">
            <v>6</v>
          </cell>
          <cell r="E144">
            <v>5.5</v>
          </cell>
          <cell r="F144">
            <v>54</v>
          </cell>
          <cell r="G144">
            <v>59.5</v>
          </cell>
          <cell r="H144">
            <v>33</v>
          </cell>
          <cell r="I144">
            <v>324</v>
          </cell>
          <cell r="J144">
            <v>357</v>
          </cell>
          <cell r="K144">
            <v>0</v>
          </cell>
          <cell r="L144">
            <v>33</v>
          </cell>
          <cell r="M144">
            <v>357</v>
          </cell>
        </row>
        <row r="145">
          <cell r="A145" t="str">
            <v>18.09.03</v>
          </cell>
          <cell r="B145" t="str">
            <v>Dispenser para papel higiênico interfolhado  Lalekla, mod. 30180235, cor branca</v>
          </cell>
          <cell r="C145" t="str">
            <v>un</v>
          </cell>
          <cell r="D145">
            <v>16</v>
          </cell>
          <cell r="E145">
            <v>5.5</v>
          </cell>
          <cell r="F145">
            <v>45</v>
          </cell>
          <cell r="G145">
            <v>50.5</v>
          </cell>
          <cell r="H145">
            <v>88</v>
          </cell>
          <cell r="I145">
            <v>720</v>
          </cell>
          <cell r="J145">
            <v>808</v>
          </cell>
          <cell r="K145">
            <v>0</v>
          </cell>
          <cell r="L145">
            <v>88</v>
          </cell>
          <cell r="M145">
            <v>808</v>
          </cell>
        </row>
        <row r="146">
          <cell r="A146" t="str">
            <v>18.09.04</v>
          </cell>
          <cell r="B146" t="str">
            <v>Espelhos tipo cristal, com molduras retas, em alumínio natural, com ganchos para fixação na parede, dimensões: 470x90 (cm)</v>
          </cell>
          <cell r="C146" t="str">
            <v>m²</v>
          </cell>
          <cell r="D146">
            <v>4.2300000000000004</v>
          </cell>
          <cell r="E146">
            <v>37.5</v>
          </cell>
          <cell r="F146">
            <v>105</v>
          </cell>
          <cell r="G146">
            <v>142.5</v>
          </cell>
          <cell r="H146">
            <v>158.62500000000003</v>
          </cell>
          <cell r="I146">
            <v>444.15000000000003</v>
          </cell>
          <cell r="J146">
            <v>602.77500000000009</v>
          </cell>
          <cell r="K146">
            <v>0</v>
          </cell>
          <cell r="L146">
            <v>158.62500000000003</v>
          </cell>
          <cell r="M146">
            <v>602.77500000000009</v>
          </cell>
        </row>
        <row r="147">
          <cell r="A147" t="str">
            <v>18.09.04</v>
          </cell>
          <cell r="B147" t="str">
            <v>Espelhos tipo cristal, com molduras retas, em alumínio natural, com ganchos para fixação na parede, dimensões: 390x90 (cm)</v>
          </cell>
          <cell r="C147" t="str">
            <v>m²</v>
          </cell>
          <cell r="D147">
            <v>3.51</v>
          </cell>
          <cell r="E147">
            <v>37.5</v>
          </cell>
          <cell r="F147">
            <v>105</v>
          </cell>
          <cell r="G147">
            <v>142.5</v>
          </cell>
          <cell r="H147">
            <v>131.625</v>
          </cell>
          <cell r="I147">
            <v>368.54999999999995</v>
          </cell>
          <cell r="J147">
            <v>500.17499999999995</v>
          </cell>
          <cell r="K147">
            <v>0</v>
          </cell>
          <cell r="L147">
            <v>131.625</v>
          </cell>
          <cell r="M147">
            <v>500.17499999999995</v>
          </cell>
        </row>
        <row r="148">
          <cell r="A148" t="str">
            <v>18.09.04</v>
          </cell>
          <cell r="B148" t="str">
            <v>Espelhos tipo cristal, com molduras retas, em alumínio natural, com ganchos para fixação na parede, dimensões: 140x90 (cm)</v>
          </cell>
          <cell r="C148" t="str">
            <v>m²</v>
          </cell>
          <cell r="D148">
            <v>2.52</v>
          </cell>
          <cell r="E148">
            <v>37.5</v>
          </cell>
          <cell r="F148">
            <v>105</v>
          </cell>
          <cell r="G148">
            <v>142.5</v>
          </cell>
          <cell r="H148">
            <v>94.5</v>
          </cell>
          <cell r="I148">
            <v>264.60000000000002</v>
          </cell>
          <cell r="J148">
            <v>359.1</v>
          </cell>
          <cell r="K148">
            <v>0</v>
          </cell>
          <cell r="L148">
            <v>94.5</v>
          </cell>
          <cell r="M148">
            <v>359.1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133.5</v>
          </cell>
          <cell r="I150">
            <v>945</v>
          </cell>
          <cell r="J150">
            <v>1078.5</v>
          </cell>
          <cell r="K150">
            <v>0</v>
          </cell>
          <cell r="L150">
            <v>133.5</v>
          </cell>
          <cell r="M150">
            <v>1078.5</v>
          </cell>
        </row>
        <row r="151">
          <cell r="A151" t="str">
            <v>18.09</v>
          </cell>
          <cell r="B151" t="str">
            <v>Acessórios</v>
          </cell>
          <cell r="E151">
            <v>54</v>
          </cell>
          <cell r="F151">
            <v>294</v>
          </cell>
          <cell r="G151">
            <v>348</v>
          </cell>
          <cell r="H151">
            <v>133.5</v>
          </cell>
          <cell r="I151">
            <v>945</v>
          </cell>
          <cell r="J151">
            <v>1078.5</v>
          </cell>
          <cell r="K151">
            <v>0</v>
          </cell>
          <cell r="L151">
            <v>133.5</v>
          </cell>
          <cell r="M151">
            <v>1078.5</v>
          </cell>
        </row>
        <row r="152">
          <cell r="A152" t="str">
            <v>18.09.01</v>
          </cell>
          <cell r="B152" t="str">
            <v>Saboneteira micro spray mod. 30152702 cor branca da Lalekla</v>
          </cell>
          <cell r="C152" t="str">
            <v>un</v>
          </cell>
          <cell r="D152">
            <v>4</v>
          </cell>
          <cell r="E152">
            <v>5.5</v>
          </cell>
          <cell r="F152">
            <v>90</v>
          </cell>
          <cell r="G152">
            <v>95.5</v>
          </cell>
          <cell r="H152">
            <v>22</v>
          </cell>
          <cell r="I152">
            <v>360</v>
          </cell>
          <cell r="J152">
            <v>382</v>
          </cell>
          <cell r="K152">
            <v>0</v>
          </cell>
          <cell r="L152">
            <v>22</v>
          </cell>
          <cell r="M152">
            <v>382</v>
          </cell>
        </row>
        <row r="153">
          <cell r="A153" t="str">
            <v>18.09.02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4</v>
          </cell>
          <cell r="E153">
            <v>5.5</v>
          </cell>
          <cell r="F153">
            <v>54</v>
          </cell>
          <cell r="G153">
            <v>59.5</v>
          </cell>
          <cell r="H153">
            <v>22</v>
          </cell>
          <cell r="I153">
            <v>216</v>
          </cell>
          <cell r="J153">
            <v>238</v>
          </cell>
          <cell r="K153">
            <v>0</v>
          </cell>
          <cell r="L153">
            <v>22</v>
          </cell>
          <cell r="M153">
            <v>238</v>
          </cell>
        </row>
        <row r="154">
          <cell r="A154" t="str">
            <v>18.09.03</v>
          </cell>
          <cell r="B154" t="str">
            <v>Dispenser para papel higiênico interfolhado  Lalekla, mod. 30180235, cor branca</v>
          </cell>
          <cell r="C154" t="str">
            <v>un</v>
          </cell>
          <cell r="D154">
            <v>4</v>
          </cell>
          <cell r="E154">
            <v>5.5</v>
          </cell>
          <cell r="F154">
            <v>45</v>
          </cell>
          <cell r="G154">
            <v>50.5</v>
          </cell>
          <cell r="H154">
            <v>22</v>
          </cell>
          <cell r="I154">
            <v>180</v>
          </cell>
          <cell r="J154">
            <v>202</v>
          </cell>
          <cell r="K154">
            <v>0</v>
          </cell>
          <cell r="L154">
            <v>22</v>
          </cell>
          <cell r="M154">
            <v>202</v>
          </cell>
        </row>
        <row r="155">
          <cell r="A155" t="str">
            <v>18.09.04</v>
          </cell>
          <cell r="B155" t="str">
            <v>Espelhos tipo cristal, com molduras retas, em alumínio natural, com ganchos para fixação na parede, dimensões: 90x50 (cm)</v>
          </cell>
          <cell r="C155" t="str">
            <v>m²</v>
          </cell>
          <cell r="D155">
            <v>1.8</v>
          </cell>
          <cell r="E155">
            <v>37.5</v>
          </cell>
          <cell r="F155">
            <v>105</v>
          </cell>
          <cell r="G155">
            <v>142.5</v>
          </cell>
          <cell r="H155">
            <v>67.5</v>
          </cell>
          <cell r="I155">
            <v>189</v>
          </cell>
          <cell r="J155">
            <v>256.5</v>
          </cell>
          <cell r="K155">
            <v>0</v>
          </cell>
          <cell r="L155">
            <v>67.5</v>
          </cell>
          <cell r="M155">
            <v>256.5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48195.473634199996</v>
          </cell>
          <cell r="I156">
            <v>219226.67211400002</v>
          </cell>
          <cell r="J156">
            <v>267422.14574820001</v>
          </cell>
          <cell r="K156">
            <v>0</v>
          </cell>
          <cell r="L156">
            <v>48195.473634199996</v>
          </cell>
          <cell r="M156">
            <v>267422.14574820001</v>
          </cell>
        </row>
        <row r="157">
          <cell r="A157" t="str">
            <v>19-A</v>
          </cell>
          <cell r="B157" t="str">
            <v>INSTALAÇÕES ELÉTRICAS E DE CABEAMENTO ESTRUTURADO - AG NOVA</v>
          </cell>
          <cell r="H157">
            <v>35754.959259699994</v>
          </cell>
          <cell r="I157">
            <v>179588.43419900001</v>
          </cell>
          <cell r="J157">
            <v>215343.39345870001</v>
          </cell>
          <cell r="K157">
            <v>0</v>
          </cell>
          <cell r="L157">
            <v>35754.959259699994</v>
          </cell>
          <cell r="M157">
            <v>215343.39345870001</v>
          </cell>
        </row>
        <row r="158">
          <cell r="A158" t="str">
            <v>19.01</v>
          </cell>
          <cell r="B158" t="str">
            <v>Instalações Energia Normal e Estabilizada</v>
          </cell>
          <cell r="E158">
            <v>2681.7119466999993</v>
          </cell>
          <cell r="F158">
            <v>13270.696488999998</v>
          </cell>
          <cell r="G158">
            <v>15952.408435699999</v>
          </cell>
          <cell r="H158">
            <v>21195.550846699996</v>
          </cell>
          <cell r="I158">
            <v>74879.039488999988</v>
          </cell>
          <cell r="J158">
            <v>96074.590335700021</v>
          </cell>
          <cell r="K158">
            <v>0</v>
          </cell>
          <cell r="L158">
            <v>21195.550846699996</v>
          </cell>
          <cell r="M158">
            <v>96074.590335700021</v>
          </cell>
        </row>
        <row r="159">
          <cell r="A159" t="str">
            <v>19.1.1</v>
          </cell>
          <cell r="B159" t="str">
            <v>Fornecim. de acessórios e montagem do quadro de distribuição 76x120x20cm</v>
          </cell>
          <cell r="C159" t="str">
            <v>un</v>
          </cell>
          <cell r="D159">
            <v>5</v>
          </cell>
          <cell r="E159">
            <v>45</v>
          </cell>
          <cell r="F159">
            <v>150</v>
          </cell>
          <cell r="G159">
            <v>195</v>
          </cell>
          <cell r="H159">
            <v>225</v>
          </cell>
          <cell r="I159">
            <v>750</v>
          </cell>
          <cell r="J159">
            <v>975</v>
          </cell>
          <cell r="K159">
            <v>0</v>
          </cell>
          <cell r="L159">
            <v>225</v>
          </cell>
          <cell r="M159">
            <v>975</v>
          </cell>
        </row>
        <row r="160">
          <cell r="A160" t="str">
            <v>19.1.2</v>
          </cell>
          <cell r="B160" t="str">
            <v>Fornecim. de acessórios e montagem do quadro de distribuição 60x100x20cm</v>
          </cell>
          <cell r="C160" t="str">
            <v>un</v>
          </cell>
          <cell r="D160">
            <v>2</v>
          </cell>
          <cell r="E160">
            <v>39</v>
          </cell>
          <cell r="F160">
            <v>130</v>
          </cell>
          <cell r="G160">
            <v>169</v>
          </cell>
          <cell r="H160">
            <v>78</v>
          </cell>
          <cell r="I160">
            <v>260</v>
          </cell>
          <cell r="J160">
            <v>338</v>
          </cell>
          <cell r="K160">
            <v>0</v>
          </cell>
          <cell r="L160">
            <v>78</v>
          </cell>
          <cell r="M160">
            <v>338</v>
          </cell>
        </row>
        <row r="161">
          <cell r="A161" t="str">
            <v>19.1.3</v>
          </cell>
          <cell r="B161" t="str">
            <v>Fornecim. de acessórios e montagem do quadro de distribuição 60x80x20cm</v>
          </cell>
          <cell r="C161" t="str">
            <v>un</v>
          </cell>
          <cell r="D161">
            <v>9</v>
          </cell>
          <cell r="E161">
            <v>25.5</v>
          </cell>
          <cell r="F161">
            <v>85</v>
          </cell>
          <cell r="G161">
            <v>110.5</v>
          </cell>
          <cell r="H161">
            <v>229.5</v>
          </cell>
          <cell r="I161">
            <v>765</v>
          </cell>
          <cell r="J161">
            <v>994.5</v>
          </cell>
          <cell r="K161">
            <v>0</v>
          </cell>
          <cell r="L161">
            <v>229.5</v>
          </cell>
          <cell r="M161">
            <v>994.5</v>
          </cell>
        </row>
        <row r="162">
          <cell r="A162" t="str">
            <v>19.1.4</v>
          </cell>
          <cell r="B162" t="str">
            <v>Tampa acrílica para proteção do quadro 760 x 1200 mm</v>
          </cell>
          <cell r="C162" t="str">
            <v>un</v>
          </cell>
          <cell r="D162">
            <v>5</v>
          </cell>
          <cell r="E162">
            <v>69</v>
          </cell>
          <cell r="F162">
            <v>230</v>
          </cell>
          <cell r="G162">
            <v>299</v>
          </cell>
          <cell r="H162">
            <v>345</v>
          </cell>
          <cell r="I162">
            <v>1150</v>
          </cell>
          <cell r="J162">
            <v>1495</v>
          </cell>
          <cell r="K162">
            <v>0</v>
          </cell>
          <cell r="L162">
            <v>345</v>
          </cell>
          <cell r="M162">
            <v>1495</v>
          </cell>
        </row>
        <row r="163">
          <cell r="A163" t="str">
            <v>19.1.5</v>
          </cell>
          <cell r="B163" t="str">
            <v>Tampa acrílica para proteção do quadro 600 x 1000 mm</v>
          </cell>
          <cell r="C163" t="str">
            <v>un</v>
          </cell>
          <cell r="D163">
            <v>2</v>
          </cell>
          <cell r="E163">
            <v>54</v>
          </cell>
          <cell r="F163">
            <v>180</v>
          </cell>
          <cell r="G163">
            <v>234</v>
          </cell>
          <cell r="H163">
            <v>108</v>
          </cell>
          <cell r="I163">
            <v>360</v>
          </cell>
          <cell r="J163">
            <v>468</v>
          </cell>
          <cell r="K163">
            <v>0</v>
          </cell>
          <cell r="L163">
            <v>108</v>
          </cell>
          <cell r="M163">
            <v>468</v>
          </cell>
        </row>
        <row r="164">
          <cell r="A164" t="str">
            <v>19.1.6</v>
          </cell>
          <cell r="B164" t="str">
            <v>Tampa acrílica para proteção do quadro 600 x 800 mm</v>
          </cell>
          <cell r="C164" t="str">
            <v>un</v>
          </cell>
          <cell r="D164">
            <v>9</v>
          </cell>
          <cell r="E164">
            <v>39</v>
          </cell>
          <cell r="F164">
            <v>130</v>
          </cell>
          <cell r="G164">
            <v>169</v>
          </cell>
          <cell r="H164">
            <v>351</v>
          </cell>
          <cell r="I164">
            <v>1170</v>
          </cell>
          <cell r="J164">
            <v>1521</v>
          </cell>
          <cell r="K164">
            <v>0</v>
          </cell>
          <cell r="L164">
            <v>351</v>
          </cell>
          <cell r="M164">
            <v>1521</v>
          </cell>
        </row>
        <row r="165">
          <cell r="A165" t="str">
            <v>19.1.7</v>
          </cell>
          <cell r="B165" t="str">
            <v>Caixa tipo condulete 3/4" diversos tipos, em aluminio com tampa para tomada 2P+T pino chato</v>
          </cell>
          <cell r="C165" t="str">
            <v>un</v>
          </cell>
          <cell r="D165">
            <v>19</v>
          </cell>
          <cell r="E165">
            <v>1.2749999999999999</v>
          </cell>
          <cell r="F165">
            <v>4.25</v>
          </cell>
          <cell r="G165">
            <v>5.5250000000000004</v>
          </cell>
          <cell r="H165">
            <v>24.224999999999998</v>
          </cell>
          <cell r="I165">
            <v>80.75</v>
          </cell>
          <cell r="J165">
            <v>104.97499999999999</v>
          </cell>
          <cell r="K165">
            <v>0</v>
          </cell>
          <cell r="L165">
            <v>24.224999999999998</v>
          </cell>
          <cell r="M165">
            <v>104.97499999999999</v>
          </cell>
        </row>
        <row r="166">
          <cell r="A166" t="str">
            <v>19.1.8</v>
          </cell>
          <cell r="B166" t="str">
            <v>Tampa para caixa tipo condulet em aluminio para uma tomada 2P+T</v>
          </cell>
          <cell r="C166" t="str">
            <v>un</v>
          </cell>
          <cell r="D166">
            <v>3</v>
          </cell>
          <cell r="E166">
            <v>0.29399999999999998</v>
          </cell>
          <cell r="F166">
            <v>0.98</v>
          </cell>
          <cell r="G166">
            <v>1.274</v>
          </cell>
          <cell r="H166">
            <v>0.8819999999999999</v>
          </cell>
          <cell r="I166">
            <v>2.94</v>
          </cell>
          <cell r="J166">
            <v>3.8220000000000001</v>
          </cell>
          <cell r="K166">
            <v>0</v>
          </cell>
          <cell r="L166">
            <v>0.8819999999999999</v>
          </cell>
          <cell r="M166">
            <v>3.8220000000000001</v>
          </cell>
        </row>
        <row r="167">
          <cell r="A167" t="str">
            <v>19.1.9</v>
          </cell>
          <cell r="B167" t="str">
            <v>Tampa para caixa tipo condulet em aluminio, cega</v>
          </cell>
          <cell r="C167" t="str">
            <v>un</v>
          </cell>
          <cell r="D167">
            <v>16</v>
          </cell>
          <cell r="E167">
            <v>0.29399999999999998</v>
          </cell>
          <cell r="F167">
            <v>0.98</v>
          </cell>
          <cell r="G167">
            <v>1.274</v>
          </cell>
          <cell r="H167">
            <v>4.7039999999999997</v>
          </cell>
          <cell r="I167">
            <v>15.68</v>
          </cell>
          <cell r="J167">
            <v>20.384</v>
          </cell>
          <cell r="K167">
            <v>0</v>
          </cell>
          <cell r="L167">
            <v>4.7039999999999997</v>
          </cell>
          <cell r="M167">
            <v>20.384</v>
          </cell>
        </row>
        <row r="168">
          <cell r="A168" t="str">
            <v>19.1.10</v>
          </cell>
          <cell r="B168" t="str">
            <v>Tomada monofásica (2P+T, Padrão Brasileiro) Linha comercial Siemens ou equivalente</v>
          </cell>
          <cell r="C168" t="str">
            <v>un</v>
          </cell>
          <cell r="D168">
            <v>102</v>
          </cell>
          <cell r="E168">
            <v>1.395</v>
          </cell>
          <cell r="F168">
            <v>4.6500000000000004</v>
          </cell>
          <cell r="G168">
            <v>6.0449999999999999</v>
          </cell>
          <cell r="H168">
            <v>142.29</v>
          </cell>
          <cell r="I168">
            <v>474.3</v>
          </cell>
          <cell r="J168">
            <v>616.59</v>
          </cell>
          <cell r="K168">
            <v>0</v>
          </cell>
          <cell r="L168">
            <v>142.29</v>
          </cell>
          <cell r="M168">
            <v>616.59</v>
          </cell>
        </row>
        <row r="169">
          <cell r="A169" t="str">
            <v>19.1.11</v>
          </cell>
          <cell r="B169" t="str">
            <v>Tomada monofásica (2P+T, Padrão Brasileiro) na cor vermelha/azul</v>
          </cell>
          <cell r="C169" t="str">
            <v>un</v>
          </cell>
          <cell r="D169">
            <v>178</v>
          </cell>
          <cell r="E169">
            <v>1.851</v>
          </cell>
          <cell r="F169">
            <v>6.17</v>
          </cell>
          <cell r="G169">
            <v>8.0210000000000008</v>
          </cell>
          <cell r="H169">
            <v>329.47800000000001</v>
          </cell>
          <cell r="I169">
            <v>1098.26</v>
          </cell>
          <cell r="J169">
            <v>1427.7380000000001</v>
          </cell>
          <cell r="K169">
            <v>0</v>
          </cell>
          <cell r="L169">
            <v>329.47800000000001</v>
          </cell>
          <cell r="M169">
            <v>1427.7380000000001</v>
          </cell>
        </row>
        <row r="170">
          <cell r="A170" t="str">
            <v>19.1.12</v>
          </cell>
          <cell r="B170" t="str">
            <v>Tomada monofásica 2P+T tipo painel 15A 250V , ref. 149-101-PR na cor preta, de fab. MOPA</v>
          </cell>
          <cell r="C170" t="str">
            <v>un</v>
          </cell>
          <cell r="D170">
            <v>84</v>
          </cell>
          <cell r="E170">
            <v>1.6519999999999999</v>
          </cell>
          <cell r="F170">
            <v>4.72</v>
          </cell>
          <cell r="G170">
            <v>6.3719999999999999</v>
          </cell>
          <cell r="H170">
            <v>138.768</v>
          </cell>
          <cell r="I170">
            <v>396.47999999999996</v>
          </cell>
          <cell r="J170">
            <v>535.24799999999993</v>
          </cell>
          <cell r="K170">
            <v>0</v>
          </cell>
          <cell r="L170">
            <v>138.768</v>
          </cell>
          <cell r="M170">
            <v>535.24799999999993</v>
          </cell>
        </row>
        <row r="171">
          <cell r="A171" t="str">
            <v>19.1.13</v>
          </cell>
          <cell r="B171" t="str">
            <v>Tomada monofásica 2P+T tipo painel 15A 250V , ref. 149-101-VM na cor vermelha, de fab. MOPA</v>
          </cell>
          <cell r="C171" t="str">
            <v>un</v>
          </cell>
          <cell r="D171">
            <v>45</v>
          </cell>
          <cell r="E171">
            <v>1.8689999999999998</v>
          </cell>
          <cell r="F171">
            <v>5.34</v>
          </cell>
          <cell r="G171">
            <v>7.2089999999999996</v>
          </cell>
          <cell r="H171">
            <v>84.10499999999999</v>
          </cell>
          <cell r="I171">
            <v>240.29999999999998</v>
          </cell>
          <cell r="J171">
            <v>324.40499999999997</v>
          </cell>
          <cell r="K171">
            <v>0</v>
          </cell>
          <cell r="L171">
            <v>84.10499999999999</v>
          </cell>
          <cell r="M171">
            <v>324.40499999999997</v>
          </cell>
        </row>
        <row r="172">
          <cell r="A172" t="str">
            <v>19.1.14</v>
          </cell>
          <cell r="B172" t="str">
            <v>Conjunto com Interruptor simples 1 seção c/ placa e 1 Tomada monofásica (2P+T) em linha Linha comercial Siemens ou equivalente</v>
          </cell>
          <cell r="C172" t="str">
            <v>un</v>
          </cell>
          <cell r="D172">
            <v>6</v>
          </cell>
          <cell r="E172">
            <v>2.5349999999999997</v>
          </cell>
          <cell r="F172">
            <v>8.4499999999999993</v>
          </cell>
          <cell r="G172">
            <v>10.984999999999999</v>
          </cell>
          <cell r="H172">
            <v>15.209999999999997</v>
          </cell>
          <cell r="I172">
            <v>50.699999999999996</v>
          </cell>
          <cell r="J172">
            <v>65.91</v>
          </cell>
          <cell r="K172">
            <v>0</v>
          </cell>
          <cell r="L172">
            <v>15.209999999999997</v>
          </cell>
          <cell r="M172">
            <v>65.91</v>
          </cell>
        </row>
        <row r="173">
          <cell r="A173" t="str">
            <v>19.1.15</v>
          </cell>
          <cell r="B173" t="str">
            <v>Espelho cego, na cor branca, para caixa de passagem 10x10x5cm</v>
          </cell>
          <cell r="C173" t="str">
            <v>un</v>
          </cell>
          <cell r="D173">
            <v>67</v>
          </cell>
          <cell r="E173">
            <v>0.56100000000000005</v>
          </cell>
          <cell r="F173">
            <v>1.87</v>
          </cell>
          <cell r="G173">
            <v>2.431</v>
          </cell>
          <cell r="H173">
            <v>37.587000000000003</v>
          </cell>
          <cell r="I173">
            <v>125.29</v>
          </cell>
          <cell r="J173">
            <v>162.87700000000001</v>
          </cell>
          <cell r="K173">
            <v>0</v>
          </cell>
          <cell r="L173">
            <v>37.587000000000003</v>
          </cell>
          <cell r="M173">
            <v>162.87700000000001</v>
          </cell>
        </row>
        <row r="174">
          <cell r="A174" t="str">
            <v>19.1.16</v>
          </cell>
          <cell r="B174" t="str">
            <v>Espelho cego, na cor branca, para caixa de passagem 20x20x5cm</v>
          </cell>
          <cell r="C174" t="str">
            <v>un</v>
          </cell>
          <cell r="D174">
            <v>67</v>
          </cell>
          <cell r="E174">
            <v>0.56100000000000005</v>
          </cell>
          <cell r="F174">
            <v>1.87</v>
          </cell>
          <cell r="G174">
            <v>2.431</v>
          </cell>
          <cell r="H174">
            <v>37.587000000000003</v>
          </cell>
          <cell r="I174">
            <v>125.29</v>
          </cell>
          <cell r="J174">
            <v>162.87700000000001</v>
          </cell>
          <cell r="K174">
            <v>0</v>
          </cell>
          <cell r="L174">
            <v>37.587000000000003</v>
          </cell>
          <cell r="M174">
            <v>162.87700000000001</v>
          </cell>
        </row>
        <row r="175">
          <cell r="A175" t="str">
            <v>19.1.17</v>
          </cell>
          <cell r="B175" t="str">
            <v>Disjuntor termo. monopolar 2A, Linha N, curva C, Siemens ou equivalente</v>
          </cell>
          <cell r="C175" t="str">
            <v>un</v>
          </cell>
          <cell r="D175">
            <v>2</v>
          </cell>
          <cell r="E175">
            <v>6.6</v>
          </cell>
          <cell r="F175">
            <v>22</v>
          </cell>
          <cell r="G175">
            <v>28.6</v>
          </cell>
          <cell r="H175">
            <v>13.2</v>
          </cell>
          <cell r="I175">
            <v>44</v>
          </cell>
          <cell r="J175">
            <v>57.2</v>
          </cell>
          <cell r="K175">
            <v>0</v>
          </cell>
          <cell r="L175">
            <v>13.2</v>
          </cell>
          <cell r="M175">
            <v>57.2</v>
          </cell>
        </row>
        <row r="176">
          <cell r="A176" t="str">
            <v>19.1.18</v>
          </cell>
          <cell r="B176" t="str">
            <v>Disjuntor termo. monopolar 4A, Linha N, curva C, Siemens ou equivalente</v>
          </cell>
          <cell r="C176" t="str">
            <v>un</v>
          </cell>
          <cell r="D176">
            <v>1</v>
          </cell>
          <cell r="E176">
            <v>6.75</v>
          </cell>
          <cell r="F176">
            <v>22.5</v>
          </cell>
          <cell r="G176">
            <v>29.25</v>
          </cell>
          <cell r="H176">
            <v>6.75</v>
          </cell>
          <cell r="I176">
            <v>22.5</v>
          </cell>
          <cell r="J176">
            <v>29.25</v>
          </cell>
          <cell r="K176">
            <v>0</v>
          </cell>
          <cell r="L176">
            <v>6.75</v>
          </cell>
          <cell r="M176">
            <v>29.25</v>
          </cell>
        </row>
        <row r="177">
          <cell r="A177" t="str">
            <v>19.1.19</v>
          </cell>
          <cell r="B177" t="str">
            <v>Disjuntor termo. monopolar 10 A, Linha N, Siemens ou equivalente</v>
          </cell>
          <cell r="C177" t="str">
            <v>un</v>
          </cell>
          <cell r="D177">
            <v>34</v>
          </cell>
          <cell r="E177">
            <v>2.25</v>
          </cell>
          <cell r="F177">
            <v>7.5</v>
          </cell>
          <cell r="G177">
            <v>9.75</v>
          </cell>
          <cell r="H177">
            <v>76.5</v>
          </cell>
          <cell r="I177">
            <v>255</v>
          </cell>
          <cell r="J177">
            <v>331.5</v>
          </cell>
          <cell r="K177">
            <v>0</v>
          </cell>
          <cell r="L177">
            <v>76.5</v>
          </cell>
          <cell r="M177">
            <v>331.5</v>
          </cell>
        </row>
        <row r="178">
          <cell r="A178" t="str">
            <v>19.1.20</v>
          </cell>
          <cell r="B178" t="str">
            <v>Disjuntor termo. monopolar 16 A, Linha N, Siemens ou equivalente</v>
          </cell>
          <cell r="C178" t="str">
            <v>un</v>
          </cell>
          <cell r="D178">
            <v>88</v>
          </cell>
          <cell r="E178">
            <v>2.25</v>
          </cell>
          <cell r="F178">
            <v>7.5</v>
          </cell>
          <cell r="G178">
            <v>9.75</v>
          </cell>
          <cell r="H178">
            <v>198</v>
          </cell>
          <cell r="I178">
            <v>660</v>
          </cell>
          <cell r="J178">
            <v>858</v>
          </cell>
          <cell r="K178">
            <v>0</v>
          </cell>
          <cell r="L178">
            <v>198</v>
          </cell>
          <cell r="M178">
            <v>858</v>
          </cell>
        </row>
        <row r="179">
          <cell r="A179" t="str">
            <v>19.1.21</v>
          </cell>
          <cell r="B179" t="str">
            <v>Disjuntor termo. monopolar 20 A, Linha N, Siemens ou equivalente</v>
          </cell>
          <cell r="C179" t="str">
            <v>un</v>
          </cell>
          <cell r="D179">
            <v>1</v>
          </cell>
          <cell r="E179">
            <v>2.25</v>
          </cell>
          <cell r="F179">
            <v>7.5</v>
          </cell>
          <cell r="G179">
            <v>9.75</v>
          </cell>
          <cell r="H179">
            <v>2.25</v>
          </cell>
          <cell r="I179">
            <v>7.5</v>
          </cell>
          <cell r="J179">
            <v>9.75</v>
          </cell>
          <cell r="K179">
            <v>0</v>
          </cell>
          <cell r="L179">
            <v>2.25</v>
          </cell>
          <cell r="M179">
            <v>9.75</v>
          </cell>
        </row>
        <row r="180">
          <cell r="A180" t="str">
            <v>19.1.22</v>
          </cell>
          <cell r="B180" t="str">
            <v>Disjuntor termo. monopolar 25 A, Linha N, Siemens ou equivalente</v>
          </cell>
          <cell r="C180" t="str">
            <v>un</v>
          </cell>
          <cell r="D180">
            <v>3</v>
          </cell>
          <cell r="E180">
            <v>2.25</v>
          </cell>
          <cell r="F180">
            <v>7.5</v>
          </cell>
          <cell r="G180">
            <v>9.75</v>
          </cell>
          <cell r="H180">
            <v>6.75</v>
          </cell>
          <cell r="I180">
            <v>22.5</v>
          </cell>
          <cell r="J180">
            <v>29.25</v>
          </cell>
          <cell r="K180">
            <v>0</v>
          </cell>
          <cell r="L180">
            <v>6.75</v>
          </cell>
          <cell r="M180">
            <v>29.25</v>
          </cell>
        </row>
        <row r="181">
          <cell r="A181" t="str">
            <v>19.1.23</v>
          </cell>
          <cell r="B181" t="str">
            <v>Disjuntor termo. monopolar 63 A, Linha N, Siemens ou equivalente</v>
          </cell>
          <cell r="C181" t="str">
            <v>un</v>
          </cell>
          <cell r="D181">
            <v>3</v>
          </cell>
          <cell r="E181">
            <v>2.25</v>
          </cell>
          <cell r="F181">
            <v>7.5</v>
          </cell>
          <cell r="G181">
            <v>9.75</v>
          </cell>
          <cell r="H181">
            <v>6.75</v>
          </cell>
          <cell r="I181">
            <v>22.5</v>
          </cell>
          <cell r="J181">
            <v>29.25</v>
          </cell>
          <cell r="K181">
            <v>0</v>
          </cell>
          <cell r="L181">
            <v>6.75</v>
          </cell>
          <cell r="M181">
            <v>29.25</v>
          </cell>
        </row>
        <row r="182">
          <cell r="A182" t="str">
            <v>19.1.24</v>
          </cell>
          <cell r="B182" t="str">
            <v>Disjuntor termo. tripolar 10 A, Linha N, curva C, Siemens ou equivalente</v>
          </cell>
          <cell r="C182" t="str">
            <v>un</v>
          </cell>
          <cell r="D182">
            <v>1</v>
          </cell>
          <cell r="E182">
            <v>15.923999999999999</v>
          </cell>
          <cell r="F182">
            <v>53.08</v>
          </cell>
          <cell r="G182">
            <v>69.003999999999991</v>
          </cell>
          <cell r="H182">
            <v>15.923999999999999</v>
          </cell>
          <cell r="I182">
            <v>53.08</v>
          </cell>
          <cell r="J182">
            <v>69.003999999999991</v>
          </cell>
          <cell r="K182">
            <v>0</v>
          </cell>
          <cell r="L182">
            <v>15.923999999999999</v>
          </cell>
          <cell r="M182">
            <v>69.003999999999991</v>
          </cell>
        </row>
        <row r="183">
          <cell r="A183" t="str">
            <v>19.1.25</v>
          </cell>
          <cell r="B183" t="str">
            <v>Disjuntor termo. tripolar 20 A, Linha N, curva C, Siemens ou equivalente</v>
          </cell>
          <cell r="C183" t="str">
            <v>un</v>
          </cell>
          <cell r="D183">
            <v>2</v>
          </cell>
          <cell r="E183">
            <v>15.923999999999999</v>
          </cell>
          <cell r="F183">
            <v>53.08</v>
          </cell>
          <cell r="G183">
            <v>69.003999999999991</v>
          </cell>
          <cell r="H183">
            <v>31.847999999999999</v>
          </cell>
          <cell r="I183">
            <v>106.16</v>
          </cell>
          <cell r="J183">
            <v>138.00799999999998</v>
          </cell>
          <cell r="K183">
            <v>0</v>
          </cell>
          <cell r="L183">
            <v>31.847999999999999</v>
          </cell>
          <cell r="M183">
            <v>138.00799999999998</v>
          </cell>
        </row>
        <row r="184">
          <cell r="A184" t="str">
            <v>19.1.26</v>
          </cell>
          <cell r="B184" t="str">
            <v>Disjuntor termo. tripolar 32 A, Linha N, curva C, Siemens ou equivalente</v>
          </cell>
          <cell r="C184" t="str">
            <v>un</v>
          </cell>
          <cell r="D184">
            <v>6</v>
          </cell>
          <cell r="E184">
            <v>15.923999999999999</v>
          </cell>
          <cell r="F184">
            <v>53.08</v>
          </cell>
          <cell r="G184">
            <v>69.003999999999991</v>
          </cell>
          <cell r="H184">
            <v>95.543999999999997</v>
          </cell>
          <cell r="I184">
            <v>318.48</v>
          </cell>
          <cell r="J184">
            <v>414.024</v>
          </cell>
          <cell r="K184">
            <v>0</v>
          </cell>
          <cell r="L184">
            <v>95.543999999999997</v>
          </cell>
          <cell r="M184">
            <v>414.024</v>
          </cell>
        </row>
        <row r="185">
          <cell r="A185" t="str">
            <v>19.1.27</v>
          </cell>
          <cell r="B185" t="str">
            <v>Disjuntor termo. tripolar 50 A, Linha N, curva C, Siemens ou equivalente</v>
          </cell>
          <cell r="C185" t="str">
            <v>un</v>
          </cell>
          <cell r="D185">
            <v>4</v>
          </cell>
          <cell r="E185">
            <v>15.923999999999999</v>
          </cell>
          <cell r="F185">
            <v>53.08</v>
          </cell>
          <cell r="G185">
            <v>69.003999999999991</v>
          </cell>
          <cell r="H185">
            <v>63.695999999999998</v>
          </cell>
          <cell r="I185">
            <v>212.32</v>
          </cell>
          <cell r="J185">
            <v>276.01599999999996</v>
          </cell>
          <cell r="K185">
            <v>0</v>
          </cell>
          <cell r="L185">
            <v>63.695999999999998</v>
          </cell>
          <cell r="M185">
            <v>276.01599999999996</v>
          </cell>
        </row>
        <row r="186">
          <cell r="A186" t="str">
            <v>19.1.28</v>
          </cell>
          <cell r="B186" t="str">
            <v>Disjuntor termo. tripolar 63 A, Linha N, curva C, Siemens ou equivalente</v>
          </cell>
          <cell r="C186" t="str">
            <v>un</v>
          </cell>
          <cell r="D186">
            <v>4</v>
          </cell>
          <cell r="E186">
            <v>15.923999999999999</v>
          </cell>
          <cell r="F186">
            <v>53.08</v>
          </cell>
          <cell r="G186">
            <v>69.003999999999991</v>
          </cell>
          <cell r="H186">
            <v>63.695999999999998</v>
          </cell>
          <cell r="I186">
            <v>212.32</v>
          </cell>
          <cell r="J186">
            <v>276.01599999999996</v>
          </cell>
          <cell r="K186">
            <v>0</v>
          </cell>
          <cell r="L186">
            <v>63.695999999999998</v>
          </cell>
          <cell r="M186">
            <v>276.01599999999996</v>
          </cell>
        </row>
        <row r="187">
          <cell r="A187" t="str">
            <v>19.1.29</v>
          </cell>
          <cell r="B187" t="str">
            <v>Disjuntor termo. tripolar 70 A, Linha N, curva C, Siemens ou equivalente</v>
          </cell>
          <cell r="C187" t="str">
            <v>un</v>
          </cell>
          <cell r="D187">
            <v>7</v>
          </cell>
          <cell r="E187">
            <v>15.923999999999999</v>
          </cell>
          <cell r="F187">
            <v>53.08</v>
          </cell>
          <cell r="G187">
            <v>69.003999999999991</v>
          </cell>
          <cell r="H187">
            <v>111.46799999999999</v>
          </cell>
          <cell r="I187">
            <v>371.56</v>
          </cell>
          <cell r="J187">
            <v>483.02800000000002</v>
          </cell>
          <cell r="K187">
            <v>0</v>
          </cell>
          <cell r="L187">
            <v>111.46799999999999</v>
          </cell>
          <cell r="M187">
            <v>483.02800000000002</v>
          </cell>
        </row>
        <row r="188">
          <cell r="A188" t="str">
            <v>19.1.30</v>
          </cell>
          <cell r="B188" t="str">
            <v>Disjuntor termo. tripolar 90 A, Linha N, curva C, Siemens ou equivalente</v>
          </cell>
          <cell r="C188" t="str">
            <v>un</v>
          </cell>
          <cell r="D188">
            <v>2</v>
          </cell>
          <cell r="E188">
            <v>15.923999999999999</v>
          </cell>
          <cell r="F188">
            <v>53.08</v>
          </cell>
          <cell r="G188">
            <v>69.003999999999991</v>
          </cell>
          <cell r="H188">
            <v>31.847999999999999</v>
          </cell>
          <cell r="I188">
            <v>106.16</v>
          </cell>
          <cell r="J188">
            <v>138.00799999999998</v>
          </cell>
          <cell r="K188">
            <v>0</v>
          </cell>
          <cell r="L188">
            <v>31.847999999999999</v>
          </cell>
          <cell r="M188">
            <v>138.00799999999998</v>
          </cell>
        </row>
        <row r="189">
          <cell r="A189" t="str">
            <v>19.1.31</v>
          </cell>
          <cell r="B189" t="str">
            <v>Disjuntor termo. tripolar 100 A, Linha N, curva C, Siemens ou equivalente</v>
          </cell>
          <cell r="C189" t="str">
            <v>un</v>
          </cell>
          <cell r="D189">
            <v>3</v>
          </cell>
          <cell r="E189">
            <v>50.697000000000003</v>
          </cell>
          <cell r="F189">
            <v>168.99</v>
          </cell>
          <cell r="G189">
            <v>219.68700000000001</v>
          </cell>
          <cell r="H189">
            <v>152.09100000000001</v>
          </cell>
          <cell r="I189">
            <v>506.97</v>
          </cell>
          <cell r="J189">
            <v>659.06100000000004</v>
          </cell>
          <cell r="K189">
            <v>0</v>
          </cell>
          <cell r="L189">
            <v>152.09100000000001</v>
          </cell>
          <cell r="M189">
            <v>659.06100000000004</v>
          </cell>
        </row>
        <row r="190">
          <cell r="A190" t="str">
            <v>19.1.32</v>
          </cell>
          <cell r="B190" t="str">
            <v>Disjuntor termo. tripolar 125 A, Linha N, curva C, Siemens ou equivalente</v>
          </cell>
          <cell r="C190" t="str">
            <v>un</v>
          </cell>
          <cell r="D190">
            <v>2</v>
          </cell>
          <cell r="E190">
            <v>50.697000000000003</v>
          </cell>
          <cell r="F190">
            <v>168.99</v>
          </cell>
          <cell r="G190">
            <v>219.68700000000001</v>
          </cell>
          <cell r="H190">
            <v>101.39400000000001</v>
          </cell>
          <cell r="I190">
            <v>337.98</v>
          </cell>
          <cell r="J190">
            <v>439.37400000000002</v>
          </cell>
          <cell r="K190">
            <v>0</v>
          </cell>
          <cell r="L190">
            <v>101.39400000000001</v>
          </cell>
          <cell r="M190">
            <v>439.37400000000002</v>
          </cell>
        </row>
        <row r="191">
          <cell r="A191" t="str">
            <v>19.1.33</v>
          </cell>
          <cell r="B191" t="str">
            <v>Disjuntor termo. tripolar 175 A, Linha N, curva C, Siemens ou equivalente</v>
          </cell>
          <cell r="C191" t="str">
            <v>un</v>
          </cell>
          <cell r="D191">
            <v>4</v>
          </cell>
          <cell r="E191">
            <v>50.697000000000003</v>
          </cell>
          <cell r="F191">
            <v>168.99</v>
          </cell>
          <cell r="G191">
            <v>219.68700000000001</v>
          </cell>
          <cell r="H191">
            <v>202.78800000000001</v>
          </cell>
          <cell r="I191">
            <v>675.96</v>
          </cell>
          <cell r="J191">
            <v>878.74800000000005</v>
          </cell>
          <cell r="K191">
            <v>0</v>
          </cell>
          <cell r="L191">
            <v>202.78800000000001</v>
          </cell>
          <cell r="M191">
            <v>878.74800000000005</v>
          </cell>
        </row>
        <row r="192">
          <cell r="A192" t="str">
            <v>19.1.34</v>
          </cell>
          <cell r="B192" t="str">
            <v>Disjuntor termo. tripolar 200 A, Linha N, curva C, Siemens ou equivalente</v>
          </cell>
          <cell r="C192" t="str">
            <v>un</v>
          </cell>
          <cell r="D192">
            <v>2</v>
          </cell>
          <cell r="E192">
            <v>50.697000000000003</v>
          </cell>
          <cell r="F192">
            <v>168.99</v>
          </cell>
          <cell r="G192">
            <v>219.68700000000001</v>
          </cell>
          <cell r="H192">
            <v>101.39400000000001</v>
          </cell>
          <cell r="I192">
            <v>337.98</v>
          </cell>
          <cell r="J192">
            <v>439.37400000000002</v>
          </cell>
          <cell r="K192">
            <v>0</v>
          </cell>
          <cell r="L192">
            <v>101.39400000000001</v>
          </cell>
          <cell r="M192">
            <v>439.37400000000002</v>
          </cell>
        </row>
        <row r="193">
          <cell r="A193" t="str">
            <v>19.1.35</v>
          </cell>
          <cell r="B193" t="str">
            <v>Disjuntor termo. tripolar 500 A, 55kA, Siemens ou equivalente</v>
          </cell>
          <cell r="C193" t="str">
            <v>un</v>
          </cell>
          <cell r="D193">
            <v>1</v>
          </cell>
          <cell r="E193">
            <v>285.59999999999997</v>
          </cell>
          <cell r="F193">
            <v>952</v>
          </cell>
          <cell r="G193">
            <v>1237.5999999999999</v>
          </cell>
          <cell r="H193">
            <v>285.59999999999997</v>
          </cell>
          <cell r="I193">
            <v>952</v>
          </cell>
          <cell r="J193">
            <v>1237.5999999999999</v>
          </cell>
          <cell r="K193">
            <v>0</v>
          </cell>
          <cell r="L193">
            <v>285.59999999999997</v>
          </cell>
          <cell r="M193">
            <v>1237.5999999999999</v>
          </cell>
        </row>
        <row r="194">
          <cell r="A194" t="str">
            <v>19.1.36</v>
          </cell>
          <cell r="B194" t="str">
            <v>Botoeira mecanica  para controle de acesso ref.: BCA da VBN</v>
          </cell>
          <cell r="C194" t="str">
            <v>un</v>
          </cell>
          <cell r="D194">
            <v>2</v>
          </cell>
          <cell r="E194">
            <v>85.667999999999992</v>
          </cell>
          <cell r="F194">
            <v>285.56</v>
          </cell>
          <cell r="G194">
            <v>371.22800000000001</v>
          </cell>
          <cell r="H194">
            <v>171.33599999999998</v>
          </cell>
          <cell r="I194">
            <v>571.12</v>
          </cell>
          <cell r="J194">
            <v>742.45600000000002</v>
          </cell>
          <cell r="K194">
            <v>0</v>
          </cell>
          <cell r="L194">
            <v>171.33599999999998</v>
          </cell>
          <cell r="M194">
            <v>742.45600000000002</v>
          </cell>
        </row>
        <row r="195">
          <cell r="A195" t="str">
            <v>19.1.37</v>
          </cell>
          <cell r="B195" t="str">
            <v>Fúsivel diazed 100A</v>
          </cell>
          <cell r="C195" t="str">
            <v>un</v>
          </cell>
          <cell r="D195">
            <v>2</v>
          </cell>
          <cell r="E195">
            <v>4.1339999999999995</v>
          </cell>
          <cell r="F195">
            <v>13.78</v>
          </cell>
          <cell r="G195">
            <v>17.913999999999998</v>
          </cell>
          <cell r="H195">
            <v>8.2679999999999989</v>
          </cell>
          <cell r="I195">
            <v>27.56</v>
          </cell>
          <cell r="J195">
            <v>35.827999999999996</v>
          </cell>
          <cell r="K195">
            <v>0</v>
          </cell>
          <cell r="L195">
            <v>8.2679999999999989</v>
          </cell>
          <cell r="M195">
            <v>35.827999999999996</v>
          </cell>
        </row>
        <row r="196">
          <cell r="A196" t="str">
            <v>19.1.38</v>
          </cell>
          <cell r="B196" t="str">
            <v>Contator modular tripolar REF. 3RT10 25-1AH10 Siemens ou equivalente</v>
          </cell>
          <cell r="C196" t="str">
            <v>un</v>
          </cell>
          <cell r="D196">
            <v>3</v>
          </cell>
          <cell r="E196">
            <v>18.3</v>
          </cell>
          <cell r="F196">
            <v>61</v>
          </cell>
          <cell r="G196">
            <v>79.3</v>
          </cell>
          <cell r="H196">
            <v>54.900000000000006</v>
          </cell>
          <cell r="I196">
            <v>183</v>
          </cell>
          <cell r="J196">
            <v>237.9</v>
          </cell>
          <cell r="K196">
            <v>0</v>
          </cell>
          <cell r="L196">
            <v>54.900000000000006</v>
          </cell>
          <cell r="M196">
            <v>237.9</v>
          </cell>
        </row>
        <row r="197">
          <cell r="A197" t="str">
            <v>19.1.39</v>
          </cell>
          <cell r="B197" t="str">
            <v>Contator modular tripolar REF. 3RT10 26-1AH10 Siemens ou equivalente</v>
          </cell>
          <cell r="C197" t="str">
            <v>un</v>
          </cell>
          <cell r="D197">
            <v>6</v>
          </cell>
          <cell r="E197">
            <v>34.199999999999996</v>
          </cell>
          <cell r="F197">
            <v>114</v>
          </cell>
          <cell r="G197">
            <v>148.19999999999999</v>
          </cell>
          <cell r="H197">
            <v>205.2</v>
          </cell>
          <cell r="I197">
            <v>684</v>
          </cell>
          <cell r="J197">
            <v>889.2</v>
          </cell>
          <cell r="K197">
            <v>0</v>
          </cell>
          <cell r="L197">
            <v>205.2</v>
          </cell>
          <cell r="M197">
            <v>889.2</v>
          </cell>
        </row>
        <row r="198">
          <cell r="A198" t="str">
            <v>19.1.40</v>
          </cell>
          <cell r="B198" t="str">
            <v>Timer digiatal programável ref.: RTST/12 Coel</v>
          </cell>
          <cell r="C198" t="str">
            <v>un</v>
          </cell>
          <cell r="D198">
            <v>7</v>
          </cell>
          <cell r="E198">
            <v>37.167000000000002</v>
          </cell>
          <cell r="F198">
            <v>123.89</v>
          </cell>
          <cell r="G198">
            <v>161.05700000000002</v>
          </cell>
          <cell r="H198">
            <v>260.16899999999998</v>
          </cell>
          <cell r="I198">
            <v>867.23</v>
          </cell>
          <cell r="J198">
            <v>1127.3989999999999</v>
          </cell>
          <cell r="K198">
            <v>0</v>
          </cell>
          <cell r="L198">
            <v>260.16899999999998</v>
          </cell>
          <cell r="M198">
            <v>1127.3989999999999</v>
          </cell>
        </row>
        <row r="199">
          <cell r="A199" t="str">
            <v>19.1.41</v>
          </cell>
          <cell r="B199" t="str">
            <v>Protetor de surtos 440/40 KA, clamper</v>
          </cell>
          <cell r="C199" t="str">
            <v>un</v>
          </cell>
          <cell r="D199">
            <v>8</v>
          </cell>
          <cell r="E199">
            <v>35.268000000000001</v>
          </cell>
          <cell r="F199">
            <v>117.56</v>
          </cell>
          <cell r="G199">
            <v>152.828</v>
          </cell>
          <cell r="H199">
            <v>282.14400000000001</v>
          </cell>
          <cell r="I199">
            <v>940.48</v>
          </cell>
          <cell r="J199">
            <v>1222.624</v>
          </cell>
          <cell r="K199">
            <v>0</v>
          </cell>
          <cell r="L199">
            <v>282.14400000000001</v>
          </cell>
          <cell r="M199">
            <v>1222.624</v>
          </cell>
        </row>
        <row r="200">
          <cell r="A200" t="str">
            <v>19.1.42</v>
          </cell>
          <cell r="B200" t="str">
            <v>Protetor de surtos 440/20 KA, clamper</v>
          </cell>
          <cell r="C200" t="str">
            <v>un</v>
          </cell>
          <cell r="D200">
            <v>1</v>
          </cell>
          <cell r="E200">
            <v>34.65</v>
          </cell>
          <cell r="F200">
            <v>115.5</v>
          </cell>
          <cell r="G200">
            <v>150.15</v>
          </cell>
          <cell r="H200">
            <v>34.65</v>
          </cell>
          <cell r="I200">
            <v>115.5</v>
          </cell>
          <cell r="J200">
            <v>150.15</v>
          </cell>
          <cell r="K200">
            <v>0</v>
          </cell>
          <cell r="L200">
            <v>34.65</v>
          </cell>
          <cell r="M200">
            <v>150.15</v>
          </cell>
        </row>
        <row r="201">
          <cell r="A201" t="str">
            <v>19.1.43</v>
          </cell>
          <cell r="B201" t="str">
            <v xml:space="preserve">Estabilizador de 1KVA </v>
          </cell>
          <cell r="C201" t="str">
            <v>un</v>
          </cell>
          <cell r="D201">
            <v>2</v>
          </cell>
          <cell r="E201">
            <v>48</v>
          </cell>
          <cell r="F201">
            <v>160</v>
          </cell>
          <cell r="G201">
            <v>208</v>
          </cell>
          <cell r="H201">
            <v>96</v>
          </cell>
          <cell r="I201">
            <v>320</v>
          </cell>
          <cell r="J201">
            <v>416</v>
          </cell>
          <cell r="K201">
            <v>0</v>
          </cell>
          <cell r="L201">
            <v>96</v>
          </cell>
          <cell r="M201">
            <v>416</v>
          </cell>
        </row>
        <row r="202">
          <cell r="A202" t="str">
            <v>19.1.44</v>
          </cell>
          <cell r="B202" t="str">
            <v>Conjunto interruptor disjuntor DR 25A, monofásico, Siemens</v>
          </cell>
          <cell r="C202" t="str">
            <v>un</v>
          </cell>
          <cell r="D202">
            <v>3</v>
          </cell>
          <cell r="E202">
            <v>41.333999999999996</v>
          </cell>
          <cell r="F202">
            <v>137.78</v>
          </cell>
          <cell r="G202">
            <v>179.114</v>
          </cell>
          <cell r="H202">
            <v>124.00199999999998</v>
          </cell>
          <cell r="I202">
            <v>413.34000000000003</v>
          </cell>
          <cell r="J202">
            <v>537.34199999999998</v>
          </cell>
          <cell r="K202">
            <v>0</v>
          </cell>
          <cell r="L202">
            <v>124.00199999999998</v>
          </cell>
          <cell r="M202">
            <v>537.34199999999998</v>
          </cell>
        </row>
        <row r="203">
          <cell r="A203" t="str">
            <v>19.1.45</v>
          </cell>
          <cell r="B203" t="str">
            <v>Quadro Correção Fator Potência – QCFP 70 KVAr automático 8 estágios</v>
          </cell>
          <cell r="C203" t="str">
            <v>un</v>
          </cell>
          <cell r="D203">
            <v>1</v>
          </cell>
          <cell r="E203">
            <v>800</v>
          </cell>
          <cell r="F203">
            <v>7000</v>
          </cell>
          <cell r="G203">
            <v>7800</v>
          </cell>
          <cell r="H203">
            <v>800</v>
          </cell>
          <cell r="I203">
            <v>7000</v>
          </cell>
          <cell r="J203">
            <v>7800</v>
          </cell>
          <cell r="K203">
            <v>0</v>
          </cell>
          <cell r="L203">
            <v>800</v>
          </cell>
          <cell r="M203">
            <v>7800</v>
          </cell>
        </row>
        <row r="204">
          <cell r="A204" t="str">
            <v>19.1.46</v>
          </cell>
          <cell r="B204" t="str">
            <v>Barramento  3/4" x 1/16" de cobre eletrolítico</v>
          </cell>
          <cell r="C204" t="str">
            <v>m</v>
          </cell>
          <cell r="D204">
            <v>1.3</v>
          </cell>
          <cell r="E204">
            <v>8.9639999999999986</v>
          </cell>
          <cell r="F204">
            <v>29.88</v>
          </cell>
          <cell r="G204">
            <v>38.843999999999994</v>
          </cell>
          <cell r="H204">
            <v>11.653199999999998</v>
          </cell>
          <cell r="I204">
            <v>38.844000000000001</v>
          </cell>
          <cell r="J204">
            <v>50.497199999999999</v>
          </cell>
          <cell r="K204">
            <v>0</v>
          </cell>
          <cell r="L204">
            <v>11.653199999999998</v>
          </cell>
          <cell r="M204">
            <v>50.497199999999999</v>
          </cell>
        </row>
        <row r="205">
          <cell r="A205" t="str">
            <v>19.1.47</v>
          </cell>
          <cell r="B205" t="str">
            <v>Barramento 1 1/2" x 1/4" de cobre eletrolítico</v>
          </cell>
          <cell r="C205" t="str">
            <v>m</v>
          </cell>
          <cell r="D205">
            <v>1.5</v>
          </cell>
          <cell r="E205">
            <v>35.924999999999997</v>
          </cell>
          <cell r="F205">
            <v>119.75</v>
          </cell>
          <cell r="G205">
            <v>155.67500000000001</v>
          </cell>
          <cell r="H205">
            <v>53.887499999999996</v>
          </cell>
          <cell r="I205">
            <v>179.625</v>
          </cell>
          <cell r="J205">
            <v>233.51249999999999</v>
          </cell>
          <cell r="K205">
            <v>0</v>
          </cell>
          <cell r="L205">
            <v>53.887499999999996</v>
          </cell>
          <cell r="M205">
            <v>233.51249999999999</v>
          </cell>
        </row>
        <row r="206">
          <cell r="A206" t="str">
            <v>19.1.48</v>
          </cell>
          <cell r="B206" t="str">
            <v>Barramento 3/4" x 1/8" de cobre eletrolítico</v>
          </cell>
          <cell r="C206" t="str">
            <v>m</v>
          </cell>
          <cell r="D206">
            <v>1.3</v>
          </cell>
          <cell r="E206">
            <v>7.2690000000000001</v>
          </cell>
          <cell r="F206">
            <v>24.23</v>
          </cell>
          <cell r="G206">
            <v>31.499000000000002</v>
          </cell>
          <cell r="H206">
            <v>9.4497</v>
          </cell>
          <cell r="I206">
            <v>31.499000000000002</v>
          </cell>
          <cell r="J206">
            <v>40.948700000000002</v>
          </cell>
          <cell r="K206">
            <v>0</v>
          </cell>
          <cell r="L206">
            <v>9.4497</v>
          </cell>
          <cell r="M206">
            <v>40.948700000000002</v>
          </cell>
        </row>
        <row r="207">
          <cell r="A207" t="str">
            <v>19.1.49</v>
          </cell>
          <cell r="B207" t="str">
            <v>Barramento 1/2" x 1/16" de cobre eletrolítico</v>
          </cell>
          <cell r="C207" t="str">
            <v>m</v>
          </cell>
          <cell r="D207">
            <v>12</v>
          </cell>
          <cell r="E207">
            <v>3.2250000000000001</v>
          </cell>
          <cell r="F207">
            <v>10.75</v>
          </cell>
          <cell r="G207">
            <v>13.975</v>
          </cell>
          <cell r="H207">
            <v>38.700000000000003</v>
          </cell>
          <cell r="I207">
            <v>129</v>
          </cell>
          <cell r="J207">
            <v>167.7</v>
          </cell>
          <cell r="K207">
            <v>0</v>
          </cell>
          <cell r="L207">
            <v>38.700000000000003</v>
          </cell>
          <cell r="M207">
            <v>167.7</v>
          </cell>
        </row>
        <row r="208">
          <cell r="A208" t="str">
            <v>19.1.50</v>
          </cell>
          <cell r="B208" t="str">
            <v>Barramento 1" x 1/16" de cobre eletrolítico</v>
          </cell>
          <cell r="C208" t="str">
            <v>m</v>
          </cell>
          <cell r="D208">
            <v>1.3</v>
          </cell>
          <cell r="E208">
            <v>11.955</v>
          </cell>
          <cell r="F208">
            <v>39.85</v>
          </cell>
          <cell r="G208">
            <v>51.805</v>
          </cell>
          <cell r="H208">
            <v>15.541500000000001</v>
          </cell>
          <cell r="I208">
            <v>51.805000000000007</v>
          </cell>
          <cell r="J208">
            <v>67.346500000000006</v>
          </cell>
          <cell r="K208">
            <v>0</v>
          </cell>
          <cell r="L208">
            <v>15.541500000000001</v>
          </cell>
          <cell r="M208">
            <v>67.346500000000006</v>
          </cell>
        </row>
        <row r="209">
          <cell r="A209" t="str">
            <v>19.1.51</v>
          </cell>
          <cell r="B209" t="str">
            <v>Chave reversora U-3 63 A Semitrans ou equivalente (3 posições)</v>
          </cell>
          <cell r="C209" t="str">
            <v>un</v>
          </cell>
          <cell r="D209">
            <v>2</v>
          </cell>
          <cell r="E209">
            <v>51.849000000000004</v>
          </cell>
          <cell r="F209">
            <v>172.83</v>
          </cell>
          <cell r="G209">
            <v>224.67900000000003</v>
          </cell>
          <cell r="H209">
            <v>103.69800000000001</v>
          </cell>
          <cell r="I209">
            <v>345.66</v>
          </cell>
          <cell r="J209">
            <v>449.35800000000006</v>
          </cell>
          <cell r="K209">
            <v>0</v>
          </cell>
          <cell r="L209">
            <v>103.69800000000001</v>
          </cell>
          <cell r="M209">
            <v>449.35800000000006</v>
          </cell>
        </row>
        <row r="210">
          <cell r="A210" t="str">
            <v>19.1.52</v>
          </cell>
          <cell r="B210" t="str">
            <v>Chave reversora U-3 100 A Semitrans ou equivalente (3 posições)</v>
          </cell>
          <cell r="C210" t="str">
            <v>un</v>
          </cell>
          <cell r="D210">
            <v>1</v>
          </cell>
          <cell r="E210">
            <v>55.5</v>
          </cell>
          <cell r="F210">
            <v>185</v>
          </cell>
          <cell r="G210">
            <v>240.5</v>
          </cell>
          <cell r="H210">
            <v>55.5</v>
          </cell>
          <cell r="I210">
            <v>185</v>
          </cell>
          <cell r="J210">
            <v>240.5</v>
          </cell>
          <cell r="K210">
            <v>0</v>
          </cell>
          <cell r="L210">
            <v>55.5</v>
          </cell>
          <cell r="M210">
            <v>240.5</v>
          </cell>
        </row>
        <row r="211">
          <cell r="A211" t="str">
            <v>19.1.53</v>
          </cell>
          <cell r="B211" t="str">
            <v>Cabo flexível Pirelli ou Siemens, com isolamento 750 V # 2,5 mm²</v>
          </cell>
          <cell r="C211" t="str">
            <v>m</v>
          </cell>
          <cell r="D211">
            <v>6000</v>
          </cell>
          <cell r="E211">
            <v>0.375</v>
          </cell>
          <cell r="F211">
            <v>1.25</v>
          </cell>
          <cell r="G211">
            <v>1.625</v>
          </cell>
          <cell r="H211">
            <v>2250</v>
          </cell>
          <cell r="I211">
            <v>7500</v>
          </cell>
          <cell r="J211">
            <v>9750</v>
          </cell>
          <cell r="K211">
            <v>0</v>
          </cell>
          <cell r="L211">
            <v>2250</v>
          </cell>
          <cell r="M211">
            <v>9750</v>
          </cell>
        </row>
        <row r="212">
          <cell r="A212" t="str">
            <v>19.1.54</v>
          </cell>
          <cell r="B212" t="str">
            <v>Cabo Pirastic antiflan com isolamento 750V de 4mm², Pirelli ou equivalente</v>
          </cell>
          <cell r="C212" t="str">
            <v>m</v>
          </cell>
          <cell r="D212">
            <v>550</v>
          </cell>
          <cell r="E212">
            <v>0.47099999999999997</v>
          </cell>
          <cell r="F212">
            <v>1.57</v>
          </cell>
          <cell r="G212">
            <v>2.0409999999999999</v>
          </cell>
          <cell r="H212">
            <v>259.05</v>
          </cell>
          <cell r="I212">
            <v>863.5</v>
          </cell>
          <cell r="J212">
            <v>1122.55</v>
          </cell>
          <cell r="K212">
            <v>0</v>
          </cell>
          <cell r="L212">
            <v>259.05</v>
          </cell>
          <cell r="M212">
            <v>1122.55</v>
          </cell>
        </row>
        <row r="213">
          <cell r="A213" t="str">
            <v>19.1.55</v>
          </cell>
          <cell r="B213" t="str">
            <v>Cabo Pirastic antiflan com isolamento 750 V de 6mm², Pirelli ou equivalente</v>
          </cell>
          <cell r="C213" t="str">
            <v>m</v>
          </cell>
          <cell r="D213">
            <v>220</v>
          </cell>
          <cell r="E213">
            <v>0.97499999999999998</v>
          </cell>
          <cell r="F213">
            <v>3.25</v>
          </cell>
          <cell r="G213">
            <v>4.2249999999999996</v>
          </cell>
          <cell r="H213">
            <v>214.5</v>
          </cell>
          <cell r="I213">
            <v>715</v>
          </cell>
          <cell r="J213">
            <v>929.5</v>
          </cell>
          <cell r="K213">
            <v>0</v>
          </cell>
          <cell r="L213">
            <v>214.5</v>
          </cell>
          <cell r="M213">
            <v>929.5</v>
          </cell>
        </row>
        <row r="214">
          <cell r="A214" t="str">
            <v>19.1.56</v>
          </cell>
          <cell r="B214" t="str">
            <v>Cabo Pirastic antiflan com isolamento 750 V de 10mm², Pirelli ou equivalente</v>
          </cell>
          <cell r="C214" t="str">
            <v>m</v>
          </cell>
          <cell r="D214">
            <v>90</v>
          </cell>
          <cell r="E214">
            <v>0.96</v>
          </cell>
          <cell r="F214">
            <v>3.2</v>
          </cell>
          <cell r="G214">
            <v>4.16</v>
          </cell>
          <cell r="H214">
            <v>86.399999999999991</v>
          </cell>
          <cell r="I214">
            <v>288</v>
          </cell>
          <cell r="J214">
            <v>374.4</v>
          </cell>
          <cell r="K214">
            <v>0</v>
          </cell>
          <cell r="L214">
            <v>86.399999999999991</v>
          </cell>
          <cell r="M214">
            <v>374.4</v>
          </cell>
        </row>
        <row r="215">
          <cell r="A215" t="str">
            <v>19.1.57</v>
          </cell>
          <cell r="B215" t="str">
            <v>Cabo Pirastic antiflan com isolamento 750 V de 16mm², Pirelli ou equivalente</v>
          </cell>
          <cell r="C215" t="str">
            <v>m</v>
          </cell>
          <cell r="D215">
            <v>240</v>
          </cell>
          <cell r="E215">
            <v>2.544</v>
          </cell>
          <cell r="F215">
            <v>8.48</v>
          </cell>
          <cell r="G215">
            <v>11.024000000000001</v>
          </cell>
          <cell r="H215">
            <v>610.56000000000006</v>
          </cell>
          <cell r="I215">
            <v>2035.2</v>
          </cell>
          <cell r="J215">
            <v>2645.76</v>
          </cell>
          <cell r="K215">
            <v>0</v>
          </cell>
          <cell r="L215">
            <v>610.56000000000006</v>
          </cell>
          <cell r="M215">
            <v>2645.76</v>
          </cell>
        </row>
        <row r="216">
          <cell r="A216" t="str">
            <v>19.1.58</v>
          </cell>
          <cell r="B216" t="str">
            <v>Cabo Pirastic antiflan com isolamento 750 V de 25mm², Pirelli ou equivalente</v>
          </cell>
          <cell r="C216" t="str">
            <v>m</v>
          </cell>
          <cell r="D216">
            <v>250</v>
          </cell>
          <cell r="E216">
            <v>3.7589999999999995</v>
          </cell>
          <cell r="F216">
            <v>12.53</v>
          </cell>
          <cell r="G216">
            <v>16.288999999999998</v>
          </cell>
          <cell r="H216">
            <v>939.74999999999989</v>
          </cell>
          <cell r="I216">
            <v>3132.5</v>
          </cell>
          <cell r="J216">
            <v>4072.25</v>
          </cell>
          <cell r="K216">
            <v>0</v>
          </cell>
          <cell r="L216">
            <v>939.74999999999989</v>
          </cell>
          <cell r="M216">
            <v>4072.25</v>
          </cell>
        </row>
        <row r="217">
          <cell r="A217" t="str">
            <v>19.1.59</v>
          </cell>
          <cell r="B217" t="str">
            <v>Cabo Pirastic antiflan com isolamento 750 V de 35mm², Pirelli ou equivalente</v>
          </cell>
          <cell r="C217" t="str">
            <v>m</v>
          </cell>
          <cell r="D217">
            <v>290</v>
          </cell>
          <cell r="E217">
            <v>4.9889999999999999</v>
          </cell>
          <cell r="F217">
            <v>16.63</v>
          </cell>
          <cell r="G217">
            <v>21.619</v>
          </cell>
          <cell r="H217">
            <v>1446.81</v>
          </cell>
          <cell r="I217">
            <v>4822.7</v>
          </cell>
          <cell r="J217">
            <v>6269.51</v>
          </cell>
          <cell r="K217">
            <v>0</v>
          </cell>
          <cell r="L217">
            <v>1446.81</v>
          </cell>
          <cell r="M217">
            <v>6269.51</v>
          </cell>
        </row>
        <row r="218">
          <cell r="A218" t="str">
            <v>19.1.60</v>
          </cell>
          <cell r="B218" t="str">
            <v>Cabo Pirastic antiflan com isolamento 750 V de 50mm², Pirelli ou equivalente</v>
          </cell>
          <cell r="C218" t="str">
            <v>m</v>
          </cell>
          <cell r="D218">
            <v>60</v>
          </cell>
          <cell r="E218">
            <v>7.9499999999999993</v>
          </cell>
          <cell r="F218">
            <v>26.5</v>
          </cell>
          <cell r="G218">
            <v>34.450000000000003</v>
          </cell>
          <cell r="H218">
            <v>476.99999999999994</v>
          </cell>
          <cell r="I218">
            <v>1590</v>
          </cell>
          <cell r="J218">
            <v>2067</v>
          </cell>
          <cell r="K218">
            <v>0</v>
          </cell>
          <cell r="L218">
            <v>476.99999999999994</v>
          </cell>
          <cell r="M218">
            <v>2067</v>
          </cell>
        </row>
        <row r="219">
          <cell r="A219" t="str">
            <v>19.1.61</v>
          </cell>
          <cell r="B219" t="str">
            <v>Cabo Pirastic antiflan com isolamento 750 V de 95mm², Pirelli ou equivalente</v>
          </cell>
          <cell r="C219" t="str">
            <v>m</v>
          </cell>
          <cell r="D219">
            <v>150</v>
          </cell>
          <cell r="E219">
            <v>12.621</v>
          </cell>
          <cell r="F219">
            <v>42.07</v>
          </cell>
          <cell r="G219">
            <v>54.691000000000003</v>
          </cell>
          <cell r="H219">
            <v>1893.15</v>
          </cell>
          <cell r="I219">
            <v>6310.5</v>
          </cell>
          <cell r="J219">
            <v>8203.65</v>
          </cell>
          <cell r="K219">
            <v>0</v>
          </cell>
          <cell r="L219">
            <v>1893.15</v>
          </cell>
          <cell r="M219">
            <v>8203.65</v>
          </cell>
        </row>
        <row r="220">
          <cell r="A220" t="str">
            <v>19.1.62</v>
          </cell>
          <cell r="B220" t="str">
            <v>Cabo Pirastic antiflan com isolamento 0,6/1kV de 120mm², Pirelli ou equivalente</v>
          </cell>
          <cell r="C220" t="str">
            <v>m</v>
          </cell>
          <cell r="D220">
            <v>390</v>
          </cell>
          <cell r="E220">
            <v>16.169999999999998</v>
          </cell>
          <cell r="F220">
            <v>53.9</v>
          </cell>
          <cell r="G220">
            <v>70.069999999999993</v>
          </cell>
          <cell r="H220">
            <v>6306.2999999999993</v>
          </cell>
          <cell r="I220">
            <v>21021</v>
          </cell>
          <cell r="J220">
            <v>27327.3</v>
          </cell>
          <cell r="K220">
            <v>0</v>
          </cell>
          <cell r="L220">
            <v>6306.2999999999993</v>
          </cell>
          <cell r="M220">
            <v>27327.3</v>
          </cell>
        </row>
        <row r="221">
          <cell r="A221" t="str">
            <v>19.1.63</v>
          </cell>
          <cell r="B221" t="str">
            <v>Cabo PP 3#2,5mm</v>
          </cell>
          <cell r="C221" t="str">
            <v>m</v>
          </cell>
          <cell r="D221">
            <v>190</v>
          </cell>
          <cell r="E221">
            <v>1.1220000000000001</v>
          </cell>
          <cell r="F221">
            <v>3.74</v>
          </cell>
          <cell r="G221">
            <v>4.8620000000000001</v>
          </cell>
          <cell r="H221">
            <v>213.18</v>
          </cell>
          <cell r="I221">
            <v>710.6</v>
          </cell>
          <cell r="J221">
            <v>923.78</v>
          </cell>
          <cell r="K221">
            <v>0</v>
          </cell>
          <cell r="L221">
            <v>213.18</v>
          </cell>
          <cell r="M221">
            <v>923.78</v>
          </cell>
        </row>
        <row r="222">
          <cell r="A222" t="str">
            <v>19.1.64</v>
          </cell>
          <cell r="B222" t="str">
            <v>Etiquetas de identificação em impressora térmica</v>
          </cell>
          <cell r="C222" t="str">
            <v>vb</v>
          </cell>
          <cell r="D222">
            <v>1</v>
          </cell>
          <cell r="E222">
            <v>45</v>
          </cell>
          <cell r="F222">
            <v>150</v>
          </cell>
          <cell r="G222">
            <v>195</v>
          </cell>
          <cell r="H222">
            <v>45</v>
          </cell>
          <cell r="I222">
            <v>150</v>
          </cell>
          <cell r="J222">
            <v>195</v>
          </cell>
          <cell r="K222">
            <v>0</v>
          </cell>
          <cell r="L222">
            <v>45</v>
          </cell>
          <cell r="M222">
            <v>195</v>
          </cell>
        </row>
        <row r="223">
          <cell r="A223" t="str">
            <v>19.1.65</v>
          </cell>
          <cell r="B223" t="str">
            <v>Etiquetas de identificação em acrílico para os quadros</v>
          </cell>
          <cell r="C223" t="str">
            <v>un</v>
          </cell>
          <cell r="D223">
            <v>14</v>
          </cell>
          <cell r="E223">
            <v>3.5999999999999996</v>
          </cell>
          <cell r="F223">
            <v>12</v>
          </cell>
          <cell r="G223">
            <v>15.6</v>
          </cell>
          <cell r="H223">
            <v>50.399999999999991</v>
          </cell>
          <cell r="I223">
            <v>168</v>
          </cell>
          <cell r="J223">
            <v>218.39999999999998</v>
          </cell>
          <cell r="K223">
            <v>0</v>
          </cell>
          <cell r="L223">
            <v>50.399999999999991</v>
          </cell>
          <cell r="M223">
            <v>218.39999999999998</v>
          </cell>
        </row>
        <row r="224">
          <cell r="A224" t="str">
            <v>19.1.66</v>
          </cell>
          <cell r="B224" t="str">
            <v>Fita isolante de 20 m</v>
          </cell>
          <cell r="C224" t="str">
            <v>vb</v>
          </cell>
          <cell r="D224">
            <v>1</v>
          </cell>
          <cell r="E224">
            <v>75</v>
          </cell>
          <cell r="F224">
            <v>250</v>
          </cell>
          <cell r="G224">
            <v>325</v>
          </cell>
          <cell r="H224">
            <v>75</v>
          </cell>
          <cell r="I224">
            <v>250</v>
          </cell>
          <cell r="J224">
            <v>325</v>
          </cell>
          <cell r="K224">
            <v>0</v>
          </cell>
          <cell r="L224">
            <v>75</v>
          </cell>
          <cell r="M224">
            <v>325</v>
          </cell>
        </row>
        <row r="225">
          <cell r="A225" t="str">
            <v>19.1.67</v>
          </cell>
          <cell r="B225" t="str">
            <v xml:space="preserve">Conexões e acessórios </v>
          </cell>
          <cell r="C225" t="str">
            <v>vb</v>
          </cell>
          <cell r="D225">
            <v>1</v>
          </cell>
          <cell r="E225">
            <v>284.52494670000004</v>
          </cell>
          <cell r="F225">
            <v>948.41648900000018</v>
          </cell>
          <cell r="G225">
            <v>1232.9414357000003</v>
          </cell>
          <cell r="H225">
            <v>284.52494670000004</v>
          </cell>
          <cell r="I225">
            <v>948.41648900000018</v>
          </cell>
          <cell r="J225">
            <v>1232.9414357000003</v>
          </cell>
          <cell r="K225">
            <v>0</v>
          </cell>
          <cell r="L225">
            <v>284.52494670000004</v>
          </cell>
          <cell r="M225">
            <v>1232.9414357000003</v>
          </cell>
        </row>
        <row r="227">
          <cell r="A227" t="str">
            <v>19.02</v>
          </cell>
          <cell r="B227" t="str">
            <v>Iluminação</v>
          </cell>
          <cell r="E227">
            <v>6.3027199999999999</v>
          </cell>
          <cell r="F227">
            <v>20.4224</v>
          </cell>
          <cell r="G227">
            <v>26.72512</v>
          </cell>
          <cell r="H227">
            <v>148.99372</v>
          </cell>
          <cell r="I227">
            <v>484.91239999999999</v>
          </cell>
          <cell r="J227">
            <v>633.90611999999999</v>
          </cell>
          <cell r="K227">
            <v>0</v>
          </cell>
          <cell r="L227">
            <v>148.99372</v>
          </cell>
          <cell r="M227">
            <v>633.90611999999999</v>
          </cell>
        </row>
        <row r="228">
          <cell r="A228" t="str">
            <v>19.2.1</v>
          </cell>
          <cell r="B228" t="str">
            <v>Conjunto composto de um plug e uma tomada 2P+T  para ligação das luminárias e sinalização de emergência</v>
          </cell>
          <cell r="C228" t="str">
            <v>un</v>
          </cell>
          <cell r="D228">
            <v>20</v>
          </cell>
          <cell r="E228">
            <v>2.61</v>
          </cell>
          <cell r="F228">
            <v>8.6999999999999993</v>
          </cell>
          <cell r="G228">
            <v>11.309999999999999</v>
          </cell>
          <cell r="H228">
            <v>52.199999999999996</v>
          </cell>
          <cell r="I228">
            <v>174</v>
          </cell>
          <cell r="J228">
            <v>226.2</v>
          </cell>
          <cell r="K228">
            <v>0</v>
          </cell>
          <cell r="L228">
            <v>52.199999999999996</v>
          </cell>
          <cell r="M228">
            <v>226.2</v>
          </cell>
        </row>
        <row r="229">
          <cell r="A229" t="str">
            <v>19.2.2</v>
          </cell>
          <cell r="B229" t="str">
            <v>Tomada monofásica (2P+T Padrão Brasileiro) para iluminação das carenagens, Linha comercial Siemens ou equivalente</v>
          </cell>
          <cell r="C229" t="str">
            <v>un</v>
          </cell>
          <cell r="D229">
            <v>20</v>
          </cell>
          <cell r="E229">
            <v>1.232</v>
          </cell>
          <cell r="F229">
            <v>3.52</v>
          </cell>
          <cell r="G229">
            <v>4.7519999999999998</v>
          </cell>
          <cell r="H229">
            <v>24.64</v>
          </cell>
          <cell r="I229">
            <v>70.400000000000006</v>
          </cell>
          <cell r="J229">
            <v>95.04</v>
          </cell>
          <cell r="K229">
            <v>0</v>
          </cell>
          <cell r="L229">
            <v>24.64</v>
          </cell>
          <cell r="M229">
            <v>95.04</v>
          </cell>
        </row>
        <row r="230">
          <cell r="A230" t="str">
            <v>19.2.3</v>
          </cell>
          <cell r="B230" t="str">
            <v>Cabo flexível Pirelli ou Siemens, com isolamento 750 V # 2,5 mm²</v>
          </cell>
          <cell r="C230" t="str">
            <v>m</v>
          </cell>
          <cell r="D230">
            <v>130</v>
          </cell>
          <cell r="E230">
            <v>0.375</v>
          </cell>
          <cell r="F230">
            <v>1.25</v>
          </cell>
          <cell r="G230">
            <v>1.625</v>
          </cell>
          <cell r="H230">
            <v>48.75</v>
          </cell>
          <cell r="I230">
            <v>162.5</v>
          </cell>
          <cell r="J230">
            <v>211.25</v>
          </cell>
          <cell r="K230">
            <v>0</v>
          </cell>
          <cell r="L230">
            <v>48.75</v>
          </cell>
          <cell r="M230">
            <v>211.25</v>
          </cell>
        </row>
        <row r="231">
          <cell r="A231" t="str">
            <v>19.2.4</v>
          </cell>
          <cell r="B231" t="str">
            <v>Cabo PP 3#2,5mm</v>
          </cell>
          <cell r="C231" t="str">
            <v>m</v>
          </cell>
          <cell r="D231">
            <v>20</v>
          </cell>
          <cell r="E231">
            <v>1.1220000000000001</v>
          </cell>
          <cell r="F231">
            <v>3.74</v>
          </cell>
          <cell r="G231">
            <v>4.8620000000000001</v>
          </cell>
          <cell r="H231">
            <v>22.44</v>
          </cell>
          <cell r="I231">
            <v>74.800000000000011</v>
          </cell>
          <cell r="J231">
            <v>97.240000000000009</v>
          </cell>
          <cell r="K231">
            <v>0</v>
          </cell>
          <cell r="L231">
            <v>22.44</v>
          </cell>
          <cell r="M231">
            <v>97.240000000000009</v>
          </cell>
        </row>
        <row r="232">
          <cell r="A232" t="str">
            <v>19.2.5</v>
          </cell>
          <cell r="B232" t="str">
            <v xml:space="preserve">Conexões, acessórios e fita isolante </v>
          </cell>
          <cell r="C232" t="str">
            <v>vb</v>
          </cell>
          <cell r="D232">
            <v>1</v>
          </cell>
          <cell r="E232">
            <v>0.96372000000000002</v>
          </cell>
          <cell r="F232">
            <v>3.2124000000000001</v>
          </cell>
          <cell r="G232">
            <v>4.1761200000000001</v>
          </cell>
          <cell r="H232">
            <v>0.96372000000000002</v>
          </cell>
          <cell r="I232">
            <v>3.2124000000000001</v>
          </cell>
          <cell r="J232">
            <v>4.1761200000000001</v>
          </cell>
          <cell r="K232">
            <v>0</v>
          </cell>
          <cell r="L232">
            <v>0.96372000000000002</v>
          </cell>
          <cell r="M232">
            <v>4.1761200000000001</v>
          </cell>
        </row>
        <row r="234">
          <cell r="A234" t="str">
            <v>19.03</v>
          </cell>
          <cell r="B234" t="str">
            <v>Instalações Energia Estabilizada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 t="str">
            <v>19.3.1</v>
          </cell>
          <cell r="B235" t="str">
            <v>Orçado juntamente com item 19.04 - Instalações de Energia Normal</v>
          </cell>
        </row>
        <row r="237">
          <cell r="A237" t="str">
            <v>19.04</v>
          </cell>
          <cell r="B237" t="str">
            <v>Nobreak</v>
          </cell>
          <cell r="H237">
            <v>1500</v>
          </cell>
          <cell r="I237">
            <v>61103</v>
          </cell>
          <cell r="J237">
            <v>62603</v>
          </cell>
          <cell r="K237">
            <v>0</v>
          </cell>
          <cell r="L237">
            <v>1500</v>
          </cell>
          <cell r="M237">
            <v>62603</v>
          </cell>
        </row>
        <row r="238">
          <cell r="A238" t="str">
            <v>19.4.1</v>
          </cell>
          <cell r="B238" t="str">
            <v xml:space="preserve">Nobreak de 30KVA 380V(F-F-F)380 V Linha Titan Black, mod. TB 30000, de fabricação Lacerda (com estabilizador incluso) </v>
          </cell>
          <cell r="C238" t="str">
            <v>un</v>
          </cell>
          <cell r="D238">
            <v>1</v>
          </cell>
          <cell r="E238">
            <v>500</v>
          </cell>
          <cell r="F238">
            <v>57103</v>
          </cell>
          <cell r="G238">
            <v>57603</v>
          </cell>
          <cell r="H238">
            <v>500</v>
          </cell>
          <cell r="I238">
            <v>57103</v>
          </cell>
          <cell r="J238">
            <v>57603</v>
          </cell>
          <cell r="K238">
            <v>0</v>
          </cell>
          <cell r="L238">
            <v>500</v>
          </cell>
          <cell r="M238">
            <v>57603</v>
          </cell>
        </row>
        <row r="239">
          <cell r="A239" t="str">
            <v>19.4.2</v>
          </cell>
          <cell r="B239" t="str">
            <v>Retirada, transporte e reinstalação de nobreak de 10kVA do Auto Atendimento</v>
          </cell>
          <cell r="C239" t="str">
            <v>un</v>
          </cell>
          <cell r="D239">
            <v>1</v>
          </cell>
          <cell r="E239">
            <v>500</v>
          </cell>
          <cell r="F239">
            <v>0</v>
          </cell>
          <cell r="G239">
            <v>500</v>
          </cell>
          <cell r="H239">
            <v>500</v>
          </cell>
          <cell r="I239">
            <v>0</v>
          </cell>
          <cell r="J239">
            <v>500</v>
          </cell>
          <cell r="K239">
            <v>0</v>
          </cell>
          <cell r="L239">
            <v>500</v>
          </cell>
          <cell r="M239">
            <v>500</v>
          </cell>
        </row>
        <row r="240">
          <cell r="A240" t="str">
            <v>19.4.3</v>
          </cell>
          <cell r="B240" t="str">
            <v>Retirada, manutenção preventiva com troca de baterias, transporte e reinstalação de nobreak de 10kVA a ser reirado da agência e instalado no Auto Atendimento</v>
          </cell>
          <cell r="C240" t="str">
            <v>un</v>
          </cell>
          <cell r="D240">
            <v>1</v>
          </cell>
          <cell r="E240">
            <v>500</v>
          </cell>
          <cell r="F240">
            <v>4000</v>
          </cell>
          <cell r="G240">
            <v>4500</v>
          </cell>
          <cell r="H240">
            <v>500</v>
          </cell>
          <cell r="I240">
            <v>4000</v>
          </cell>
          <cell r="J240">
            <v>4500</v>
          </cell>
          <cell r="K240">
            <v>0</v>
          </cell>
          <cell r="L240">
            <v>500</v>
          </cell>
          <cell r="M240">
            <v>4500</v>
          </cell>
        </row>
        <row r="242">
          <cell r="A242" t="str">
            <v>19.5</v>
          </cell>
          <cell r="B242" t="str">
            <v>Alarme de Incêndio</v>
          </cell>
          <cell r="H242">
            <v>6324.5436929999996</v>
          </cell>
          <cell r="I242">
            <v>21081.812310000001</v>
          </cell>
          <cell r="J242">
            <v>27406.356003000001</v>
          </cell>
          <cell r="K242">
            <v>0</v>
          </cell>
          <cell r="L242">
            <v>6324.5436929999996</v>
          </cell>
          <cell r="M242">
            <v>27406.356003000001</v>
          </cell>
        </row>
        <row r="243">
          <cell r="A243" t="str">
            <v>19.05.01</v>
          </cell>
          <cell r="B243" t="str">
            <v>Central de Incêndio com 1 laços, cada laço faz até 100 detectores  e 100 módulos</v>
          </cell>
          <cell r="C243" t="str">
            <v>un</v>
          </cell>
          <cell r="D243">
            <v>1</v>
          </cell>
          <cell r="E243">
            <v>1290</v>
          </cell>
          <cell r="F243">
            <v>4300</v>
          </cell>
          <cell r="G243">
            <v>5590</v>
          </cell>
          <cell r="H243">
            <v>1290</v>
          </cell>
          <cell r="I243">
            <v>4300</v>
          </cell>
          <cell r="J243">
            <v>5590</v>
          </cell>
          <cell r="K243">
            <v>0</v>
          </cell>
          <cell r="L243">
            <v>1290</v>
          </cell>
          <cell r="M243">
            <v>5590</v>
          </cell>
        </row>
        <row r="244">
          <cell r="A244" t="str">
            <v>19.05.02</v>
          </cell>
          <cell r="B244" t="str">
            <v>Software com placa de integração com telas graficas</v>
          </cell>
          <cell r="C244" t="str">
            <v>un</v>
          </cell>
          <cell r="D244">
            <v>1</v>
          </cell>
          <cell r="E244">
            <v>1140</v>
          </cell>
          <cell r="F244">
            <v>3800</v>
          </cell>
          <cell r="G244">
            <v>4940</v>
          </cell>
          <cell r="H244">
            <v>1140</v>
          </cell>
          <cell r="I244">
            <v>3800</v>
          </cell>
          <cell r="J244">
            <v>4940</v>
          </cell>
          <cell r="K244">
            <v>0</v>
          </cell>
          <cell r="L244">
            <v>1140</v>
          </cell>
          <cell r="M244">
            <v>4940</v>
          </cell>
        </row>
        <row r="245">
          <cell r="A245" t="str">
            <v>19.05.03</v>
          </cell>
          <cell r="B245" t="str">
            <v>Detector Analogico Endereçavel de Fumaça com base</v>
          </cell>
          <cell r="C245" t="str">
            <v>un</v>
          </cell>
          <cell r="D245">
            <v>44</v>
          </cell>
          <cell r="E245">
            <v>49.05</v>
          </cell>
          <cell r="F245">
            <v>163.5</v>
          </cell>
          <cell r="G245">
            <v>212.55</v>
          </cell>
          <cell r="H245">
            <v>2158.1999999999998</v>
          </cell>
          <cell r="I245">
            <v>7194</v>
          </cell>
          <cell r="J245">
            <v>9352.2000000000007</v>
          </cell>
          <cell r="K245">
            <v>0</v>
          </cell>
          <cell r="L245">
            <v>2158.1999999999998</v>
          </cell>
          <cell r="M245">
            <v>9352.2000000000007</v>
          </cell>
        </row>
        <row r="246">
          <cell r="A246" t="str">
            <v>19.05.04</v>
          </cell>
          <cell r="B246" t="str">
            <v>Detector analógico endereçavel Termovelocimétrico com base</v>
          </cell>
          <cell r="C246" t="str">
            <v>un</v>
          </cell>
          <cell r="D246">
            <v>4</v>
          </cell>
          <cell r="E246">
            <v>44.358000000000004</v>
          </cell>
          <cell r="F246">
            <v>147.86000000000001</v>
          </cell>
          <cell r="G246">
            <v>192.21800000000002</v>
          </cell>
          <cell r="H246">
            <v>177.43200000000002</v>
          </cell>
          <cell r="I246">
            <v>591.44000000000005</v>
          </cell>
          <cell r="J246">
            <v>768.87200000000007</v>
          </cell>
          <cell r="K246">
            <v>0</v>
          </cell>
          <cell r="L246">
            <v>177.43200000000002</v>
          </cell>
          <cell r="M246">
            <v>768.87200000000007</v>
          </cell>
        </row>
        <row r="247">
          <cell r="A247" t="str">
            <v>19.05.05</v>
          </cell>
          <cell r="B247" t="str">
            <v>Sirene Audio-visual</v>
          </cell>
          <cell r="C247" t="str">
            <v>un</v>
          </cell>
          <cell r="D247">
            <v>4</v>
          </cell>
          <cell r="E247">
            <v>32.573999999999998</v>
          </cell>
          <cell r="F247">
            <v>108.58</v>
          </cell>
          <cell r="G247">
            <v>141.154</v>
          </cell>
          <cell r="H247">
            <v>130.29599999999999</v>
          </cell>
          <cell r="I247">
            <v>434.32</v>
          </cell>
          <cell r="J247">
            <v>564.61599999999999</v>
          </cell>
          <cell r="K247">
            <v>0</v>
          </cell>
          <cell r="L247">
            <v>130.29599999999999</v>
          </cell>
          <cell r="M247">
            <v>564.61599999999999</v>
          </cell>
        </row>
        <row r="248">
          <cell r="A248" t="str">
            <v>19.05.06</v>
          </cell>
          <cell r="B248" t="str">
            <v>Acionador manual do tipo Quebre-o-Vidro</v>
          </cell>
          <cell r="C248" t="str">
            <v>un</v>
          </cell>
          <cell r="D248">
            <v>9</v>
          </cell>
          <cell r="E248">
            <v>17.888999999999999</v>
          </cell>
          <cell r="F248">
            <v>59.63</v>
          </cell>
          <cell r="G248">
            <v>77.519000000000005</v>
          </cell>
          <cell r="H248">
            <v>161.001</v>
          </cell>
          <cell r="I248">
            <v>536.67000000000007</v>
          </cell>
          <cell r="J248">
            <v>697.67100000000005</v>
          </cell>
          <cell r="K248">
            <v>0</v>
          </cell>
          <cell r="L248">
            <v>161.001</v>
          </cell>
          <cell r="M248">
            <v>697.67100000000005</v>
          </cell>
        </row>
        <row r="249">
          <cell r="A249" t="str">
            <v>19.05.07</v>
          </cell>
          <cell r="B249" t="str">
            <v>Módulo monitor para acionador manual</v>
          </cell>
          <cell r="C249" t="str">
            <v>un</v>
          </cell>
          <cell r="D249">
            <v>9</v>
          </cell>
          <cell r="E249">
            <v>35.625</v>
          </cell>
          <cell r="F249">
            <v>118.75</v>
          </cell>
          <cell r="G249">
            <v>154.375</v>
          </cell>
          <cell r="H249">
            <v>320.625</v>
          </cell>
          <cell r="I249">
            <v>1068.75</v>
          </cell>
          <cell r="J249">
            <v>1389.375</v>
          </cell>
          <cell r="K249">
            <v>0</v>
          </cell>
          <cell r="L249">
            <v>320.625</v>
          </cell>
          <cell r="M249">
            <v>1389.375</v>
          </cell>
        </row>
        <row r="250">
          <cell r="A250" t="str">
            <v>19.05.08</v>
          </cell>
          <cell r="B250" t="str">
            <v>Módulo de comando das sirenes</v>
          </cell>
          <cell r="C250" t="str">
            <v>un</v>
          </cell>
          <cell r="D250">
            <v>4</v>
          </cell>
          <cell r="E250">
            <v>42.6</v>
          </cell>
          <cell r="F250">
            <v>142</v>
          </cell>
          <cell r="G250">
            <v>184.6</v>
          </cell>
          <cell r="H250">
            <v>170.4</v>
          </cell>
          <cell r="I250">
            <v>568</v>
          </cell>
          <cell r="J250">
            <v>738.4</v>
          </cell>
          <cell r="K250">
            <v>0</v>
          </cell>
          <cell r="L250">
            <v>170.4</v>
          </cell>
          <cell r="M250">
            <v>738.4</v>
          </cell>
        </row>
        <row r="251">
          <cell r="A251" t="str">
            <v>19.05.09</v>
          </cell>
          <cell r="B251" t="str">
            <v>Módulo Isolador</v>
          </cell>
          <cell r="C251" t="str">
            <v>un</v>
          </cell>
          <cell r="D251">
            <v>4</v>
          </cell>
          <cell r="E251">
            <v>46.08</v>
          </cell>
          <cell r="F251">
            <v>153.6</v>
          </cell>
          <cell r="G251">
            <v>199.68</v>
          </cell>
          <cell r="H251">
            <v>184.32</v>
          </cell>
          <cell r="I251">
            <v>614.4</v>
          </cell>
          <cell r="J251">
            <v>798.72</v>
          </cell>
          <cell r="K251">
            <v>0</v>
          </cell>
          <cell r="L251">
            <v>184.32</v>
          </cell>
          <cell r="M251">
            <v>798.72</v>
          </cell>
        </row>
        <row r="252">
          <cell r="A252" t="str">
            <v>19.05.10</v>
          </cell>
          <cell r="B252" t="str">
            <v>Cabo de cobre isolado 2x1,5mm2, flexivel da Prysmian ou equivalente</v>
          </cell>
          <cell r="C252" t="str">
            <v>un</v>
          </cell>
          <cell r="D252">
            <v>460</v>
          </cell>
          <cell r="E252">
            <v>0.52500000000000002</v>
          </cell>
          <cell r="F252">
            <v>1.75</v>
          </cell>
          <cell r="G252">
            <v>2.2749999999999999</v>
          </cell>
          <cell r="H252">
            <v>241.5</v>
          </cell>
          <cell r="I252">
            <v>805</v>
          </cell>
          <cell r="J252">
            <v>1046.5</v>
          </cell>
          <cell r="K252">
            <v>0</v>
          </cell>
          <cell r="L252">
            <v>241.5</v>
          </cell>
          <cell r="M252">
            <v>1046.5</v>
          </cell>
        </row>
        <row r="253">
          <cell r="A253" t="str">
            <v>19.05.11</v>
          </cell>
          <cell r="B253" t="str">
            <v>Cabo de cobre isolado 2x2,5mm2, flexivel da Prysmian ou equivalente</v>
          </cell>
          <cell r="C253" t="str">
            <v>un</v>
          </cell>
          <cell r="D253">
            <v>280</v>
          </cell>
          <cell r="E253">
            <v>0.66</v>
          </cell>
          <cell r="F253">
            <v>2.2000000000000002</v>
          </cell>
          <cell r="G253">
            <v>2.8600000000000003</v>
          </cell>
          <cell r="H253">
            <v>184.8</v>
          </cell>
          <cell r="I253">
            <v>616</v>
          </cell>
          <cell r="J253">
            <v>800.8</v>
          </cell>
          <cell r="K253">
            <v>0</v>
          </cell>
          <cell r="L253">
            <v>184.8</v>
          </cell>
          <cell r="M253">
            <v>800.8</v>
          </cell>
        </row>
        <row r="254">
          <cell r="A254" t="str">
            <v>19.05.12</v>
          </cell>
          <cell r="B254" t="str">
            <v>Etiquetas de identificação em impressora térmica</v>
          </cell>
          <cell r="C254" t="str">
            <v>vb</v>
          </cell>
          <cell r="D254">
            <v>1</v>
          </cell>
          <cell r="E254">
            <v>45</v>
          </cell>
          <cell r="F254">
            <v>150</v>
          </cell>
          <cell r="G254">
            <v>195</v>
          </cell>
          <cell r="H254">
            <v>45</v>
          </cell>
          <cell r="I254">
            <v>150</v>
          </cell>
          <cell r="J254">
            <v>195</v>
          </cell>
          <cell r="K254">
            <v>0</v>
          </cell>
          <cell r="L254">
            <v>45</v>
          </cell>
          <cell r="M254">
            <v>195</v>
          </cell>
        </row>
        <row r="255">
          <cell r="A255" t="str">
            <v>19.05.13</v>
          </cell>
          <cell r="B255" t="str">
            <v xml:space="preserve">Conexões e acessórios </v>
          </cell>
          <cell r="C255" t="str">
            <v>vb</v>
          </cell>
          <cell r="D255">
            <v>1</v>
          </cell>
          <cell r="E255">
            <v>120.96969300000001</v>
          </cell>
          <cell r="F255">
            <v>403.23231000000004</v>
          </cell>
          <cell r="G255">
            <v>524.2020030000001</v>
          </cell>
          <cell r="H255">
            <v>120.96969300000001</v>
          </cell>
          <cell r="I255">
            <v>403.23231000000004</v>
          </cell>
          <cell r="J255">
            <v>524.2020030000001</v>
          </cell>
          <cell r="K255">
            <v>0</v>
          </cell>
          <cell r="L255">
            <v>120.96969300000001</v>
          </cell>
          <cell r="M255">
            <v>524.2020030000001</v>
          </cell>
        </row>
        <row r="257">
          <cell r="A257" t="str">
            <v>19.07</v>
          </cell>
          <cell r="B257" t="str">
            <v>Instalações de Cabeamento Estruturado</v>
          </cell>
          <cell r="H257">
            <v>6585.8709999999992</v>
          </cell>
          <cell r="I257">
            <v>22039.670000000002</v>
          </cell>
          <cell r="J257">
            <v>28625.540999999997</v>
          </cell>
          <cell r="K257">
            <v>0</v>
          </cell>
          <cell r="L257">
            <v>6585.8709999999992</v>
          </cell>
          <cell r="M257">
            <v>28625.540999999997</v>
          </cell>
        </row>
        <row r="258">
          <cell r="A258" t="str">
            <v>19.07.01</v>
          </cell>
          <cell r="B258" t="str">
            <v xml:space="preserve">Fornecimento de acessórios e montagem do DG-CPCT 80x80x20cm </v>
          </cell>
          <cell r="C258" t="str">
            <v>un</v>
          </cell>
          <cell r="D258">
            <v>1</v>
          </cell>
          <cell r="E258">
            <v>15</v>
          </cell>
          <cell r="F258">
            <v>50</v>
          </cell>
          <cell r="G258">
            <v>65</v>
          </cell>
          <cell r="H258">
            <v>15</v>
          </cell>
          <cell r="I258">
            <v>50</v>
          </cell>
          <cell r="J258">
            <v>65</v>
          </cell>
          <cell r="K258">
            <v>0</v>
          </cell>
          <cell r="L258">
            <v>15</v>
          </cell>
          <cell r="M258">
            <v>65</v>
          </cell>
        </row>
        <row r="259">
          <cell r="A259" t="str">
            <v>19.07.02</v>
          </cell>
          <cell r="B259" t="str">
            <v>Bloco BER 10 pares</v>
          </cell>
          <cell r="C259" t="str">
            <v>un</v>
          </cell>
          <cell r="D259">
            <v>5</v>
          </cell>
          <cell r="E259">
            <v>2.1809999999999996</v>
          </cell>
          <cell r="F259">
            <v>7.27</v>
          </cell>
          <cell r="G259">
            <v>9.4509999999999987</v>
          </cell>
          <cell r="H259">
            <v>10.904999999999998</v>
          </cell>
          <cell r="I259">
            <v>36.349999999999994</v>
          </cell>
          <cell r="J259">
            <v>47.254999999999995</v>
          </cell>
          <cell r="K259">
            <v>0</v>
          </cell>
          <cell r="L259">
            <v>10.904999999999998</v>
          </cell>
          <cell r="M259">
            <v>47.254999999999995</v>
          </cell>
        </row>
        <row r="260">
          <cell r="A260" t="str">
            <v>19.07.03</v>
          </cell>
          <cell r="B260" t="str">
            <v>Bloco COOK 10 pares c/ 10 MP-M</v>
          </cell>
          <cell r="C260" t="str">
            <v>un</v>
          </cell>
          <cell r="D260">
            <v>5</v>
          </cell>
          <cell r="E260">
            <v>3.27</v>
          </cell>
          <cell r="F260">
            <v>10.9</v>
          </cell>
          <cell r="G260">
            <v>14.17</v>
          </cell>
          <cell r="H260">
            <v>16.350000000000001</v>
          </cell>
          <cell r="I260">
            <v>54.5</v>
          </cell>
          <cell r="J260">
            <v>70.849999999999994</v>
          </cell>
          <cell r="K260">
            <v>0</v>
          </cell>
          <cell r="L260">
            <v>16.350000000000001</v>
          </cell>
          <cell r="M260">
            <v>70.849999999999994</v>
          </cell>
        </row>
        <row r="261">
          <cell r="A261" t="str">
            <v>19.07.04</v>
          </cell>
          <cell r="B261" t="str">
            <v xml:space="preserve">Aneis guia </v>
          </cell>
          <cell r="C261" t="str">
            <v>un</v>
          </cell>
          <cell r="D261">
            <v>12</v>
          </cell>
          <cell r="E261">
            <v>0.105</v>
          </cell>
          <cell r="F261">
            <v>0.35</v>
          </cell>
          <cell r="G261">
            <v>0.45499999999999996</v>
          </cell>
          <cell r="H261">
            <v>1.26</v>
          </cell>
          <cell r="I261">
            <v>4.1999999999999993</v>
          </cell>
          <cell r="J261">
            <v>5.4599999999999991</v>
          </cell>
          <cell r="K261">
            <v>0</v>
          </cell>
          <cell r="L261">
            <v>1.26</v>
          </cell>
          <cell r="M261">
            <v>5.4599999999999991</v>
          </cell>
        </row>
        <row r="262">
          <cell r="A262" t="str">
            <v>19.07.05</v>
          </cell>
          <cell r="B262" t="str">
            <v>Tampa p/ uma tomada RJ-45 p/ caixa 10x5x5cm linha comercial da siemens</v>
          </cell>
          <cell r="C262" t="str">
            <v>un</v>
          </cell>
          <cell r="D262">
            <v>6</v>
          </cell>
          <cell r="E262">
            <v>0.85199999999999998</v>
          </cell>
          <cell r="F262">
            <v>2.84</v>
          </cell>
          <cell r="G262">
            <v>3.6919999999999997</v>
          </cell>
          <cell r="H262">
            <v>5.1120000000000001</v>
          </cell>
          <cell r="I262">
            <v>17.04</v>
          </cell>
          <cell r="J262">
            <v>22.152000000000001</v>
          </cell>
          <cell r="K262">
            <v>0</v>
          </cell>
          <cell r="L262">
            <v>5.1120000000000001</v>
          </cell>
          <cell r="M262">
            <v>22.152000000000001</v>
          </cell>
        </row>
        <row r="263">
          <cell r="A263" t="str">
            <v>19.07.06</v>
          </cell>
          <cell r="B263" t="str">
            <v>Tampa p/ duas tomadas RJ-45 p/ caixa 10x10x5cm linha comercial da siemens</v>
          </cell>
          <cell r="C263" t="str">
            <v>un</v>
          </cell>
          <cell r="D263">
            <v>16</v>
          </cell>
          <cell r="E263">
            <v>2.94</v>
          </cell>
          <cell r="F263">
            <v>8.4</v>
          </cell>
          <cell r="G263">
            <v>11.34</v>
          </cell>
          <cell r="H263">
            <v>47.04</v>
          </cell>
          <cell r="I263">
            <v>134.4</v>
          </cell>
          <cell r="J263">
            <v>181.44</v>
          </cell>
          <cell r="K263">
            <v>0</v>
          </cell>
          <cell r="L263">
            <v>47.04</v>
          </cell>
          <cell r="M263">
            <v>181.44</v>
          </cell>
        </row>
        <row r="264">
          <cell r="A264" t="str">
            <v>19.07.07</v>
          </cell>
          <cell r="B264" t="str">
            <v>Tampa para caixa tipo condulet em aluminio para duas tomadas RJ-45 fêmea</v>
          </cell>
          <cell r="C264" t="str">
            <v>un</v>
          </cell>
          <cell r="D264">
            <v>20</v>
          </cell>
          <cell r="E264">
            <v>1.4</v>
          </cell>
          <cell r="F264">
            <v>4</v>
          </cell>
          <cell r="G264">
            <v>5.4</v>
          </cell>
          <cell r="H264">
            <v>28</v>
          </cell>
          <cell r="I264">
            <v>80</v>
          </cell>
          <cell r="J264">
            <v>108</v>
          </cell>
          <cell r="K264">
            <v>0</v>
          </cell>
          <cell r="L264">
            <v>28</v>
          </cell>
          <cell r="M264">
            <v>108</v>
          </cell>
        </row>
        <row r="265">
          <cell r="A265" t="str">
            <v>19.07.08</v>
          </cell>
          <cell r="B265" t="str">
            <v>Tomada lógica c/ 1 conector RJ-45 Fêmea cat. 5E</v>
          </cell>
          <cell r="C265" t="str">
            <v>un</v>
          </cell>
          <cell r="D265">
            <v>254</v>
          </cell>
          <cell r="E265">
            <v>3.2609999999999997</v>
          </cell>
          <cell r="F265">
            <v>10.87</v>
          </cell>
          <cell r="G265">
            <v>14.130999999999998</v>
          </cell>
          <cell r="H265">
            <v>828.29399999999987</v>
          </cell>
          <cell r="I265">
            <v>2760.98</v>
          </cell>
          <cell r="J265">
            <v>3589.2739999999999</v>
          </cell>
          <cell r="K265">
            <v>0</v>
          </cell>
          <cell r="L265">
            <v>828.29399999999987</v>
          </cell>
          <cell r="M265">
            <v>3589.2739999999999</v>
          </cell>
        </row>
        <row r="266">
          <cell r="A266" t="str">
            <v>19.07.09</v>
          </cell>
          <cell r="B266" t="str">
            <v>Cabo CI  50 10P</v>
          </cell>
          <cell r="C266" t="str">
            <v>m</v>
          </cell>
          <cell r="D266">
            <v>20</v>
          </cell>
          <cell r="E266">
            <v>0.69</v>
          </cell>
          <cell r="F266">
            <v>2.2999999999999998</v>
          </cell>
          <cell r="G266">
            <v>2.9899999999999998</v>
          </cell>
          <cell r="H266">
            <v>13.799999999999999</v>
          </cell>
          <cell r="I266">
            <v>46</v>
          </cell>
          <cell r="J266">
            <v>59.8</v>
          </cell>
          <cell r="K266">
            <v>0</v>
          </cell>
          <cell r="L266">
            <v>13.799999999999999</v>
          </cell>
          <cell r="M266">
            <v>59.8</v>
          </cell>
        </row>
        <row r="267">
          <cell r="A267" t="str">
            <v>19.07.10</v>
          </cell>
          <cell r="B267" t="str">
            <v>Cabo CI  50 30P</v>
          </cell>
          <cell r="C267" t="str">
            <v>m</v>
          </cell>
          <cell r="D267">
            <v>1</v>
          </cell>
          <cell r="E267">
            <v>0.91799999999999993</v>
          </cell>
          <cell r="F267">
            <v>3.06</v>
          </cell>
          <cell r="G267">
            <v>3.9779999999999998</v>
          </cell>
          <cell r="H267">
            <v>0.91799999999999993</v>
          </cell>
          <cell r="I267">
            <v>3.06</v>
          </cell>
          <cell r="J267">
            <v>3.9779999999999998</v>
          </cell>
          <cell r="K267">
            <v>0</v>
          </cell>
          <cell r="L267">
            <v>0.91799999999999993</v>
          </cell>
          <cell r="M267">
            <v>3.9779999999999998</v>
          </cell>
        </row>
        <row r="268">
          <cell r="A268" t="str">
            <v>19.07.11</v>
          </cell>
          <cell r="B268" t="str">
            <v>Cabo CI  50 50P</v>
          </cell>
          <cell r="C268" t="str">
            <v>m</v>
          </cell>
          <cell r="D268">
            <v>7</v>
          </cell>
          <cell r="E268">
            <v>3.2309999999999999</v>
          </cell>
          <cell r="F268">
            <v>10.77</v>
          </cell>
          <cell r="G268">
            <v>14.000999999999999</v>
          </cell>
          <cell r="H268">
            <v>22.616999999999997</v>
          </cell>
          <cell r="I268">
            <v>75.39</v>
          </cell>
          <cell r="J268">
            <v>98.007000000000005</v>
          </cell>
          <cell r="K268">
            <v>0</v>
          </cell>
          <cell r="L268">
            <v>22.616999999999997</v>
          </cell>
          <cell r="M268">
            <v>98.007000000000005</v>
          </cell>
        </row>
        <row r="269">
          <cell r="A269" t="str">
            <v>19.07.12</v>
          </cell>
          <cell r="B269" t="str">
            <v>Cabo CTP APL 50 50P</v>
          </cell>
          <cell r="C269" t="str">
            <v>m</v>
          </cell>
          <cell r="D269">
            <v>50</v>
          </cell>
          <cell r="E269">
            <v>5.0049999999999999</v>
          </cell>
          <cell r="F269">
            <v>14.3</v>
          </cell>
          <cell r="G269">
            <v>19.305</v>
          </cell>
          <cell r="H269">
            <v>250.25</v>
          </cell>
          <cell r="I269">
            <v>715</v>
          </cell>
          <cell r="J269">
            <v>965.25</v>
          </cell>
          <cell r="K269">
            <v>0</v>
          </cell>
          <cell r="L269">
            <v>250.25</v>
          </cell>
          <cell r="M269">
            <v>965.25</v>
          </cell>
        </row>
        <row r="270">
          <cell r="A270" t="str">
            <v>19.07.13</v>
          </cell>
          <cell r="B270" t="str">
            <v>Cabo de cobre nú #6mm²</v>
          </cell>
          <cell r="C270" t="str">
            <v>m</v>
          </cell>
          <cell r="D270">
            <v>60</v>
          </cell>
          <cell r="E270">
            <v>0.45599999999999996</v>
          </cell>
          <cell r="F270">
            <v>1.52</v>
          </cell>
          <cell r="G270">
            <v>1.976</v>
          </cell>
          <cell r="H270">
            <v>27.36</v>
          </cell>
          <cell r="I270">
            <v>91.2</v>
          </cell>
          <cell r="J270">
            <v>118.56</v>
          </cell>
          <cell r="K270">
            <v>0</v>
          </cell>
          <cell r="L270">
            <v>27.36</v>
          </cell>
          <cell r="M270">
            <v>118.56</v>
          </cell>
        </row>
        <row r="271">
          <cell r="A271" t="str">
            <v>19.07.14</v>
          </cell>
          <cell r="B271" t="str">
            <v>Cabo UTP 4 pares #24 AWG Cat. 5E</v>
          </cell>
          <cell r="C271" t="str">
            <v>m</v>
          </cell>
          <cell r="D271">
            <v>2500</v>
          </cell>
          <cell r="E271">
            <v>0.16</v>
          </cell>
          <cell r="F271">
            <v>0.63</v>
          </cell>
          <cell r="G271">
            <v>0.79</v>
          </cell>
          <cell r="H271">
            <v>400</v>
          </cell>
          <cell r="I271">
            <v>1575</v>
          </cell>
          <cell r="J271">
            <v>1975</v>
          </cell>
          <cell r="K271">
            <v>0</v>
          </cell>
          <cell r="L271">
            <v>400</v>
          </cell>
          <cell r="M271">
            <v>1975</v>
          </cell>
        </row>
        <row r="272">
          <cell r="A272" t="str">
            <v>19.07.15</v>
          </cell>
          <cell r="B272" t="str">
            <v>Path cord de 1,5 m com conector macho rígido RJ-45/RJ-45 com capa de proteção e certificação, p/ telefônia na cor verde</v>
          </cell>
          <cell r="C272" t="str">
            <v>un</v>
          </cell>
          <cell r="D272">
            <v>68</v>
          </cell>
          <cell r="E272">
            <v>2.9549999999999996</v>
          </cell>
          <cell r="F272">
            <v>9.85</v>
          </cell>
          <cell r="G272">
            <v>12.805</v>
          </cell>
          <cell r="H272">
            <v>200.93999999999997</v>
          </cell>
          <cell r="I272">
            <v>669.8</v>
          </cell>
          <cell r="J272">
            <v>870.7399999999999</v>
          </cell>
          <cell r="K272">
            <v>0</v>
          </cell>
          <cell r="L272">
            <v>200.93999999999997</v>
          </cell>
          <cell r="M272">
            <v>870.7399999999999</v>
          </cell>
        </row>
        <row r="273">
          <cell r="A273" t="str">
            <v>19.07.16</v>
          </cell>
          <cell r="B273" t="str">
            <v>Path cord de 1,5 m com conector macho rígido RJ-45/RJ-45 com capa de proteção e certificação, p/ dados na cor azul</v>
          </cell>
          <cell r="C273" t="str">
            <v>un</v>
          </cell>
          <cell r="D273">
            <v>186</v>
          </cell>
          <cell r="E273">
            <v>2.9549999999999996</v>
          </cell>
          <cell r="F273">
            <v>9.85</v>
          </cell>
          <cell r="G273">
            <v>12.805</v>
          </cell>
          <cell r="H273">
            <v>549.62999999999988</v>
          </cell>
          <cell r="I273">
            <v>1832.1</v>
          </cell>
          <cell r="J273">
            <v>2381.7299999999996</v>
          </cell>
          <cell r="K273">
            <v>0</v>
          </cell>
          <cell r="L273">
            <v>549.62999999999988</v>
          </cell>
          <cell r="M273">
            <v>2381.7299999999996</v>
          </cell>
        </row>
        <row r="274">
          <cell r="A274" t="str">
            <v>19.07.17</v>
          </cell>
          <cell r="B274" t="str">
            <v>Jumper cord de 2,5 m com conector macho RJ-45/RJ-45 com capa de proteção e certificação cor cinza</v>
          </cell>
          <cell r="C274" t="str">
            <v>un</v>
          </cell>
          <cell r="D274">
            <v>254</v>
          </cell>
          <cell r="E274">
            <v>3.6749999999999998</v>
          </cell>
          <cell r="F274">
            <v>12.25</v>
          </cell>
          <cell r="G274">
            <v>15.925000000000001</v>
          </cell>
          <cell r="H274">
            <v>933.44999999999993</v>
          </cell>
          <cell r="I274">
            <v>3111.5</v>
          </cell>
          <cell r="J274">
            <v>4044.95</v>
          </cell>
          <cell r="K274">
            <v>0</v>
          </cell>
          <cell r="L274">
            <v>933.44999999999993</v>
          </cell>
          <cell r="M274">
            <v>4044.95</v>
          </cell>
        </row>
        <row r="275">
          <cell r="A275" t="str">
            <v>19.07.18</v>
          </cell>
          <cell r="B275" t="str">
            <v>Rack de 40 U's 19"x570mm c/ parafusos</v>
          </cell>
          <cell r="C275" t="str">
            <v>un</v>
          </cell>
          <cell r="D275">
            <v>2</v>
          </cell>
          <cell r="E275">
            <v>397.73399999999998</v>
          </cell>
          <cell r="F275">
            <v>1325.78</v>
          </cell>
          <cell r="G275">
            <v>1723.5139999999999</v>
          </cell>
          <cell r="H275">
            <v>795.46799999999996</v>
          </cell>
          <cell r="I275">
            <v>2651.56</v>
          </cell>
          <cell r="J275">
            <v>3447.0279999999998</v>
          </cell>
          <cell r="K275">
            <v>0</v>
          </cell>
          <cell r="L275">
            <v>795.46799999999996</v>
          </cell>
          <cell r="M275">
            <v>3447.0279999999998</v>
          </cell>
        </row>
        <row r="276">
          <cell r="A276" t="str">
            <v>19.07.19</v>
          </cell>
          <cell r="B276" t="str">
            <v>Remoção e reinstalação de Rack de 20 U's do auto atendimento</v>
          </cell>
          <cell r="C276" t="str">
            <v>un</v>
          </cell>
          <cell r="D276">
            <v>1</v>
          </cell>
          <cell r="E276">
            <v>90</v>
          </cell>
          <cell r="F276">
            <v>300</v>
          </cell>
          <cell r="G276">
            <v>390</v>
          </cell>
          <cell r="H276">
            <v>90</v>
          </cell>
          <cell r="I276">
            <v>300</v>
          </cell>
          <cell r="J276">
            <v>390</v>
          </cell>
          <cell r="K276">
            <v>0</v>
          </cell>
          <cell r="L276">
            <v>90</v>
          </cell>
          <cell r="M276">
            <v>390</v>
          </cell>
        </row>
        <row r="277">
          <cell r="A277" t="str">
            <v>19.07.20</v>
          </cell>
          <cell r="B277" t="str">
            <v>Organizadores de cabos horizontais</v>
          </cell>
          <cell r="C277" t="str">
            <v>un</v>
          </cell>
          <cell r="D277">
            <v>44</v>
          </cell>
          <cell r="E277">
            <v>3</v>
          </cell>
          <cell r="F277">
            <v>10</v>
          </cell>
          <cell r="G277">
            <v>13</v>
          </cell>
          <cell r="H277">
            <v>132</v>
          </cell>
          <cell r="I277">
            <v>440</v>
          </cell>
          <cell r="J277">
            <v>572</v>
          </cell>
          <cell r="K277">
            <v>0</v>
          </cell>
          <cell r="L277">
            <v>132</v>
          </cell>
          <cell r="M277">
            <v>572</v>
          </cell>
        </row>
        <row r="278">
          <cell r="A278" t="str">
            <v>19.07.21</v>
          </cell>
          <cell r="B278" t="str">
            <v>Regua de tomadas com 8 tomadas</v>
          </cell>
          <cell r="C278" t="str">
            <v>un</v>
          </cell>
          <cell r="D278">
            <v>3</v>
          </cell>
          <cell r="E278">
            <v>13.5</v>
          </cell>
          <cell r="F278">
            <v>45</v>
          </cell>
          <cell r="G278">
            <v>58.5</v>
          </cell>
          <cell r="H278">
            <v>40.5</v>
          </cell>
          <cell r="I278">
            <v>135</v>
          </cell>
          <cell r="J278">
            <v>175.5</v>
          </cell>
          <cell r="K278">
            <v>0</v>
          </cell>
          <cell r="L278">
            <v>40.5</v>
          </cell>
          <cell r="M278">
            <v>175.5</v>
          </cell>
        </row>
        <row r="279">
          <cell r="A279" t="str">
            <v>19.07.22</v>
          </cell>
          <cell r="B279" t="str">
            <v>Bandeja para equipamentos, com parafuso nos quatro cantos</v>
          </cell>
          <cell r="C279" t="str">
            <v>un</v>
          </cell>
          <cell r="D279">
            <v>1</v>
          </cell>
          <cell r="E279">
            <v>9</v>
          </cell>
          <cell r="F279">
            <v>30</v>
          </cell>
          <cell r="G279">
            <v>39</v>
          </cell>
          <cell r="H279">
            <v>9</v>
          </cell>
          <cell r="I279">
            <v>30</v>
          </cell>
          <cell r="J279">
            <v>39</v>
          </cell>
          <cell r="K279">
            <v>0</v>
          </cell>
          <cell r="L279">
            <v>9</v>
          </cell>
          <cell r="M279">
            <v>39</v>
          </cell>
        </row>
        <row r="280">
          <cell r="A280" t="str">
            <v>19.07.23</v>
          </cell>
          <cell r="B280" t="str">
            <v>Path panel de 24 portas</v>
          </cell>
          <cell r="C280" t="str">
            <v>un</v>
          </cell>
          <cell r="D280">
            <v>14</v>
          </cell>
          <cell r="E280">
            <v>74.7</v>
          </cell>
          <cell r="F280">
            <v>249</v>
          </cell>
          <cell r="G280">
            <v>323.7</v>
          </cell>
          <cell r="H280">
            <v>1045.8</v>
          </cell>
          <cell r="I280">
            <v>3486</v>
          </cell>
          <cell r="J280">
            <v>4531.8</v>
          </cell>
          <cell r="K280">
            <v>0</v>
          </cell>
          <cell r="L280">
            <v>1045.8</v>
          </cell>
          <cell r="M280">
            <v>4531.8</v>
          </cell>
        </row>
        <row r="281">
          <cell r="A281" t="str">
            <v>19.07.24</v>
          </cell>
          <cell r="B281" t="str">
            <v xml:space="preserve">Adesivo de identificação em impressora termica </v>
          </cell>
          <cell r="C281" t="str">
            <v>vb</v>
          </cell>
          <cell r="D281">
            <v>1</v>
          </cell>
          <cell r="E281">
            <v>36</v>
          </cell>
          <cell r="F281">
            <v>120</v>
          </cell>
          <cell r="G281">
            <v>156</v>
          </cell>
          <cell r="H281">
            <v>36</v>
          </cell>
          <cell r="I281">
            <v>120</v>
          </cell>
          <cell r="J281">
            <v>156</v>
          </cell>
          <cell r="K281">
            <v>0</v>
          </cell>
          <cell r="L281">
            <v>36</v>
          </cell>
          <cell r="M281">
            <v>156</v>
          </cell>
        </row>
        <row r="282">
          <cell r="A282" t="str">
            <v>19.07.25</v>
          </cell>
          <cell r="B282" t="str">
            <v>Anilha de identificação</v>
          </cell>
          <cell r="C282" t="str">
            <v>vb</v>
          </cell>
          <cell r="D282">
            <v>1</v>
          </cell>
          <cell r="E282">
            <v>30</v>
          </cell>
          <cell r="F282">
            <v>100</v>
          </cell>
          <cell r="G282">
            <v>130</v>
          </cell>
          <cell r="H282">
            <v>30</v>
          </cell>
          <cell r="I282">
            <v>100</v>
          </cell>
          <cell r="J282">
            <v>130</v>
          </cell>
          <cell r="K282">
            <v>0</v>
          </cell>
          <cell r="L282">
            <v>30</v>
          </cell>
          <cell r="M282">
            <v>130</v>
          </cell>
        </row>
        <row r="283">
          <cell r="A283" t="str">
            <v>19.07.26</v>
          </cell>
          <cell r="B283" t="str">
            <v>Certificação de pontos</v>
          </cell>
          <cell r="C283" t="str">
            <v>un</v>
          </cell>
          <cell r="D283">
            <v>254</v>
          </cell>
          <cell r="E283">
            <v>3.5999999999999996</v>
          </cell>
          <cell r="F283">
            <v>12</v>
          </cell>
          <cell r="G283">
            <v>15.6</v>
          </cell>
          <cell r="H283">
            <v>914.39999999999986</v>
          </cell>
          <cell r="I283">
            <v>3048</v>
          </cell>
          <cell r="J283">
            <v>3962.3999999999996</v>
          </cell>
          <cell r="K283">
            <v>0</v>
          </cell>
          <cell r="L283">
            <v>914.39999999999986</v>
          </cell>
          <cell r="M283">
            <v>3962.3999999999996</v>
          </cell>
        </row>
        <row r="284">
          <cell r="A284" t="str">
            <v>19.07.27</v>
          </cell>
          <cell r="B284" t="str">
            <v>Conexões e acessórios</v>
          </cell>
          <cell r="C284" t="str">
            <v>vb</v>
          </cell>
          <cell r="D284">
            <v>1</v>
          </cell>
          <cell r="E284">
            <v>141.77699999999999</v>
          </cell>
          <cell r="F284">
            <v>472.59</v>
          </cell>
          <cell r="G284">
            <v>614.36699999999996</v>
          </cell>
          <cell r="H284">
            <v>141.77699999999999</v>
          </cell>
          <cell r="I284">
            <v>472.59</v>
          </cell>
          <cell r="J284">
            <v>614.36699999999996</v>
          </cell>
          <cell r="K284">
            <v>0</v>
          </cell>
          <cell r="L284">
            <v>141.77699999999999</v>
          </cell>
          <cell r="M284">
            <v>614.36699999999996</v>
          </cell>
        </row>
        <row r="286">
          <cell r="A286" t="str">
            <v>19-B</v>
          </cell>
          <cell r="B286" t="str">
            <v>INSTALAÇÕES ELÉTRICAS E DE CABEAMENTO ESTRUTURADO - AGENCIA SEGURA</v>
          </cell>
          <cell r="H286">
            <v>12292.514374499999</v>
          </cell>
          <cell r="I286">
            <v>39268.237914999998</v>
          </cell>
          <cell r="J286">
            <v>51560.7522895</v>
          </cell>
          <cell r="K286">
            <v>0</v>
          </cell>
          <cell r="L286">
            <v>12292.514374499999</v>
          </cell>
          <cell r="M286">
            <v>51560.7522895</v>
          </cell>
        </row>
        <row r="288">
          <cell r="A288" t="str">
            <v>19.08</v>
          </cell>
          <cell r="B288" t="str">
            <v>Instalações para agência segura</v>
          </cell>
          <cell r="H288">
            <v>12292.514374499999</v>
          </cell>
          <cell r="I288">
            <v>39268.237914999998</v>
          </cell>
          <cell r="J288">
            <v>51560.7522895</v>
          </cell>
          <cell r="K288">
            <v>0</v>
          </cell>
          <cell r="L288">
            <v>12292.514374499999</v>
          </cell>
          <cell r="M288">
            <v>51560.7522895</v>
          </cell>
        </row>
        <row r="289">
          <cell r="A289" t="str">
            <v>19.8.1</v>
          </cell>
          <cell r="B289" t="str">
            <v>Instalações  elétricas</v>
          </cell>
          <cell r="H289">
            <v>1038.9641819999999</v>
          </cell>
          <cell r="I289">
            <v>3261.2039399999999</v>
          </cell>
          <cell r="J289">
            <v>4300.168122</v>
          </cell>
          <cell r="K289">
            <v>0</v>
          </cell>
          <cell r="L289">
            <v>1038.9641819999999</v>
          </cell>
          <cell r="M289">
            <v>4300.168122</v>
          </cell>
        </row>
        <row r="290">
          <cell r="A290" t="str">
            <v>19.8.1.1</v>
          </cell>
          <cell r="B290" t="str">
            <v>Fornecim. de acessórios e montagem do quadro de distribuição 60x100x20cm</v>
          </cell>
          <cell r="C290" t="str">
            <v>un</v>
          </cell>
          <cell r="D290">
            <v>2</v>
          </cell>
          <cell r="E290">
            <v>39</v>
          </cell>
          <cell r="F290">
            <v>130</v>
          </cell>
          <cell r="G290">
            <v>169</v>
          </cell>
          <cell r="H290">
            <v>78</v>
          </cell>
          <cell r="I290">
            <v>260</v>
          </cell>
          <cell r="J290">
            <v>338</v>
          </cell>
          <cell r="K290">
            <v>0</v>
          </cell>
          <cell r="L290">
            <v>78</v>
          </cell>
          <cell r="M290">
            <v>338</v>
          </cell>
        </row>
        <row r="291">
          <cell r="A291" t="str">
            <v>19.8.1.2</v>
          </cell>
          <cell r="B291" t="str">
            <v>Tampa acrílica para proteção do quadro 600 x 1000 mm</v>
          </cell>
          <cell r="C291" t="str">
            <v>un</v>
          </cell>
          <cell r="D291">
            <v>2</v>
          </cell>
          <cell r="E291">
            <v>54</v>
          </cell>
          <cell r="F291">
            <v>180</v>
          </cell>
          <cell r="G291">
            <v>234</v>
          </cell>
          <cell r="H291">
            <v>108</v>
          </cell>
          <cell r="I291">
            <v>360</v>
          </cell>
          <cell r="J291">
            <v>468</v>
          </cell>
          <cell r="K291">
            <v>0</v>
          </cell>
          <cell r="L291">
            <v>108</v>
          </cell>
          <cell r="M291">
            <v>468</v>
          </cell>
        </row>
        <row r="292">
          <cell r="A292" t="str">
            <v>19.8.1.3</v>
          </cell>
          <cell r="B292" t="str">
            <v>Disjuntor termo. monopolar 10 A, Linha N, Siemens ou equivalente</v>
          </cell>
          <cell r="C292" t="str">
            <v>un</v>
          </cell>
          <cell r="D292">
            <v>25</v>
          </cell>
          <cell r="E292">
            <v>2.25</v>
          </cell>
          <cell r="F292">
            <v>7.5</v>
          </cell>
          <cell r="G292">
            <v>9.75</v>
          </cell>
          <cell r="H292">
            <v>56.25</v>
          </cell>
          <cell r="I292">
            <v>187.5</v>
          </cell>
          <cell r="J292">
            <v>243.75</v>
          </cell>
          <cell r="K292">
            <v>0</v>
          </cell>
          <cell r="L292">
            <v>56.25</v>
          </cell>
          <cell r="M292">
            <v>243.75</v>
          </cell>
        </row>
        <row r="293">
          <cell r="A293" t="str">
            <v>19.8.1.4</v>
          </cell>
          <cell r="B293" t="str">
            <v>Disjuntor termo. monopolar 32 A, Linha N, Siemens ou equivalente</v>
          </cell>
          <cell r="C293" t="str">
            <v>un</v>
          </cell>
          <cell r="D293">
            <v>3</v>
          </cell>
          <cell r="E293">
            <v>2.25</v>
          </cell>
          <cell r="F293">
            <v>7.5</v>
          </cell>
          <cell r="G293">
            <v>9.75</v>
          </cell>
          <cell r="H293">
            <v>6.75</v>
          </cell>
          <cell r="I293">
            <v>22.5</v>
          </cell>
          <cell r="J293">
            <v>29.25</v>
          </cell>
          <cell r="K293">
            <v>0</v>
          </cell>
          <cell r="L293">
            <v>6.75</v>
          </cell>
          <cell r="M293">
            <v>29.25</v>
          </cell>
        </row>
        <row r="294">
          <cell r="A294" t="str">
            <v>19.8.1.5</v>
          </cell>
          <cell r="B294" t="str">
            <v>Contator CT Multi 9 - Referência 16144 - Acion. 220V - 1 Pólo 25A - 1 NA, Merlin Gerin</v>
          </cell>
          <cell r="C294" t="str">
            <v>un</v>
          </cell>
          <cell r="D294">
            <v>9</v>
          </cell>
          <cell r="E294">
            <v>25.7775</v>
          </cell>
          <cell r="F294">
            <v>73.650000000000006</v>
          </cell>
          <cell r="G294">
            <v>99.427500000000009</v>
          </cell>
          <cell r="H294">
            <v>231.9975</v>
          </cell>
          <cell r="I294">
            <v>662.85</v>
          </cell>
          <cell r="J294">
            <v>894.84750000000008</v>
          </cell>
          <cell r="K294">
            <v>0</v>
          </cell>
          <cell r="L294">
            <v>231.9975</v>
          </cell>
          <cell r="M294">
            <v>894.84750000000008</v>
          </cell>
        </row>
        <row r="295">
          <cell r="A295" t="str">
            <v>19.8.1.6</v>
          </cell>
          <cell r="B295" t="str">
            <v>Botão com retenção modelo 3SB32 02-0AA11, Siemens</v>
          </cell>
          <cell r="C295" t="str">
            <v>un</v>
          </cell>
          <cell r="D295">
            <v>9</v>
          </cell>
          <cell r="E295">
            <v>18.441499999999998</v>
          </cell>
          <cell r="F295">
            <v>52.69</v>
          </cell>
          <cell r="G295">
            <v>71.131499999999988</v>
          </cell>
          <cell r="H295">
            <v>165.97349999999997</v>
          </cell>
          <cell r="I295">
            <v>474.21</v>
          </cell>
          <cell r="J295">
            <v>640.18349999999998</v>
          </cell>
          <cell r="K295">
            <v>0</v>
          </cell>
          <cell r="L295">
            <v>165.97349999999997</v>
          </cell>
          <cell r="M295">
            <v>640.18349999999998</v>
          </cell>
        </row>
        <row r="296">
          <cell r="A296" t="str">
            <v>19.8.1.7</v>
          </cell>
          <cell r="B296" t="str">
            <v>Lampada sinalizadora para quadro de automatismo</v>
          </cell>
          <cell r="C296" t="str">
            <v>cj</v>
          </cell>
          <cell r="D296">
            <v>5</v>
          </cell>
          <cell r="E296">
            <v>5.25</v>
          </cell>
          <cell r="F296">
            <v>15</v>
          </cell>
          <cell r="G296">
            <v>20.25</v>
          </cell>
          <cell r="H296">
            <v>26.25</v>
          </cell>
          <cell r="I296">
            <v>75</v>
          </cell>
          <cell r="J296">
            <v>101.25</v>
          </cell>
          <cell r="K296">
            <v>0</v>
          </cell>
          <cell r="L296">
            <v>26.25</v>
          </cell>
          <cell r="M296">
            <v>101.25</v>
          </cell>
        </row>
        <row r="297">
          <cell r="A297" t="str">
            <v>19.8.1.8</v>
          </cell>
          <cell r="B297" t="str">
            <v>Timer digiatal programável ref.: RTST/12 Coel</v>
          </cell>
          <cell r="C297" t="str">
            <v>un</v>
          </cell>
          <cell r="D297">
            <v>3</v>
          </cell>
          <cell r="E297">
            <v>37.167000000000002</v>
          </cell>
          <cell r="F297">
            <v>123.89</v>
          </cell>
          <cell r="G297">
            <v>161.05700000000002</v>
          </cell>
          <cell r="H297">
            <v>111.501</v>
          </cell>
          <cell r="I297">
            <v>371.67</v>
          </cell>
          <cell r="J297">
            <v>483.17100000000005</v>
          </cell>
          <cell r="K297">
            <v>0</v>
          </cell>
          <cell r="L297">
            <v>111.501</v>
          </cell>
          <cell r="M297">
            <v>483.17100000000005</v>
          </cell>
        </row>
        <row r="298">
          <cell r="A298" t="str">
            <v>19.8.1.9</v>
          </cell>
          <cell r="B298" t="str">
            <v>Protetor de surtos 280/20 KA, clamper</v>
          </cell>
          <cell r="C298" t="str">
            <v>un</v>
          </cell>
          <cell r="D298">
            <v>1</v>
          </cell>
          <cell r="E298">
            <v>34.65</v>
          </cell>
          <cell r="F298">
            <v>115.5</v>
          </cell>
          <cell r="G298">
            <v>150.15</v>
          </cell>
          <cell r="H298">
            <v>34.65</v>
          </cell>
          <cell r="I298">
            <v>115.5</v>
          </cell>
          <cell r="J298">
            <v>150.15</v>
          </cell>
          <cell r="K298">
            <v>0</v>
          </cell>
          <cell r="L298">
            <v>34.65</v>
          </cell>
          <cell r="M298">
            <v>150.15</v>
          </cell>
        </row>
        <row r="299">
          <cell r="A299" t="str">
            <v>19.8.1.10</v>
          </cell>
          <cell r="B299" t="str">
            <v>Barramento 1/2" x 1/16" de cobre eletrolítico</v>
          </cell>
          <cell r="C299" t="str">
            <v>m</v>
          </cell>
          <cell r="D299">
            <v>2</v>
          </cell>
          <cell r="E299">
            <v>3.2250000000000001</v>
          </cell>
          <cell r="F299">
            <v>10.75</v>
          </cell>
          <cell r="G299">
            <v>13.975</v>
          </cell>
          <cell r="H299">
            <v>6.45</v>
          </cell>
          <cell r="I299">
            <v>21.5</v>
          </cell>
          <cell r="J299">
            <v>27.95</v>
          </cell>
          <cell r="K299">
            <v>0</v>
          </cell>
          <cell r="L299">
            <v>6.45</v>
          </cell>
          <cell r="M299">
            <v>27.95</v>
          </cell>
        </row>
        <row r="300">
          <cell r="A300" t="str">
            <v>19.8.1.11</v>
          </cell>
          <cell r="B300" t="str">
            <v>Chave reversora U-3 32 A Semitrans ou equivalente (3 posições)</v>
          </cell>
          <cell r="C300" t="str">
            <v>un</v>
          </cell>
          <cell r="D300">
            <v>1</v>
          </cell>
          <cell r="E300">
            <v>41.834999999999994</v>
          </cell>
          <cell r="F300">
            <v>139.44999999999999</v>
          </cell>
          <cell r="G300">
            <v>181.28499999999997</v>
          </cell>
          <cell r="H300">
            <v>41.834999999999994</v>
          </cell>
          <cell r="I300">
            <v>139.44999999999999</v>
          </cell>
          <cell r="J300">
            <v>181.28499999999997</v>
          </cell>
          <cell r="K300">
            <v>0</v>
          </cell>
          <cell r="L300">
            <v>41.834999999999994</v>
          </cell>
          <cell r="M300">
            <v>181.28499999999997</v>
          </cell>
        </row>
        <row r="301">
          <cell r="A301" t="str">
            <v>19.8.1.12</v>
          </cell>
          <cell r="B301" t="str">
            <v>Conjunto composto de um plug e uma tomada 2P+T universal para ligação das cameras, controles de acesso, etc.</v>
          </cell>
          <cell r="C301" t="str">
            <v>un</v>
          </cell>
          <cell r="D301">
            <v>56</v>
          </cell>
          <cell r="E301">
            <v>2.61</v>
          </cell>
          <cell r="F301">
            <v>8.6999999999999993</v>
          </cell>
          <cell r="G301">
            <v>11.309999999999999</v>
          </cell>
          <cell r="H301">
            <v>146.16</v>
          </cell>
          <cell r="I301">
            <v>487.19999999999993</v>
          </cell>
          <cell r="J301">
            <v>633.3599999999999</v>
          </cell>
          <cell r="K301">
            <v>0</v>
          </cell>
          <cell r="L301">
            <v>146.16</v>
          </cell>
          <cell r="M301">
            <v>633.3599999999999</v>
          </cell>
        </row>
        <row r="302">
          <cell r="A302" t="str">
            <v>19.8.1.13</v>
          </cell>
          <cell r="B302" t="str">
            <v xml:space="preserve">Conexões, acessórios e fita isolante </v>
          </cell>
          <cell r="C302" t="str">
            <v>vb</v>
          </cell>
          <cell r="D302">
            <v>1</v>
          </cell>
          <cell r="E302">
            <v>25.147182000000001</v>
          </cell>
          <cell r="F302">
            <v>83.823940000000007</v>
          </cell>
          <cell r="G302">
            <v>108.97112200000001</v>
          </cell>
          <cell r="H302">
            <v>25.147182000000001</v>
          </cell>
          <cell r="I302">
            <v>83.823940000000007</v>
          </cell>
          <cell r="J302">
            <v>108.97112200000001</v>
          </cell>
          <cell r="K302">
            <v>0</v>
          </cell>
          <cell r="L302">
            <v>25.147182000000001</v>
          </cell>
          <cell r="M302">
            <v>108.97112200000001</v>
          </cell>
        </row>
        <row r="304">
          <cell r="A304" t="str">
            <v>19.8.2</v>
          </cell>
          <cell r="B304" t="str">
            <v>Nobreak</v>
          </cell>
          <cell r="E304">
            <v>500</v>
          </cell>
          <cell r="F304">
            <v>4500</v>
          </cell>
          <cell r="G304">
            <v>5000</v>
          </cell>
          <cell r="H304">
            <v>500</v>
          </cell>
          <cell r="I304">
            <v>4500</v>
          </cell>
          <cell r="J304">
            <v>5000</v>
          </cell>
          <cell r="K304">
            <v>0</v>
          </cell>
          <cell r="L304">
            <v>500</v>
          </cell>
          <cell r="M304">
            <v>5000</v>
          </cell>
        </row>
        <row r="305">
          <cell r="A305" t="str">
            <v>19.8.2.1</v>
          </cell>
          <cell r="B305" t="str">
            <v>Fornecimento de mão de obra e materiais para manutenção preventiva, em nobreak de 5kVA existente na unidade. Troca de baterias e acrescicmo na autonomia do mesmo para 1hora.</v>
          </cell>
          <cell r="C305" t="str">
            <v>un</v>
          </cell>
          <cell r="D305">
            <v>1</v>
          </cell>
          <cell r="E305">
            <v>500</v>
          </cell>
          <cell r="F305">
            <v>4500</v>
          </cell>
          <cell r="G305">
            <v>5000</v>
          </cell>
          <cell r="H305">
            <v>500</v>
          </cell>
          <cell r="I305">
            <v>4500</v>
          </cell>
          <cell r="J305">
            <v>5000</v>
          </cell>
          <cell r="K305">
            <v>0</v>
          </cell>
          <cell r="L305">
            <v>500</v>
          </cell>
          <cell r="M305">
            <v>5000</v>
          </cell>
        </row>
        <row r="307">
          <cell r="A307" t="str">
            <v>19.8.3</v>
          </cell>
          <cell r="B307" t="str">
            <v>Iluminação</v>
          </cell>
          <cell r="H307">
            <v>4258.7999999999993</v>
          </cell>
          <cell r="I307">
            <v>14196</v>
          </cell>
          <cell r="J307">
            <v>18454.8</v>
          </cell>
          <cell r="K307">
            <v>0</v>
          </cell>
          <cell r="L307">
            <v>4258.7999999999993</v>
          </cell>
          <cell r="M307">
            <v>18454.8</v>
          </cell>
        </row>
        <row r="308">
          <cell r="A308" t="str">
            <v>19.8.3.1</v>
          </cell>
          <cell r="B308" t="str">
            <v>Luminária para lâmpada fluorescente compacta 2x36W, ref. Ambar da Itaim ou equivalente de embutir, completa</v>
          </cell>
          <cell r="C308" t="str">
            <v>un</v>
          </cell>
          <cell r="D308">
            <v>31</v>
          </cell>
          <cell r="E308">
            <v>39</v>
          </cell>
          <cell r="F308">
            <v>130</v>
          </cell>
          <cell r="G308">
            <v>169</v>
          </cell>
          <cell r="H308">
            <v>1209</v>
          </cell>
          <cell r="I308">
            <v>4030</v>
          </cell>
          <cell r="J308">
            <v>5239</v>
          </cell>
          <cell r="K308">
            <v>0</v>
          </cell>
          <cell r="L308">
            <v>1209</v>
          </cell>
          <cell r="M308">
            <v>5239</v>
          </cell>
        </row>
        <row r="309">
          <cell r="A309" t="str">
            <v>19.8.3.2</v>
          </cell>
          <cell r="B309" t="str">
            <v>Cabo flexível Pirelli ou Siemens, com isolamento 750 V # 2,5 mm²</v>
          </cell>
          <cell r="C309" t="str">
            <v>m</v>
          </cell>
          <cell r="D309">
            <v>1150</v>
          </cell>
          <cell r="E309">
            <v>0.24</v>
          </cell>
          <cell r="F309">
            <v>0.8</v>
          </cell>
          <cell r="G309">
            <v>1.04</v>
          </cell>
          <cell r="H309">
            <v>276</v>
          </cell>
          <cell r="I309">
            <v>920</v>
          </cell>
          <cell r="J309">
            <v>1196</v>
          </cell>
          <cell r="K309">
            <v>0</v>
          </cell>
          <cell r="L309">
            <v>276</v>
          </cell>
          <cell r="M309">
            <v>1196</v>
          </cell>
        </row>
        <row r="310">
          <cell r="A310" t="str">
            <v>19.8.3.3</v>
          </cell>
          <cell r="B310" t="str">
            <v>Refletor orientavel com corpo na cor branca e refletor em aluminio polido para lampada halógena palito de 50w</v>
          </cell>
          <cell r="C310" t="str">
            <v>un</v>
          </cell>
          <cell r="D310">
            <v>30</v>
          </cell>
          <cell r="E310">
            <v>92.46</v>
          </cell>
          <cell r="F310">
            <v>308.2</v>
          </cell>
          <cell r="G310">
            <v>400.65999999999997</v>
          </cell>
          <cell r="H310">
            <v>2773.7999999999997</v>
          </cell>
          <cell r="I310">
            <v>9246</v>
          </cell>
          <cell r="J310">
            <v>12019.8</v>
          </cell>
          <cell r="K310">
            <v>0</v>
          </cell>
          <cell r="L310">
            <v>2773.7999999999997</v>
          </cell>
          <cell r="M310">
            <v>12019.8</v>
          </cell>
        </row>
        <row r="312">
          <cell r="A312" t="str">
            <v>19.8.4</v>
          </cell>
          <cell r="B312" t="str">
            <v>CFTV/Alarme</v>
          </cell>
          <cell r="E312">
            <v>1763.7396925</v>
          </cell>
          <cell r="F312">
            <v>5250.8239750000002</v>
          </cell>
          <cell r="G312">
            <v>7014.5636674999996</v>
          </cell>
          <cell r="H312">
            <v>10753.550192499999</v>
          </cell>
          <cell r="I312">
            <v>31507.033974999998</v>
          </cell>
          <cell r="J312">
            <v>42260.584167499997</v>
          </cell>
          <cell r="K312">
            <v>0</v>
          </cell>
          <cell r="L312">
            <v>10753.550192499999</v>
          </cell>
          <cell r="M312">
            <v>42260.584167499997</v>
          </cell>
        </row>
        <row r="313">
          <cell r="A313" t="str">
            <v>19.8.4.1</v>
          </cell>
          <cell r="B313" t="str">
            <v>Tampa cega p/ caixa 10x10x5cm, na parede</v>
          </cell>
          <cell r="C313" t="str">
            <v>un</v>
          </cell>
          <cell r="D313">
            <v>12</v>
          </cell>
          <cell r="E313">
            <v>0.55800000000000005</v>
          </cell>
          <cell r="F313">
            <v>1.86</v>
          </cell>
          <cell r="G313">
            <v>2.4180000000000001</v>
          </cell>
          <cell r="H313">
            <v>6.6960000000000006</v>
          </cell>
          <cell r="I313">
            <v>22.32</v>
          </cell>
          <cell r="J313">
            <v>29.016000000000002</v>
          </cell>
          <cell r="K313">
            <v>0</v>
          </cell>
          <cell r="L313">
            <v>6.6960000000000006</v>
          </cell>
          <cell r="M313">
            <v>29.016000000000002</v>
          </cell>
        </row>
        <row r="314">
          <cell r="A314" t="str">
            <v>19.8.4.2</v>
          </cell>
          <cell r="B314" t="str">
            <v>Tampa cega p/ caixa 10x10x5cm, no teto</v>
          </cell>
          <cell r="C314" t="str">
            <v>un</v>
          </cell>
          <cell r="D314">
            <v>56</v>
          </cell>
          <cell r="E314">
            <v>0.55800000000000005</v>
          </cell>
          <cell r="F314">
            <v>1.86</v>
          </cell>
          <cell r="G314">
            <v>2.4180000000000001</v>
          </cell>
          <cell r="H314">
            <v>31.248000000000005</v>
          </cell>
          <cell r="I314">
            <v>104.16000000000001</v>
          </cell>
          <cell r="J314">
            <v>135.40800000000002</v>
          </cell>
          <cell r="K314">
            <v>0</v>
          </cell>
          <cell r="L314">
            <v>31.248000000000005</v>
          </cell>
          <cell r="M314">
            <v>135.40800000000002</v>
          </cell>
        </row>
        <row r="315">
          <cell r="A315" t="str">
            <v>19.8.4.3</v>
          </cell>
          <cell r="B315" t="str">
            <v>Copex metálico 1"</v>
          </cell>
          <cell r="C315" t="str">
            <v>m</v>
          </cell>
          <cell r="D315">
            <v>3</v>
          </cell>
          <cell r="E315">
            <v>1.95</v>
          </cell>
          <cell r="F315">
            <v>6.5</v>
          </cell>
          <cell r="G315">
            <v>8.4499999999999993</v>
          </cell>
          <cell r="H315">
            <v>5.85</v>
          </cell>
          <cell r="I315">
            <v>19.5</v>
          </cell>
          <cell r="J315">
            <v>25.35</v>
          </cell>
          <cell r="K315">
            <v>0</v>
          </cell>
          <cell r="L315">
            <v>5.85</v>
          </cell>
          <cell r="M315">
            <v>25.35</v>
          </cell>
        </row>
        <row r="316">
          <cell r="A316" t="str">
            <v>19.8.4.4</v>
          </cell>
          <cell r="B316" t="str">
            <v>Box Reto 1"</v>
          </cell>
          <cell r="C316" t="str">
            <v>un</v>
          </cell>
          <cell r="D316">
            <v>6</v>
          </cell>
          <cell r="E316">
            <v>0.75</v>
          </cell>
          <cell r="F316">
            <v>2.5</v>
          </cell>
          <cell r="G316">
            <v>3.25</v>
          </cell>
          <cell r="H316">
            <v>4.5</v>
          </cell>
          <cell r="I316">
            <v>15</v>
          </cell>
          <cell r="J316">
            <v>19.5</v>
          </cell>
          <cell r="K316">
            <v>0</v>
          </cell>
          <cell r="L316">
            <v>4.5</v>
          </cell>
          <cell r="M316">
            <v>19.5</v>
          </cell>
        </row>
        <row r="317">
          <cell r="A317" t="str">
            <v>19.8.4.5</v>
          </cell>
          <cell r="B317" t="str">
            <v>Cabo CI  50 2P</v>
          </cell>
          <cell r="C317" t="str">
            <v>m</v>
          </cell>
          <cell r="D317">
            <v>1900</v>
          </cell>
          <cell r="E317">
            <v>0.16200000000000001</v>
          </cell>
          <cell r="F317">
            <v>0.54</v>
          </cell>
          <cell r="G317">
            <v>0.70200000000000007</v>
          </cell>
          <cell r="H317">
            <v>307.8</v>
          </cell>
          <cell r="I317">
            <v>1026</v>
          </cell>
          <cell r="J317">
            <v>1333.8</v>
          </cell>
          <cell r="K317">
            <v>0</v>
          </cell>
          <cell r="L317">
            <v>307.8</v>
          </cell>
          <cell r="M317">
            <v>1333.8</v>
          </cell>
        </row>
        <row r="318">
          <cell r="A318" t="str">
            <v>19.8.4.6</v>
          </cell>
          <cell r="B318" t="str">
            <v>Cabo CI  50 4P</v>
          </cell>
          <cell r="C318" t="str">
            <v>m</v>
          </cell>
          <cell r="D318">
            <v>25</v>
          </cell>
          <cell r="E318">
            <v>0.19500000000000001</v>
          </cell>
          <cell r="F318">
            <v>0.65</v>
          </cell>
          <cell r="G318">
            <v>0.84499999999999997</v>
          </cell>
          <cell r="H318">
            <v>4.875</v>
          </cell>
          <cell r="I318">
            <v>16.25</v>
          </cell>
          <cell r="J318">
            <v>21.125</v>
          </cell>
          <cell r="K318">
            <v>0</v>
          </cell>
          <cell r="L318">
            <v>4.875</v>
          </cell>
          <cell r="M318">
            <v>21.125</v>
          </cell>
        </row>
        <row r="319">
          <cell r="A319" t="str">
            <v>19.8.4.7</v>
          </cell>
          <cell r="B319" t="str">
            <v>Cabo Coaxial RG 59, 75 Ohm e #90%</v>
          </cell>
          <cell r="C319" t="str">
            <v>m</v>
          </cell>
          <cell r="D319">
            <v>1750</v>
          </cell>
          <cell r="E319">
            <v>0.56999999999999995</v>
          </cell>
          <cell r="F319">
            <v>1.9</v>
          </cell>
          <cell r="G319">
            <v>2.4699999999999998</v>
          </cell>
          <cell r="H319">
            <v>997.49999999999989</v>
          </cell>
          <cell r="I319">
            <v>3325</v>
          </cell>
          <cell r="J319">
            <v>4322.5</v>
          </cell>
          <cell r="K319">
            <v>0</v>
          </cell>
          <cell r="L319">
            <v>997.49999999999989</v>
          </cell>
          <cell r="M319">
            <v>4322.5</v>
          </cell>
        </row>
        <row r="320">
          <cell r="A320" t="str">
            <v>19.8.4.8</v>
          </cell>
          <cell r="B320" t="str">
            <v>Cabo UTP 4 pares #24 AWG Cat. 5E</v>
          </cell>
          <cell r="C320" t="str">
            <v>m</v>
          </cell>
          <cell r="D320">
            <v>150</v>
          </cell>
          <cell r="E320">
            <v>0.17699999999999999</v>
          </cell>
          <cell r="F320">
            <v>0.59</v>
          </cell>
          <cell r="G320">
            <v>0.7669999999999999</v>
          </cell>
          <cell r="H320">
            <v>26.549999999999997</v>
          </cell>
          <cell r="I320">
            <v>88.5</v>
          </cell>
          <cell r="J320">
            <v>115.05</v>
          </cell>
          <cell r="K320">
            <v>0</v>
          </cell>
          <cell r="L320">
            <v>26.549999999999997</v>
          </cell>
          <cell r="M320">
            <v>115.05</v>
          </cell>
        </row>
        <row r="321">
          <cell r="A321" t="str">
            <v>19.8.4.9</v>
          </cell>
          <cell r="B321" t="str">
            <v xml:space="preserve">Cabo Manga </v>
          </cell>
          <cell r="C321" t="str">
            <v>m</v>
          </cell>
          <cell r="D321">
            <v>80</v>
          </cell>
          <cell r="E321">
            <v>0.47399999999999998</v>
          </cell>
          <cell r="F321">
            <v>1.58</v>
          </cell>
          <cell r="G321">
            <v>2.0540000000000003</v>
          </cell>
          <cell r="H321">
            <v>37.92</v>
          </cell>
          <cell r="I321">
            <v>126.4</v>
          </cell>
          <cell r="J321">
            <v>164.32</v>
          </cell>
          <cell r="K321">
            <v>0</v>
          </cell>
          <cell r="L321">
            <v>37.92</v>
          </cell>
          <cell r="M321">
            <v>164.32</v>
          </cell>
        </row>
        <row r="322">
          <cell r="A322" t="str">
            <v>19.8.4.10</v>
          </cell>
          <cell r="B322" t="str">
            <v>Cabo PP 3#2,5mm</v>
          </cell>
          <cell r="C322" t="str">
            <v>m</v>
          </cell>
          <cell r="D322">
            <v>1750</v>
          </cell>
          <cell r="E322">
            <v>1.1220000000000001</v>
          </cell>
          <cell r="F322">
            <v>3.74</v>
          </cell>
          <cell r="G322">
            <v>4.8620000000000001</v>
          </cell>
          <cell r="H322">
            <v>1963.5000000000002</v>
          </cell>
          <cell r="I322">
            <v>6545</v>
          </cell>
          <cell r="J322">
            <v>8508.5</v>
          </cell>
          <cell r="K322">
            <v>0</v>
          </cell>
          <cell r="L322">
            <v>1963.5000000000002</v>
          </cell>
          <cell r="M322">
            <v>8508.5</v>
          </cell>
        </row>
        <row r="323">
          <cell r="A323" t="str">
            <v>19.8.4.11</v>
          </cell>
          <cell r="B323" t="str">
            <v>Organizadores de cabos horizontais</v>
          </cell>
          <cell r="C323" t="str">
            <v>un</v>
          </cell>
          <cell r="D323">
            <v>11</v>
          </cell>
          <cell r="E323">
            <v>60</v>
          </cell>
          <cell r="F323">
            <v>10</v>
          </cell>
          <cell r="G323">
            <v>70</v>
          </cell>
          <cell r="H323">
            <v>660</v>
          </cell>
          <cell r="I323">
            <v>110</v>
          </cell>
          <cell r="J323">
            <v>770</v>
          </cell>
          <cell r="K323">
            <v>0</v>
          </cell>
          <cell r="L323">
            <v>660</v>
          </cell>
          <cell r="M323">
            <v>770</v>
          </cell>
        </row>
        <row r="324">
          <cell r="A324" t="str">
            <v>19.8.4.12</v>
          </cell>
          <cell r="B324" t="str">
            <v>Regua de tomadas com 8 tomadas</v>
          </cell>
          <cell r="C324" t="str">
            <v>un</v>
          </cell>
          <cell r="D324">
            <v>2</v>
          </cell>
          <cell r="E324">
            <v>13.5</v>
          </cell>
          <cell r="F324">
            <v>45</v>
          </cell>
          <cell r="G324">
            <v>58.5</v>
          </cell>
          <cell r="H324">
            <v>27</v>
          </cell>
          <cell r="I324">
            <v>90</v>
          </cell>
          <cell r="J324">
            <v>117</v>
          </cell>
          <cell r="K324">
            <v>0</v>
          </cell>
          <cell r="L324">
            <v>27</v>
          </cell>
          <cell r="M324">
            <v>117</v>
          </cell>
        </row>
        <row r="325">
          <cell r="A325" t="str">
            <v>19.8.4.13</v>
          </cell>
          <cell r="B325" t="str">
            <v>Tomada monofásica (2P+T Universal) na cor vermalha Linha comercial Siemens ou equivalente</v>
          </cell>
          <cell r="C325" t="str">
            <v>un</v>
          </cell>
          <cell r="D325">
            <v>56</v>
          </cell>
          <cell r="E325">
            <v>1.851</v>
          </cell>
          <cell r="F325">
            <v>6.17</v>
          </cell>
          <cell r="G325">
            <v>8.0210000000000008</v>
          </cell>
          <cell r="H325">
            <v>103.65600000000001</v>
          </cell>
          <cell r="I325">
            <v>345.52</v>
          </cell>
          <cell r="J325">
            <v>449.17599999999999</v>
          </cell>
          <cell r="K325">
            <v>0</v>
          </cell>
          <cell r="L325">
            <v>103.65600000000001</v>
          </cell>
          <cell r="M325">
            <v>449.17599999999999</v>
          </cell>
        </row>
        <row r="326">
          <cell r="A326" t="str">
            <v>19.8.4.14</v>
          </cell>
          <cell r="B326" t="str">
            <v>Bandeja para equipamentos, com parafuso nos quatro cantos</v>
          </cell>
          <cell r="C326" t="str">
            <v>un</v>
          </cell>
          <cell r="D326">
            <v>6</v>
          </cell>
          <cell r="E326">
            <v>9</v>
          </cell>
          <cell r="F326">
            <v>30</v>
          </cell>
          <cell r="G326">
            <v>39</v>
          </cell>
          <cell r="H326">
            <v>54</v>
          </cell>
          <cell r="I326">
            <v>180</v>
          </cell>
          <cell r="J326">
            <v>234</v>
          </cell>
          <cell r="K326">
            <v>0</v>
          </cell>
          <cell r="L326">
            <v>54</v>
          </cell>
          <cell r="M326">
            <v>234</v>
          </cell>
        </row>
        <row r="327">
          <cell r="A327" t="str">
            <v>19.8.4.15</v>
          </cell>
          <cell r="B327" t="str">
            <v>Path panel de 24 portas</v>
          </cell>
          <cell r="C327" t="str">
            <v>un</v>
          </cell>
          <cell r="D327">
            <v>1</v>
          </cell>
          <cell r="E327">
            <v>74.7</v>
          </cell>
          <cell r="F327">
            <v>249</v>
          </cell>
          <cell r="G327">
            <v>323.7</v>
          </cell>
          <cell r="H327">
            <v>74.7</v>
          </cell>
          <cell r="I327">
            <v>249</v>
          </cell>
          <cell r="J327">
            <v>323.7</v>
          </cell>
          <cell r="K327">
            <v>0</v>
          </cell>
          <cell r="L327">
            <v>74.7</v>
          </cell>
          <cell r="M327">
            <v>323.7</v>
          </cell>
        </row>
        <row r="328">
          <cell r="A328" t="str">
            <v>19.8.4.16</v>
          </cell>
          <cell r="B328" t="str">
            <v>Path cord de 1,5 m com conector macho rígido RJ-45/RJ-45 com capa de proteção e certificação, na cor azul</v>
          </cell>
          <cell r="C328" t="str">
            <v>un</v>
          </cell>
          <cell r="D328">
            <v>8</v>
          </cell>
          <cell r="E328">
            <v>3.4474999999999998</v>
          </cell>
          <cell r="F328">
            <v>9.85</v>
          </cell>
          <cell r="G328">
            <v>13.297499999999999</v>
          </cell>
          <cell r="H328">
            <v>27.58</v>
          </cell>
          <cell r="I328">
            <v>78.8</v>
          </cell>
          <cell r="J328">
            <v>106.38</v>
          </cell>
          <cell r="K328">
            <v>0</v>
          </cell>
          <cell r="L328">
            <v>27.58</v>
          </cell>
          <cell r="M328">
            <v>106.38</v>
          </cell>
        </row>
        <row r="329">
          <cell r="A329" t="str">
            <v>19.8.4.17</v>
          </cell>
          <cell r="B329" t="str">
            <v>Path cord de 2,5 m com conector macho rígido BNC/BNC</v>
          </cell>
          <cell r="C329" t="str">
            <v>un</v>
          </cell>
          <cell r="D329">
            <v>56</v>
          </cell>
          <cell r="E329">
            <v>3.69</v>
          </cell>
          <cell r="F329">
            <v>12.3</v>
          </cell>
          <cell r="G329">
            <v>15.99</v>
          </cell>
          <cell r="H329">
            <v>206.64</v>
          </cell>
          <cell r="I329">
            <v>688.80000000000007</v>
          </cell>
          <cell r="J329">
            <v>895.44</v>
          </cell>
          <cell r="K329">
            <v>0</v>
          </cell>
          <cell r="L329">
            <v>206.64</v>
          </cell>
          <cell r="M329">
            <v>895.44</v>
          </cell>
        </row>
        <row r="330">
          <cell r="A330" t="str">
            <v>19.8.4.18</v>
          </cell>
          <cell r="B330" t="str">
            <v>Fonte retificadora  127 Vca/12 Vcc para ligação paralela ativa redundante, de 500w, fab. Siemens ou equivalente</v>
          </cell>
          <cell r="C330" t="str">
            <v>un</v>
          </cell>
          <cell r="D330">
            <v>2</v>
          </cell>
          <cell r="E330">
            <v>105</v>
          </cell>
          <cell r="F330">
            <v>350</v>
          </cell>
          <cell r="G330">
            <v>455</v>
          </cell>
          <cell r="H330">
            <v>210</v>
          </cell>
          <cell r="I330">
            <v>700</v>
          </cell>
          <cell r="J330">
            <v>910</v>
          </cell>
          <cell r="K330">
            <v>0</v>
          </cell>
          <cell r="L330">
            <v>210</v>
          </cell>
          <cell r="M330">
            <v>910</v>
          </cell>
        </row>
        <row r="331">
          <cell r="A331" t="str">
            <v>19.8.4.19</v>
          </cell>
          <cell r="B331" t="str">
            <v>Auto transformador de 1500W 127/220 Volts</v>
          </cell>
          <cell r="C331" t="str">
            <v>un</v>
          </cell>
          <cell r="D331">
            <v>2</v>
          </cell>
          <cell r="E331">
            <v>36</v>
          </cell>
          <cell r="F331">
            <v>120</v>
          </cell>
          <cell r="G331">
            <v>156</v>
          </cell>
          <cell r="H331">
            <v>72</v>
          </cell>
          <cell r="I331">
            <v>240</v>
          </cell>
          <cell r="J331">
            <v>312</v>
          </cell>
          <cell r="K331">
            <v>0</v>
          </cell>
          <cell r="L331">
            <v>72</v>
          </cell>
          <cell r="M331">
            <v>312</v>
          </cell>
        </row>
        <row r="332">
          <cell r="A332" t="str">
            <v>19.8.4.20</v>
          </cell>
          <cell r="B332" t="str">
            <v>Cotator monopolar, 20A - acionamento 12 Vcc</v>
          </cell>
          <cell r="C332" t="str">
            <v>un</v>
          </cell>
          <cell r="D332">
            <v>9</v>
          </cell>
          <cell r="E332">
            <v>54</v>
          </cell>
          <cell r="F332">
            <v>180</v>
          </cell>
          <cell r="G332">
            <v>234</v>
          </cell>
          <cell r="H332">
            <v>486</v>
          </cell>
          <cell r="I332">
            <v>1620</v>
          </cell>
          <cell r="J332">
            <v>2106</v>
          </cell>
          <cell r="K332">
            <v>0</v>
          </cell>
          <cell r="L332">
            <v>486</v>
          </cell>
          <cell r="M332">
            <v>2106</v>
          </cell>
        </row>
        <row r="333">
          <cell r="A333" t="str">
            <v>19.8.4.21</v>
          </cell>
          <cell r="B333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33" t="str">
            <v>un</v>
          </cell>
          <cell r="D333">
            <v>9</v>
          </cell>
          <cell r="E333">
            <v>33</v>
          </cell>
          <cell r="F333">
            <v>110</v>
          </cell>
          <cell r="G333">
            <v>143</v>
          </cell>
          <cell r="H333">
            <v>297</v>
          </cell>
          <cell r="I333">
            <v>990</v>
          </cell>
          <cell r="J333">
            <v>1287</v>
          </cell>
          <cell r="K333">
            <v>0</v>
          </cell>
          <cell r="L333">
            <v>297</v>
          </cell>
          <cell r="M333">
            <v>1287</v>
          </cell>
        </row>
        <row r="334">
          <cell r="A334" t="str">
            <v>19.8.4.22</v>
          </cell>
          <cell r="B334" t="str">
            <v>Contato auxiliar NF para contator monopolar - acionamento-Vac</v>
          </cell>
          <cell r="C334" t="str">
            <v>un</v>
          </cell>
          <cell r="D334">
            <v>3</v>
          </cell>
          <cell r="E334">
            <v>4.5</v>
          </cell>
          <cell r="F334">
            <v>15</v>
          </cell>
          <cell r="G334">
            <v>19.5</v>
          </cell>
          <cell r="H334">
            <v>13.5</v>
          </cell>
          <cell r="I334">
            <v>45</v>
          </cell>
          <cell r="J334">
            <v>58.5</v>
          </cell>
          <cell r="K334">
            <v>0</v>
          </cell>
          <cell r="L334">
            <v>13.5</v>
          </cell>
          <cell r="M334">
            <v>58.5</v>
          </cell>
        </row>
        <row r="335">
          <cell r="A335" t="str">
            <v>19.8.4.23</v>
          </cell>
          <cell r="B335" t="str">
            <v>Fechadura eletromecanica para controle de acesso com botoeira e sinalizador de abertura ref.: BCA da VBN</v>
          </cell>
          <cell r="C335" t="str">
            <v>un</v>
          </cell>
          <cell r="D335">
            <v>1</v>
          </cell>
          <cell r="E335">
            <v>135</v>
          </cell>
          <cell r="F335">
            <v>450</v>
          </cell>
          <cell r="G335">
            <v>585</v>
          </cell>
          <cell r="H335">
            <v>135</v>
          </cell>
          <cell r="I335">
            <v>450</v>
          </cell>
          <cell r="J335">
            <v>585</v>
          </cell>
          <cell r="K335">
            <v>0</v>
          </cell>
          <cell r="L335">
            <v>135</v>
          </cell>
          <cell r="M335">
            <v>585</v>
          </cell>
        </row>
        <row r="336">
          <cell r="A336" t="str">
            <v>19.8.4.24</v>
          </cell>
          <cell r="B336" t="str">
            <v>Kit de controle de acesso com 01 botoeira de acionamento (interno), 01 fechadura magnética, 02 sinalizadores de abertura (interno e externo), 01 teclado micro processado para controle de acesso (externo) e chave de acionamento(externa), ref.: senha digita</v>
          </cell>
          <cell r="C336" t="str">
            <v>un</v>
          </cell>
          <cell r="D336">
            <v>14</v>
          </cell>
          <cell r="E336">
            <v>290.5</v>
          </cell>
          <cell r="F336">
            <v>830</v>
          </cell>
          <cell r="G336">
            <v>1120.5</v>
          </cell>
          <cell r="H336">
            <v>4067</v>
          </cell>
          <cell r="I336">
            <v>11620</v>
          </cell>
          <cell r="J336">
            <v>15687</v>
          </cell>
          <cell r="K336">
            <v>0</v>
          </cell>
          <cell r="L336">
            <v>4067</v>
          </cell>
          <cell r="M336">
            <v>15687</v>
          </cell>
        </row>
        <row r="337">
          <cell r="A337" t="str">
            <v>19.8.4.25</v>
          </cell>
          <cell r="B337" t="str">
            <v>Kit de controle de acesso com 01 botoeira de emergência (interno), 01 fechadura solenoide (interno), 03 sinalizadores de abertura (interno e externo), 02 botões de chamada(interno e externo) e 01 botoeira de acionamento, para porta PSA - Portas com divisó</v>
          </cell>
          <cell r="C337" t="str">
            <v>un</v>
          </cell>
          <cell r="D337">
            <v>1</v>
          </cell>
          <cell r="E337">
            <v>234.49999999999997</v>
          </cell>
          <cell r="F337">
            <v>670</v>
          </cell>
          <cell r="G337">
            <v>904.5</v>
          </cell>
          <cell r="H337">
            <v>234.49999999999997</v>
          </cell>
          <cell r="I337">
            <v>670</v>
          </cell>
          <cell r="J337">
            <v>904.5</v>
          </cell>
          <cell r="K337">
            <v>0</v>
          </cell>
          <cell r="L337">
            <v>234.49999999999997</v>
          </cell>
          <cell r="M337">
            <v>904.5</v>
          </cell>
        </row>
        <row r="338">
          <cell r="A338" t="str">
            <v>19.8.4.26</v>
          </cell>
          <cell r="B338" t="str">
            <v>Kit de controle de acesso com 02 teclados micro processado para controle de acesso (interno e externo), 01 botoeira de emergência (interno), 01 fechadura solenoide (interno), 02 sinalizadores de abertura (interno e externo) e 01 chave de acionamento (exte</v>
          </cell>
          <cell r="C338" t="str">
            <v>un</v>
          </cell>
          <cell r="D338">
            <v>1</v>
          </cell>
          <cell r="E338">
            <v>392</v>
          </cell>
          <cell r="F338">
            <v>1120</v>
          </cell>
          <cell r="G338">
            <v>1512</v>
          </cell>
          <cell r="H338">
            <v>392</v>
          </cell>
          <cell r="I338">
            <v>1120</v>
          </cell>
          <cell r="J338">
            <v>1512</v>
          </cell>
          <cell r="K338">
            <v>0</v>
          </cell>
          <cell r="L338">
            <v>392</v>
          </cell>
          <cell r="M338">
            <v>1512</v>
          </cell>
        </row>
        <row r="339">
          <cell r="A339" t="str">
            <v>19.8.4.27</v>
          </cell>
          <cell r="B339" t="str">
            <v xml:space="preserve">Adesivo de identificação em impressora termica </v>
          </cell>
          <cell r="C339" t="str">
            <v>vb</v>
          </cell>
          <cell r="D339">
            <v>1</v>
          </cell>
          <cell r="E339">
            <v>75</v>
          </cell>
          <cell r="F339">
            <v>250</v>
          </cell>
          <cell r="G339">
            <v>325</v>
          </cell>
          <cell r="H339">
            <v>75</v>
          </cell>
          <cell r="I339">
            <v>250</v>
          </cell>
          <cell r="J339">
            <v>325</v>
          </cell>
          <cell r="K339">
            <v>0</v>
          </cell>
          <cell r="L339">
            <v>75</v>
          </cell>
          <cell r="M339">
            <v>325</v>
          </cell>
        </row>
        <row r="340">
          <cell r="A340" t="str">
            <v>19.8.4.28</v>
          </cell>
          <cell r="B340" t="str">
            <v>Anilha de identificação</v>
          </cell>
          <cell r="C340" t="str">
            <v>vb</v>
          </cell>
          <cell r="D340">
            <v>1</v>
          </cell>
          <cell r="E340">
            <v>45</v>
          </cell>
          <cell r="F340">
            <v>150</v>
          </cell>
          <cell r="G340">
            <v>195</v>
          </cell>
          <cell r="H340">
            <v>45</v>
          </cell>
          <cell r="I340">
            <v>150</v>
          </cell>
          <cell r="J340">
            <v>195</v>
          </cell>
          <cell r="K340">
            <v>0</v>
          </cell>
          <cell r="L340">
            <v>45</v>
          </cell>
          <cell r="M340">
            <v>195</v>
          </cell>
        </row>
        <row r="341">
          <cell r="A341" t="str">
            <v>19.8.4.29</v>
          </cell>
          <cell r="B341" t="str">
            <v>Conexões e acessórios diversos</v>
          </cell>
          <cell r="C341" t="str">
            <v>vb</v>
          </cell>
          <cell r="D341">
            <v>1</v>
          </cell>
          <cell r="E341">
            <v>186.53519249999997</v>
          </cell>
          <cell r="F341">
            <v>621.78397499999994</v>
          </cell>
          <cell r="G341">
            <v>808.31916749999993</v>
          </cell>
          <cell r="H341">
            <v>186.53519249999997</v>
          </cell>
          <cell r="I341">
            <v>621.78397499999994</v>
          </cell>
          <cell r="J341">
            <v>808.31916749999993</v>
          </cell>
          <cell r="K341">
            <v>0</v>
          </cell>
          <cell r="L341">
            <v>186.53519249999997</v>
          </cell>
          <cell r="M341">
            <v>808.31916749999993</v>
          </cell>
        </row>
        <row r="343">
          <cell r="A343" t="str">
            <v>19-C</v>
          </cell>
          <cell r="B343" t="str">
            <v>INSTALAÇÕES ELÉTRICAS E DE CABEAMENTO ESTRUTURADO - ACESSIBILIDADE</v>
          </cell>
          <cell r="H343">
            <v>148</v>
          </cell>
          <cell r="I343">
            <v>370</v>
          </cell>
          <cell r="J343">
            <v>518</v>
          </cell>
          <cell r="K343">
            <v>0</v>
          </cell>
          <cell r="L343">
            <v>148</v>
          </cell>
          <cell r="M343">
            <v>518</v>
          </cell>
        </row>
        <row r="344">
          <cell r="A344" t="str">
            <v>19.09</v>
          </cell>
          <cell r="B344" t="str">
            <v>Instalações Energia Normal e Estabilizada</v>
          </cell>
          <cell r="E344">
            <v>148</v>
          </cell>
          <cell r="F344">
            <v>370</v>
          </cell>
          <cell r="G344">
            <v>518</v>
          </cell>
          <cell r="H344">
            <v>148</v>
          </cell>
          <cell r="I344">
            <v>370</v>
          </cell>
          <cell r="J344">
            <v>518</v>
          </cell>
          <cell r="K344">
            <v>0</v>
          </cell>
          <cell r="L344">
            <v>148</v>
          </cell>
          <cell r="M344">
            <v>518</v>
          </cell>
        </row>
        <row r="345">
          <cell r="A345" t="str">
            <v>19.09.01</v>
          </cell>
          <cell r="B345" t="str">
            <v>Fornecimento e instalação de alarme audio-visual sem fio para sanitário com acionador e receptor e botoeira de fabricação HB Alarmes</v>
          </cell>
          <cell r="C345" t="str">
            <v>un</v>
          </cell>
          <cell r="D345">
            <v>1</v>
          </cell>
          <cell r="E345">
            <v>148</v>
          </cell>
          <cell r="F345">
            <v>370</v>
          </cell>
          <cell r="G345">
            <v>518</v>
          </cell>
          <cell r="H345">
            <v>148</v>
          </cell>
          <cell r="I345">
            <v>370</v>
          </cell>
          <cell r="J345">
            <v>518</v>
          </cell>
          <cell r="K345">
            <v>0</v>
          </cell>
          <cell r="L345">
            <v>148</v>
          </cell>
          <cell r="M345">
            <v>518</v>
          </cell>
        </row>
        <row r="347">
          <cell r="A347" t="str">
            <v>20</v>
          </cell>
          <cell r="B347" t="str">
            <v>PINTURA</v>
          </cell>
          <cell r="H347">
            <v>1906.9642000000003</v>
          </cell>
          <cell r="I347">
            <v>1758.1837</v>
          </cell>
          <cell r="J347">
            <v>3665.1479000000004</v>
          </cell>
          <cell r="K347">
            <v>0</v>
          </cell>
          <cell r="L347">
            <v>1906.9642000000003</v>
          </cell>
          <cell r="M347">
            <v>3665.1479000000004</v>
          </cell>
        </row>
        <row r="348">
          <cell r="A348" t="str">
            <v>20-A</v>
          </cell>
          <cell r="B348" t="str">
            <v>PINTURA - IMPLANTAÇÃO NOVA AGÊNCIA</v>
          </cell>
          <cell r="H348">
            <v>1697.0432000000003</v>
          </cell>
          <cell r="I348">
            <v>1554.1287</v>
          </cell>
          <cell r="J348">
            <v>3251.1719000000003</v>
          </cell>
          <cell r="K348">
            <v>0</v>
          </cell>
          <cell r="L348">
            <v>1697.0432000000003</v>
          </cell>
          <cell r="M348">
            <v>3251.1719000000003</v>
          </cell>
        </row>
        <row r="349">
          <cell r="A349" t="str">
            <v>20.01</v>
          </cell>
          <cell r="B349" t="str">
            <v>Pintura em paredes  internas/externas</v>
          </cell>
          <cell r="H349">
            <v>1482.2924000000003</v>
          </cell>
          <cell r="I349">
            <v>1287.8519999999999</v>
          </cell>
          <cell r="J349">
            <v>2770.1444000000001</v>
          </cell>
          <cell r="K349">
            <v>0</v>
          </cell>
          <cell r="L349">
            <v>1482.2924000000003</v>
          </cell>
          <cell r="M349">
            <v>2770.1444000000001</v>
          </cell>
        </row>
        <row r="350">
          <cell r="A350" t="str">
            <v>20.01.01</v>
          </cell>
          <cell r="B350" t="str">
            <v xml:space="preserve">Emassamento de paredes de gesso acartonado </v>
          </cell>
          <cell r="C350" t="str">
            <v>m²</v>
          </cell>
          <cell r="D350">
            <v>252.52</v>
          </cell>
          <cell r="E350">
            <v>3.31</v>
          </cell>
          <cell r="F350">
            <v>2.0499999999999998</v>
          </cell>
          <cell r="G350">
            <v>5.3599999999999994</v>
          </cell>
          <cell r="H350">
            <v>835.84120000000007</v>
          </cell>
          <cell r="I350">
            <v>517.66599999999994</v>
          </cell>
          <cell r="J350">
            <v>1353.5072</v>
          </cell>
          <cell r="K350">
            <v>0</v>
          </cell>
          <cell r="L350">
            <v>835.84120000000007</v>
          </cell>
          <cell r="M350">
            <v>1353.5072</v>
          </cell>
        </row>
        <row r="351">
          <cell r="A351" t="str">
            <v>20.01.02</v>
          </cell>
          <cell r="B351" t="str">
            <v>Acrílica acetinada F-164 em paredes de gesso acartonado</v>
          </cell>
          <cell r="C351" t="str">
            <v>m²</v>
          </cell>
          <cell r="D351">
            <v>252.52</v>
          </cell>
          <cell r="E351">
            <v>2.56</v>
          </cell>
          <cell r="F351">
            <v>3.05</v>
          </cell>
          <cell r="G351">
            <v>5.6099999999999994</v>
          </cell>
          <cell r="H351">
            <v>646.45120000000009</v>
          </cell>
          <cell r="I351">
            <v>770.18600000000004</v>
          </cell>
          <cell r="J351">
            <v>1416.6372000000001</v>
          </cell>
          <cell r="K351">
            <v>0</v>
          </cell>
          <cell r="L351">
            <v>646.45120000000009</v>
          </cell>
          <cell r="M351">
            <v>1416.6372000000001</v>
          </cell>
        </row>
        <row r="353">
          <cell r="A353" t="str">
            <v>20.02</v>
          </cell>
          <cell r="B353" t="str">
            <v>Pintura em forro de gesso/laje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>Serviço de responsabilidade do proprietário do imóvel</v>
          </cell>
        </row>
        <row r="356">
          <cell r="A356" t="str">
            <v>20.03</v>
          </cell>
          <cell r="B356" t="str">
            <v>Pintura em estruturas metálicas do Auto Atendimento</v>
          </cell>
          <cell r="H356">
            <v>177.60600000000002</v>
          </cell>
          <cell r="I356">
            <v>238.15350000000004</v>
          </cell>
          <cell r="J356">
            <v>415.75950000000006</v>
          </cell>
          <cell r="K356">
            <v>0</v>
          </cell>
          <cell r="L356">
            <v>177.60600000000002</v>
          </cell>
          <cell r="M356">
            <v>415.75950000000006</v>
          </cell>
        </row>
        <row r="357">
          <cell r="A357" t="str">
            <v>20.03.01</v>
          </cell>
          <cell r="B357" t="str">
            <v>Pintura automotiva prata fosco ref. 0718/94, duco, Mercedes Benz em perfis do Auto Atendimento</v>
          </cell>
          <cell r="C357" t="str">
            <v>m²</v>
          </cell>
          <cell r="D357">
            <v>80.73</v>
          </cell>
          <cell r="E357">
            <v>2.2000000000000002</v>
          </cell>
          <cell r="F357">
            <v>2.95</v>
          </cell>
          <cell r="G357">
            <v>5.15</v>
          </cell>
          <cell r="H357">
            <v>177.60600000000002</v>
          </cell>
          <cell r="I357">
            <v>238.15350000000004</v>
          </cell>
          <cell r="J357">
            <v>415.75950000000006</v>
          </cell>
          <cell r="K357">
            <v>0</v>
          </cell>
          <cell r="L357">
            <v>177.60600000000002</v>
          </cell>
          <cell r="M357">
            <v>415.75950000000006</v>
          </cell>
        </row>
        <row r="359">
          <cell r="A359" t="str">
            <v>20.04</v>
          </cell>
          <cell r="B359" t="str">
            <v>Pintura em esquadrias de madeira/metálicas</v>
          </cell>
          <cell r="H359">
            <v>37.144800000000004</v>
          </cell>
          <cell r="I359">
            <v>28.123200000000001</v>
          </cell>
          <cell r="J359">
            <v>65.268000000000001</v>
          </cell>
          <cell r="K359">
            <v>0</v>
          </cell>
          <cell r="L359">
            <v>37.144800000000004</v>
          </cell>
          <cell r="M359">
            <v>65.268000000000001</v>
          </cell>
        </row>
        <row r="360">
          <cell r="A360" t="str">
            <v>20.04.01</v>
          </cell>
          <cell r="B360" t="str">
            <v>Tinta esmalte sintético cinza platina em esquadria de madeira com duas demãos e massa corrida</v>
          </cell>
          <cell r="C360" t="str">
            <v>m²</v>
          </cell>
          <cell r="D360">
            <v>5.04</v>
          </cell>
          <cell r="E360">
            <v>7.37</v>
          </cell>
          <cell r="F360">
            <v>5.58</v>
          </cell>
          <cell r="G360">
            <v>12.95</v>
          </cell>
          <cell r="H360">
            <v>37.144800000000004</v>
          </cell>
          <cell r="I360">
            <v>28.123200000000001</v>
          </cell>
          <cell r="J360">
            <v>65.268000000000001</v>
          </cell>
          <cell r="K360">
            <v>0</v>
          </cell>
          <cell r="L360">
            <v>37.144800000000004</v>
          </cell>
          <cell r="M360">
            <v>65.268000000000001</v>
          </cell>
        </row>
        <row r="362">
          <cell r="A362" t="str">
            <v>20-B</v>
          </cell>
          <cell r="B362" t="str">
            <v>PINTURA - AGÊNCIA SEGURA</v>
          </cell>
          <cell r="H362">
            <v>29.325000000000003</v>
          </cell>
          <cell r="I362">
            <v>69.207000000000008</v>
          </cell>
          <cell r="J362">
            <v>98.532000000000011</v>
          </cell>
          <cell r="K362">
            <v>0</v>
          </cell>
          <cell r="L362">
            <v>29.325000000000003</v>
          </cell>
          <cell r="M362">
            <v>98.532000000000011</v>
          </cell>
        </row>
        <row r="363">
          <cell r="A363" t="str">
            <v>20.02</v>
          </cell>
          <cell r="B363" t="str">
            <v>Pintura em estruturas metálicas do Auto Atendimento</v>
          </cell>
          <cell r="H363">
            <v>29.325000000000003</v>
          </cell>
          <cell r="I363">
            <v>69.207000000000008</v>
          </cell>
          <cell r="J363">
            <v>98.532000000000011</v>
          </cell>
          <cell r="K363">
            <v>0</v>
          </cell>
          <cell r="L363">
            <v>29.325000000000003</v>
          </cell>
          <cell r="M363">
            <v>98.532000000000011</v>
          </cell>
        </row>
        <row r="364">
          <cell r="A364" t="str">
            <v>20.02.01</v>
          </cell>
          <cell r="B364" t="str">
            <v>Pintura automotiva prata fosco ref. 0718/94, duco, Mercedes Benz em perfis do Auto Atendimento</v>
          </cell>
          <cell r="C364" t="str">
            <v>m²</v>
          </cell>
          <cell r="D364">
            <v>23.46</v>
          </cell>
          <cell r="E364">
            <v>1.25</v>
          </cell>
          <cell r="F364">
            <v>2.95</v>
          </cell>
          <cell r="G364">
            <v>4.2</v>
          </cell>
          <cell r="H364">
            <v>29.325000000000003</v>
          </cell>
          <cell r="I364">
            <v>69.207000000000008</v>
          </cell>
          <cell r="J364">
            <v>98.532000000000011</v>
          </cell>
          <cell r="K364">
            <v>0</v>
          </cell>
          <cell r="L364">
            <v>29.325000000000003</v>
          </cell>
          <cell r="M364">
            <v>98.532000000000011</v>
          </cell>
        </row>
        <row r="366">
          <cell r="A366" t="str">
            <v>20-C</v>
          </cell>
          <cell r="B366" t="str">
            <v>PINTURA - ACESSIBILIDADE</v>
          </cell>
          <cell r="H366">
            <v>180.596</v>
          </cell>
          <cell r="I366">
            <v>134.84800000000001</v>
          </cell>
          <cell r="J366">
            <v>315.44399999999996</v>
          </cell>
          <cell r="K366">
            <v>0</v>
          </cell>
          <cell r="L366">
            <v>180.596</v>
          </cell>
          <cell r="M366">
            <v>315.44399999999996</v>
          </cell>
        </row>
        <row r="367">
          <cell r="A367" t="str">
            <v>20.04</v>
          </cell>
          <cell r="B367" t="str">
            <v>Pintura da demarcação das vagas de estacionamento e para segurança da passagem do deficiente físico</v>
          </cell>
          <cell r="H367">
            <v>180.596</v>
          </cell>
          <cell r="I367">
            <v>134.84800000000001</v>
          </cell>
          <cell r="J367">
            <v>315.44399999999996</v>
          </cell>
          <cell r="K367">
            <v>0</v>
          </cell>
          <cell r="L367">
            <v>180.596</v>
          </cell>
          <cell r="M367">
            <v>315.44399999999996</v>
          </cell>
        </row>
        <row r="368">
          <cell r="A368" t="str">
            <v>20.04.01</v>
          </cell>
          <cell r="B368" t="str">
            <v xml:space="preserve">Demarcação de vagas com tinta acrílica com refletorização </v>
          </cell>
          <cell r="C368" t="str">
            <v>m</v>
          </cell>
          <cell r="D368">
            <v>31.7</v>
          </cell>
          <cell r="E368">
            <v>2.57</v>
          </cell>
          <cell r="F368">
            <v>1.92</v>
          </cell>
          <cell r="G368">
            <v>4.49</v>
          </cell>
          <cell r="H368">
            <v>81.468999999999994</v>
          </cell>
          <cell r="I368">
            <v>60.863999999999997</v>
          </cell>
          <cell r="J368">
            <v>142.333</v>
          </cell>
          <cell r="K368">
            <v>0</v>
          </cell>
          <cell r="L368">
            <v>81.468999999999994</v>
          </cell>
          <cell r="M368">
            <v>142.333</v>
          </cell>
        </row>
        <row r="369">
          <cell r="A369" t="str">
            <v>21.04.02</v>
          </cell>
          <cell r="B369" t="str">
            <v xml:space="preserve">Sinalização pictograma com tinta acrílica com refletorização </v>
          </cell>
          <cell r="C369" t="str">
            <v>m²</v>
          </cell>
          <cell r="D369">
            <v>5.78</v>
          </cell>
          <cell r="E369">
            <v>17.149999999999999</v>
          </cell>
          <cell r="F369">
            <v>12.8</v>
          </cell>
          <cell r="G369">
            <v>29.95</v>
          </cell>
          <cell r="H369">
            <v>99.126999999999995</v>
          </cell>
          <cell r="I369">
            <v>73.984000000000009</v>
          </cell>
          <cell r="J369">
            <v>173.11099999999999</v>
          </cell>
          <cell r="K369">
            <v>0</v>
          </cell>
          <cell r="L369">
            <v>99.126999999999995</v>
          </cell>
          <cell r="M369">
            <v>173.11099999999999</v>
          </cell>
        </row>
        <row r="371">
          <cell r="A371" t="str">
            <v>21</v>
          </cell>
          <cell r="B371" t="str">
            <v>SERVIÇOS COMPLEMENTARES</v>
          </cell>
          <cell r="H371">
            <v>2813.1800000000003</v>
          </cell>
          <cell r="I371">
            <v>6851.8180000000002</v>
          </cell>
          <cell r="J371">
            <v>9664.9979999999996</v>
          </cell>
          <cell r="K371">
            <v>0</v>
          </cell>
          <cell r="L371">
            <v>2813.1800000000003</v>
          </cell>
          <cell r="M371">
            <v>9664.9979999999996</v>
          </cell>
        </row>
        <row r="372">
          <cell r="A372" t="str">
            <v>21-A</v>
          </cell>
          <cell r="B372" t="str">
            <v>SERVIÇOS COMPLEMENTARES - IMPLANTAÇÃO NOVA AGÊNCIA</v>
          </cell>
          <cell r="H372">
            <v>2363.1800000000003</v>
          </cell>
          <cell r="I372">
            <v>6201.8180000000002</v>
          </cell>
          <cell r="J372">
            <v>8564.9979999999996</v>
          </cell>
          <cell r="K372">
            <v>0</v>
          </cell>
          <cell r="L372">
            <v>2363.1800000000003</v>
          </cell>
          <cell r="M372">
            <v>8564.9979999999996</v>
          </cell>
        </row>
        <row r="373">
          <cell r="A373" t="str">
            <v>21.01</v>
          </cell>
          <cell r="B373" t="str">
            <v>Limpeza geral e final da obra</v>
          </cell>
          <cell r="C373" t="str">
            <v>m²</v>
          </cell>
          <cell r="D373">
            <v>2236.36</v>
          </cell>
          <cell r="E373">
            <v>0.5</v>
          </cell>
          <cell r="F373">
            <v>0.05</v>
          </cell>
          <cell r="G373">
            <v>0.55000000000000004</v>
          </cell>
          <cell r="H373">
            <v>1118.18</v>
          </cell>
          <cell r="I373">
            <v>111.81800000000001</v>
          </cell>
          <cell r="J373">
            <v>1229.998</v>
          </cell>
          <cell r="K373">
            <v>0</v>
          </cell>
          <cell r="L373">
            <v>1118.18</v>
          </cell>
          <cell r="M373">
            <v>1229.998</v>
          </cell>
        </row>
        <row r="374">
          <cell r="A374" t="str">
            <v>21.02</v>
          </cell>
          <cell r="B374" t="str">
            <v>Capacho em fibra sintética Nomad da 3M com dimensões conforme projeto</v>
          </cell>
          <cell r="C374" t="str">
            <v>m</v>
          </cell>
          <cell r="D374">
            <v>1</v>
          </cell>
          <cell r="E374">
            <v>0</v>
          </cell>
          <cell r="F374">
            <v>950</v>
          </cell>
          <cell r="G374">
            <v>950</v>
          </cell>
          <cell r="H374">
            <v>0</v>
          </cell>
          <cell r="I374">
            <v>950</v>
          </cell>
          <cell r="J374">
            <v>950</v>
          </cell>
          <cell r="K374">
            <v>0</v>
          </cell>
          <cell r="L374">
            <v>0</v>
          </cell>
          <cell r="M374">
            <v>950</v>
          </cell>
        </row>
        <row r="375">
          <cell r="A375" t="str">
            <v>21.03</v>
          </cell>
          <cell r="B375" t="str">
            <v>Armário 1,20x1,60x0,60m em fórmica texturizada branca - Área de Serviço</v>
          </cell>
          <cell r="C375" t="str">
            <v>un</v>
          </cell>
          <cell r="D375">
            <v>1</v>
          </cell>
          <cell r="E375">
            <v>170</v>
          </cell>
          <cell r="F375">
            <v>790</v>
          </cell>
          <cell r="G375">
            <v>960</v>
          </cell>
          <cell r="H375">
            <v>170</v>
          </cell>
          <cell r="I375">
            <v>790</v>
          </cell>
          <cell r="J375">
            <v>960</v>
          </cell>
          <cell r="K375">
            <v>0</v>
          </cell>
          <cell r="L375">
            <v>170</v>
          </cell>
          <cell r="M375">
            <v>960</v>
          </cell>
        </row>
        <row r="376">
          <cell r="A376" t="str">
            <v>21.04</v>
          </cell>
          <cell r="B376" t="str">
            <v>Armário 4,50x0,70x0,60m em fórmica texturizada branca - Pia</v>
          </cell>
          <cell r="C376" t="str">
            <v>un</v>
          </cell>
          <cell r="D376">
            <v>1</v>
          </cell>
          <cell r="E376">
            <v>275</v>
          </cell>
          <cell r="F376">
            <v>1300</v>
          </cell>
          <cell r="G376">
            <v>1575</v>
          </cell>
          <cell r="H376">
            <v>275</v>
          </cell>
          <cell r="I376">
            <v>1300</v>
          </cell>
          <cell r="J376">
            <v>1575</v>
          </cell>
          <cell r="K376">
            <v>0</v>
          </cell>
          <cell r="L376">
            <v>275</v>
          </cell>
          <cell r="M376">
            <v>1575</v>
          </cell>
        </row>
        <row r="377">
          <cell r="A377" t="str">
            <v>21.05</v>
          </cell>
          <cell r="B377" t="str">
            <v>Armário 3,90x1,90x0,60m em fórmica texturizada branca – Copa</v>
          </cell>
          <cell r="C377" t="str">
            <v>un</v>
          </cell>
          <cell r="D377">
            <v>1</v>
          </cell>
          <cell r="E377">
            <v>750</v>
          </cell>
          <cell r="F377">
            <v>2950</v>
          </cell>
          <cell r="G377">
            <v>3700</v>
          </cell>
          <cell r="H377">
            <v>750</v>
          </cell>
          <cell r="I377">
            <v>2950</v>
          </cell>
          <cell r="J377">
            <v>3700</v>
          </cell>
          <cell r="K377">
            <v>0</v>
          </cell>
          <cell r="L377">
            <v>750</v>
          </cell>
          <cell r="M377">
            <v>3700</v>
          </cell>
        </row>
        <row r="378">
          <cell r="A378" t="str">
            <v>21.06</v>
          </cell>
          <cell r="B378" t="str">
            <v>Fixação de equipamentos  e tótem no Auto Atendimento</v>
          </cell>
          <cell r="C378" t="str">
            <v>vb</v>
          </cell>
          <cell r="D378">
            <v>1</v>
          </cell>
          <cell r="E378">
            <v>50</v>
          </cell>
          <cell r="F378">
            <v>100</v>
          </cell>
          <cell r="G378">
            <v>150</v>
          </cell>
          <cell r="H378">
            <v>50</v>
          </cell>
          <cell r="I378">
            <v>100</v>
          </cell>
          <cell r="J378">
            <v>150</v>
          </cell>
          <cell r="K378">
            <v>0</v>
          </cell>
          <cell r="L378">
            <v>50</v>
          </cell>
          <cell r="M378">
            <v>150</v>
          </cell>
        </row>
        <row r="379">
          <cell r="A379" t="str">
            <v>21-B</v>
          </cell>
          <cell r="B379" t="str">
            <v>SERVIÇOS COMPLEMENTARES - AGÊNCIA SEGURA</v>
          </cell>
          <cell r="H379">
            <v>450</v>
          </cell>
          <cell r="I379">
            <v>650</v>
          </cell>
          <cell r="J379">
            <v>1100</v>
          </cell>
          <cell r="K379">
            <v>0</v>
          </cell>
          <cell r="L379">
            <v>450</v>
          </cell>
          <cell r="M379">
            <v>1100</v>
          </cell>
        </row>
        <row r="380">
          <cell r="A380" t="str">
            <v>21.12</v>
          </cell>
          <cell r="B380" t="str">
            <v>Plataforma móvel, com dimensões 1,00x1,00x0,45m,  conforme especificações e projeto</v>
          </cell>
          <cell r="C380" t="str">
            <v>un</v>
          </cell>
          <cell r="D380">
            <v>1</v>
          </cell>
          <cell r="E380">
            <v>200</v>
          </cell>
          <cell r="F380">
            <v>300</v>
          </cell>
          <cell r="G380">
            <v>500</v>
          </cell>
          <cell r="H380">
            <v>200</v>
          </cell>
          <cell r="I380">
            <v>300</v>
          </cell>
          <cell r="J380">
            <v>500</v>
          </cell>
          <cell r="K380">
            <v>0</v>
          </cell>
          <cell r="L380">
            <v>200</v>
          </cell>
          <cell r="M380">
            <v>500</v>
          </cell>
        </row>
        <row r="381">
          <cell r="A381" t="str">
            <v>21.13</v>
          </cell>
          <cell r="B381" t="str">
            <v>Plataforma móvel, com dimensões 1,00x1,00x0,45m, com rodízios giratórios conforme especificações e projeto</v>
          </cell>
          <cell r="C381" t="str">
            <v>un</v>
          </cell>
          <cell r="D381">
            <v>1</v>
          </cell>
          <cell r="E381">
            <v>250</v>
          </cell>
          <cell r="F381">
            <v>350</v>
          </cell>
          <cell r="G381">
            <v>600</v>
          </cell>
          <cell r="H381">
            <v>250</v>
          </cell>
          <cell r="I381">
            <v>350</v>
          </cell>
          <cell r="J381">
            <v>600</v>
          </cell>
          <cell r="K381">
            <v>0</v>
          </cell>
          <cell r="L381">
            <v>250</v>
          </cell>
          <cell r="M381">
            <v>600</v>
          </cell>
        </row>
        <row r="382">
          <cell r="A382" t="str">
            <v>22</v>
          </cell>
          <cell r="B382" t="str">
            <v>INSTALAÇÕES DE AR CONDICIONADO</v>
          </cell>
          <cell r="H382">
            <v>37295</v>
          </cell>
          <cell r="I382">
            <v>266372.91000000003</v>
          </cell>
          <cell r="J382">
            <v>303667.91000000003</v>
          </cell>
          <cell r="K382">
            <v>0</v>
          </cell>
          <cell r="L382">
            <v>37295</v>
          </cell>
          <cell r="M382">
            <v>303667.91000000003</v>
          </cell>
        </row>
        <row r="383">
          <cell r="A383" t="str">
            <v>22 - A</v>
          </cell>
          <cell r="B383" t="str">
            <v>INSTALAÇÕES DE AR CONDICIONADO - IMPLANTAÇÃO NOVA AGÊNCIA</v>
          </cell>
          <cell r="H383">
            <v>36890</v>
          </cell>
          <cell r="I383">
            <v>264752.91000000003</v>
          </cell>
          <cell r="J383">
            <v>301642.91000000003</v>
          </cell>
          <cell r="K383">
            <v>0</v>
          </cell>
          <cell r="L383">
            <v>36890</v>
          </cell>
          <cell r="M383">
            <v>301642.91000000003</v>
          </cell>
        </row>
        <row r="384">
          <cell r="A384" t="str">
            <v>2201</v>
          </cell>
          <cell r="B384" t="str">
            <v>Equipamentos</v>
          </cell>
          <cell r="H384">
            <v>0</v>
          </cell>
          <cell r="I384">
            <v>136545</v>
          </cell>
          <cell r="J384">
            <v>136545</v>
          </cell>
          <cell r="K384">
            <v>0</v>
          </cell>
          <cell r="L384">
            <v>0</v>
          </cell>
          <cell r="M384">
            <v>136545</v>
          </cell>
        </row>
        <row r="385">
          <cell r="A385" t="str">
            <v>22.01.01</v>
          </cell>
          <cell r="B385" t="str">
            <v>Unidade Climatizadora de ar, tipo Multisplit, marca Springer Carrier Mod. 40MZB480VH/2x38ABA240, capacidade térmica de 40,0 TR's - com filtro G3 com etiqueta Nacional de Conservação de Energia – ENCE, Selo PROCEL A</v>
          </cell>
          <cell r="C385" t="str">
            <v>un</v>
          </cell>
          <cell r="D385">
            <v>2</v>
          </cell>
          <cell r="E385">
            <v>0</v>
          </cell>
          <cell r="F385">
            <v>31345</v>
          </cell>
          <cell r="G385">
            <v>31345</v>
          </cell>
          <cell r="H385">
            <v>0</v>
          </cell>
          <cell r="I385">
            <v>62690</v>
          </cell>
          <cell r="J385">
            <v>62690</v>
          </cell>
          <cell r="K385">
            <v>0</v>
          </cell>
          <cell r="L385">
            <v>0</v>
          </cell>
          <cell r="M385">
            <v>62690</v>
          </cell>
        </row>
        <row r="386">
          <cell r="A386" t="str">
            <v>22.01.02</v>
          </cell>
          <cell r="B386" t="str">
            <v>Unidade Climatizadora de ar, tipo Multisplit, marca Springer Carrier Mod. 40MZB390VH/38ABA390, capacidade térmica de 32,5 TR's - com filtro G3 e etiqueta Nacional de Conservação de Energia – ENCE, Selo PROCEL A</v>
          </cell>
          <cell r="C386" t="str">
            <v>un</v>
          </cell>
          <cell r="D386">
            <v>1</v>
          </cell>
          <cell r="E386">
            <v>0</v>
          </cell>
          <cell r="F386">
            <v>26520</v>
          </cell>
          <cell r="G386">
            <v>26520</v>
          </cell>
          <cell r="H386">
            <v>0</v>
          </cell>
          <cell r="I386">
            <v>26520</v>
          </cell>
          <cell r="J386">
            <v>26520</v>
          </cell>
          <cell r="K386">
            <v>0</v>
          </cell>
          <cell r="L386">
            <v>0</v>
          </cell>
          <cell r="M386">
            <v>26520</v>
          </cell>
        </row>
        <row r="387">
          <cell r="A387" t="str">
            <v>22.01.03</v>
          </cell>
          <cell r="B387" t="str">
            <v>Unidade Climatizadora de ar, tipo Multisplit, marca Springer Carrier Mod. 40MZB300VS/38ABA300, capacidade térmica de 25,0 TR's - com filtro G3 e etiqueta Nacional de Conservação de Energia – ENCE, Selo PROCEL A</v>
          </cell>
          <cell r="C387" t="str">
            <v>un</v>
          </cell>
          <cell r="D387">
            <v>1</v>
          </cell>
          <cell r="E387">
            <v>0</v>
          </cell>
          <cell r="F387">
            <v>22560</v>
          </cell>
          <cell r="G387">
            <v>22560</v>
          </cell>
          <cell r="H387">
            <v>0</v>
          </cell>
          <cell r="I387">
            <v>22560</v>
          </cell>
          <cell r="J387">
            <v>22560</v>
          </cell>
          <cell r="K387">
            <v>0</v>
          </cell>
          <cell r="L387">
            <v>0</v>
          </cell>
          <cell r="M387">
            <v>22560</v>
          </cell>
        </row>
        <row r="388">
          <cell r="A388" t="str">
            <v>22.01.04</v>
          </cell>
          <cell r="B388" t="str">
            <v>Unidade Climatizadora de ar, tipo Multisplit, marca Springer Carrier Mod. 40MSC060/1x38CCC060, capacidade térmica de 5,0 TR's com etiqueta Nacional de Conservação de Energia – ENCE, Selo PROCEL A</v>
          </cell>
          <cell r="C388" t="str">
            <v>un</v>
          </cell>
          <cell r="D388">
            <v>1</v>
          </cell>
          <cell r="E388">
            <v>0</v>
          </cell>
          <cell r="F388">
            <v>6040</v>
          </cell>
          <cell r="G388">
            <v>6040</v>
          </cell>
          <cell r="H388">
            <v>0</v>
          </cell>
          <cell r="I388">
            <v>6040</v>
          </cell>
          <cell r="J388">
            <v>6040</v>
          </cell>
          <cell r="K388">
            <v>0</v>
          </cell>
          <cell r="L388">
            <v>0</v>
          </cell>
          <cell r="M388">
            <v>6040</v>
          </cell>
        </row>
        <row r="389">
          <cell r="A389" t="str">
            <v>22.01.05</v>
          </cell>
          <cell r="B389" t="str">
            <v>Unidade Climatizadora de ar, tipo Split Space, com condensador remoto, marca Springer Carrier Mod. 40XQA036/38XCB036, capacidade térmica 36.000 Btu/h com etiqueta Nacional de Conservação de Energia – ENCE, Selo PROCEL A</v>
          </cell>
          <cell r="C389" t="str">
            <v>un</v>
          </cell>
          <cell r="D389">
            <v>2</v>
          </cell>
          <cell r="E389">
            <v>0</v>
          </cell>
          <cell r="F389">
            <v>3525</v>
          </cell>
          <cell r="G389">
            <v>3525</v>
          </cell>
          <cell r="H389">
            <v>0</v>
          </cell>
          <cell r="I389">
            <v>7050</v>
          </cell>
          <cell r="J389">
            <v>7050</v>
          </cell>
          <cell r="K389">
            <v>0</v>
          </cell>
          <cell r="L389">
            <v>0</v>
          </cell>
          <cell r="M389">
            <v>7050</v>
          </cell>
        </row>
        <row r="390">
          <cell r="A390" t="str">
            <v>22.01.06</v>
          </cell>
          <cell r="B390" t="str">
            <v>Unidade Climatizadora de ar, tipo Split Space, com condensador remoto, marca Springer Carrier Mod. 40XQA030/38XCB030, capacidade térmica 30.000 Btu/h com etiqueta Nacional de Conservação de Energia – ENCE, Selo PROCEL A</v>
          </cell>
          <cell r="C390" t="str">
            <v>un</v>
          </cell>
          <cell r="D390">
            <v>2</v>
          </cell>
          <cell r="E390">
            <v>0</v>
          </cell>
          <cell r="F390">
            <v>3415</v>
          </cell>
          <cell r="G390">
            <v>3415</v>
          </cell>
          <cell r="H390">
            <v>0</v>
          </cell>
          <cell r="I390">
            <v>6830</v>
          </cell>
          <cell r="J390">
            <v>6830</v>
          </cell>
          <cell r="K390">
            <v>0</v>
          </cell>
          <cell r="L390">
            <v>0</v>
          </cell>
          <cell r="M390">
            <v>6830</v>
          </cell>
        </row>
        <row r="391">
          <cell r="A391" t="str">
            <v>22.01.07</v>
          </cell>
          <cell r="B391" t="str">
            <v>Unidade Climatizadora de ar, tipo Split Space, com condensador remoto, marca Springer Carrier Mod. 42MCA018/38XCB018, capacidade térmica 18.000 Btu/h com etiqueta Nacional de Conservação de Energia – ENCE, Selo PROCEL A</v>
          </cell>
          <cell r="C391" t="str">
            <v>un</v>
          </cell>
          <cell r="D391">
            <v>1</v>
          </cell>
          <cell r="E391">
            <v>0</v>
          </cell>
          <cell r="F391">
            <v>2505</v>
          </cell>
          <cell r="G391">
            <v>2505</v>
          </cell>
          <cell r="H391">
            <v>0</v>
          </cell>
          <cell r="I391">
            <v>2505</v>
          </cell>
          <cell r="J391">
            <v>2505</v>
          </cell>
          <cell r="K391">
            <v>0</v>
          </cell>
          <cell r="L391">
            <v>0</v>
          </cell>
          <cell r="M391">
            <v>2505</v>
          </cell>
        </row>
        <row r="392">
          <cell r="A392" t="str">
            <v>22.01.08</v>
          </cell>
          <cell r="B392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392" t="str">
            <v>un</v>
          </cell>
          <cell r="D392">
            <v>2</v>
          </cell>
          <cell r="E392">
            <v>0</v>
          </cell>
          <cell r="F392">
            <v>1175</v>
          </cell>
          <cell r="G392">
            <v>1175</v>
          </cell>
          <cell r="H392">
            <v>0</v>
          </cell>
          <cell r="I392">
            <v>2350</v>
          </cell>
          <cell r="J392">
            <v>2350</v>
          </cell>
          <cell r="K392">
            <v>0</v>
          </cell>
          <cell r="L392">
            <v>0</v>
          </cell>
          <cell r="M392">
            <v>2350</v>
          </cell>
        </row>
        <row r="394">
          <cell r="A394" t="str">
            <v>22.02</v>
          </cell>
          <cell r="B394" t="str">
            <v>Grelhas e difusores</v>
          </cell>
          <cell r="H394">
            <v>2368</v>
          </cell>
          <cell r="I394">
            <v>23456</v>
          </cell>
          <cell r="J394">
            <v>25824</v>
          </cell>
          <cell r="K394">
            <v>0</v>
          </cell>
          <cell r="L394">
            <v>2368</v>
          </cell>
          <cell r="M394">
            <v>25824</v>
          </cell>
        </row>
        <row r="395">
          <cell r="A395" t="str">
            <v>22.02.01</v>
          </cell>
          <cell r="B395" t="str">
            <v>RHN - 1200x300mm RGA</v>
          </cell>
          <cell r="C395" t="str">
            <v>un</v>
          </cell>
          <cell r="D395">
            <v>5</v>
          </cell>
          <cell r="E395">
            <v>30</v>
          </cell>
          <cell r="F395">
            <v>230</v>
          </cell>
          <cell r="G395">
            <v>260</v>
          </cell>
          <cell r="H395">
            <v>150</v>
          </cell>
          <cell r="I395">
            <v>1150</v>
          </cell>
          <cell r="J395">
            <v>1300</v>
          </cell>
          <cell r="K395">
            <v>0</v>
          </cell>
          <cell r="L395">
            <v>150</v>
          </cell>
          <cell r="M395">
            <v>1300</v>
          </cell>
        </row>
        <row r="396">
          <cell r="A396" t="str">
            <v>22.02.02</v>
          </cell>
          <cell r="B396" t="str">
            <v>VSH2M 400x500mm</v>
          </cell>
          <cell r="C396" t="str">
            <v>un</v>
          </cell>
          <cell r="D396">
            <v>1</v>
          </cell>
          <cell r="E396">
            <v>30</v>
          </cell>
          <cell r="F396">
            <v>160</v>
          </cell>
          <cell r="G396">
            <v>190</v>
          </cell>
          <cell r="H396">
            <v>30</v>
          </cell>
          <cell r="I396">
            <v>160</v>
          </cell>
          <cell r="J396">
            <v>190</v>
          </cell>
          <cell r="K396">
            <v>0</v>
          </cell>
          <cell r="L396">
            <v>30</v>
          </cell>
          <cell r="M396">
            <v>190</v>
          </cell>
        </row>
        <row r="397">
          <cell r="A397" t="str">
            <v>22.02.03</v>
          </cell>
          <cell r="B397" t="str">
            <v>VSH2M 400x400mm</v>
          </cell>
          <cell r="C397" t="str">
            <v>un</v>
          </cell>
          <cell r="D397">
            <v>5</v>
          </cell>
          <cell r="E397">
            <v>30</v>
          </cell>
          <cell r="F397">
            <v>135</v>
          </cell>
          <cell r="G397">
            <v>165</v>
          </cell>
          <cell r="H397">
            <v>150</v>
          </cell>
          <cell r="I397">
            <v>675</v>
          </cell>
          <cell r="J397">
            <v>825</v>
          </cell>
          <cell r="K397">
            <v>0</v>
          </cell>
          <cell r="L397">
            <v>150</v>
          </cell>
          <cell r="M397">
            <v>825</v>
          </cell>
        </row>
        <row r="398">
          <cell r="A398" t="str">
            <v>22.02.04</v>
          </cell>
          <cell r="B398" t="str">
            <v>VSH2M 300x400mm</v>
          </cell>
          <cell r="C398" t="str">
            <v>un</v>
          </cell>
          <cell r="D398">
            <v>1</v>
          </cell>
          <cell r="E398">
            <v>30</v>
          </cell>
          <cell r="F398">
            <v>108</v>
          </cell>
          <cell r="G398">
            <v>138</v>
          </cell>
          <cell r="H398">
            <v>30</v>
          </cell>
          <cell r="I398">
            <v>108</v>
          </cell>
          <cell r="J398">
            <v>138</v>
          </cell>
          <cell r="K398">
            <v>0</v>
          </cell>
          <cell r="L398">
            <v>30</v>
          </cell>
          <cell r="M398">
            <v>138</v>
          </cell>
        </row>
        <row r="399">
          <cell r="A399" t="str">
            <v>22.02.05</v>
          </cell>
          <cell r="B399" t="str">
            <v>VSC 500x500mm</v>
          </cell>
          <cell r="C399" t="str">
            <v>un</v>
          </cell>
          <cell r="D399">
            <v>4</v>
          </cell>
          <cell r="E399">
            <v>30</v>
          </cell>
          <cell r="F399">
            <v>123</v>
          </cell>
          <cell r="G399">
            <v>153</v>
          </cell>
          <cell r="H399">
            <v>120</v>
          </cell>
          <cell r="I399">
            <v>492</v>
          </cell>
          <cell r="J399">
            <v>612</v>
          </cell>
          <cell r="K399">
            <v>0</v>
          </cell>
          <cell r="L399">
            <v>120</v>
          </cell>
          <cell r="M399">
            <v>612</v>
          </cell>
        </row>
        <row r="400">
          <cell r="A400" t="str">
            <v>22.02.06</v>
          </cell>
          <cell r="B400" t="str">
            <v>TAE 1500x750mm COMPLETA + FILTRO G3</v>
          </cell>
          <cell r="C400" t="str">
            <v>un</v>
          </cell>
          <cell r="D400">
            <v>1</v>
          </cell>
          <cell r="E400">
            <v>30</v>
          </cell>
          <cell r="F400">
            <v>817</v>
          </cell>
          <cell r="G400">
            <v>847</v>
          </cell>
          <cell r="H400">
            <v>30</v>
          </cell>
          <cell r="I400">
            <v>817</v>
          </cell>
          <cell r="J400">
            <v>847</v>
          </cell>
          <cell r="K400">
            <v>0</v>
          </cell>
          <cell r="L400">
            <v>30</v>
          </cell>
          <cell r="M400">
            <v>847</v>
          </cell>
        </row>
        <row r="401">
          <cell r="A401" t="str">
            <v>22.02.07</v>
          </cell>
          <cell r="B401" t="str">
            <v>TAE 800x600mm COMPLETA + FILTRO G3</v>
          </cell>
          <cell r="C401" t="str">
            <v>un</v>
          </cell>
          <cell r="D401">
            <v>1</v>
          </cell>
          <cell r="E401">
            <v>30</v>
          </cell>
          <cell r="F401">
            <v>390</v>
          </cell>
          <cell r="G401">
            <v>420</v>
          </cell>
          <cell r="H401">
            <v>30</v>
          </cell>
          <cell r="I401">
            <v>390</v>
          </cell>
          <cell r="J401">
            <v>420</v>
          </cell>
          <cell r="K401">
            <v>0</v>
          </cell>
          <cell r="L401">
            <v>30</v>
          </cell>
          <cell r="M401">
            <v>420</v>
          </cell>
        </row>
        <row r="402">
          <cell r="A402" t="str">
            <v>22.02.08</v>
          </cell>
          <cell r="B402" t="str">
            <v>DCV 1550x400mm</v>
          </cell>
          <cell r="C402" t="str">
            <v>un</v>
          </cell>
          <cell r="D402">
            <v>1</v>
          </cell>
          <cell r="E402">
            <v>30</v>
          </cell>
          <cell r="F402">
            <v>387</v>
          </cell>
          <cell r="G402">
            <v>417</v>
          </cell>
          <cell r="H402">
            <v>30</v>
          </cell>
          <cell r="I402">
            <v>387</v>
          </cell>
          <cell r="J402">
            <v>417</v>
          </cell>
          <cell r="K402">
            <v>0</v>
          </cell>
          <cell r="L402">
            <v>30</v>
          </cell>
          <cell r="M402">
            <v>417</v>
          </cell>
        </row>
        <row r="403">
          <cell r="A403" t="str">
            <v>22.02.09</v>
          </cell>
          <cell r="B403" t="str">
            <v>DCV 1850x400mm</v>
          </cell>
          <cell r="C403" t="str">
            <v>un</v>
          </cell>
          <cell r="D403">
            <v>2</v>
          </cell>
          <cell r="E403">
            <v>30</v>
          </cell>
          <cell r="F403">
            <v>453</v>
          </cell>
          <cell r="G403">
            <v>483</v>
          </cell>
          <cell r="H403">
            <v>60</v>
          </cell>
          <cell r="I403">
            <v>906</v>
          </cell>
          <cell r="J403">
            <v>966</v>
          </cell>
          <cell r="K403">
            <v>0</v>
          </cell>
          <cell r="L403">
            <v>60</v>
          </cell>
          <cell r="M403">
            <v>966</v>
          </cell>
        </row>
        <row r="404">
          <cell r="A404" t="str">
            <v>22.02.10</v>
          </cell>
          <cell r="B404" t="str">
            <v>DCV 1800x700mm</v>
          </cell>
          <cell r="C404" t="str">
            <v>un</v>
          </cell>
          <cell r="D404">
            <v>1</v>
          </cell>
          <cell r="E404">
            <v>22</v>
          </cell>
          <cell r="F404">
            <v>631</v>
          </cell>
          <cell r="G404">
            <v>653</v>
          </cell>
          <cell r="H404">
            <v>22</v>
          </cell>
          <cell r="I404">
            <v>631</v>
          </cell>
          <cell r="J404">
            <v>653</v>
          </cell>
          <cell r="K404">
            <v>0</v>
          </cell>
          <cell r="L404">
            <v>22</v>
          </cell>
          <cell r="M404">
            <v>653</v>
          </cell>
        </row>
        <row r="405">
          <cell r="A405" t="str">
            <v>22.02.11</v>
          </cell>
          <cell r="B405" t="str">
            <v>DCV 900x700mm</v>
          </cell>
          <cell r="C405" t="str">
            <v>un</v>
          </cell>
          <cell r="D405">
            <v>1</v>
          </cell>
          <cell r="E405">
            <v>22</v>
          </cell>
          <cell r="F405">
            <v>355</v>
          </cell>
          <cell r="G405">
            <v>377</v>
          </cell>
          <cell r="H405">
            <v>22</v>
          </cell>
          <cell r="I405">
            <v>355</v>
          </cell>
          <cell r="J405">
            <v>377</v>
          </cell>
          <cell r="K405">
            <v>0</v>
          </cell>
          <cell r="L405">
            <v>22</v>
          </cell>
          <cell r="M405">
            <v>377</v>
          </cell>
        </row>
        <row r="406">
          <cell r="A406" t="str">
            <v>22.02.12</v>
          </cell>
          <cell r="B406" t="str">
            <v>DCV 1250x550mm</v>
          </cell>
          <cell r="C406" t="str">
            <v>un</v>
          </cell>
          <cell r="D406">
            <v>1</v>
          </cell>
          <cell r="E406">
            <v>22</v>
          </cell>
          <cell r="F406">
            <v>392</v>
          </cell>
          <cell r="G406">
            <v>414</v>
          </cell>
          <cell r="H406">
            <v>22</v>
          </cell>
          <cell r="I406">
            <v>392</v>
          </cell>
          <cell r="J406">
            <v>414</v>
          </cell>
          <cell r="K406">
            <v>0</v>
          </cell>
          <cell r="L406">
            <v>22</v>
          </cell>
          <cell r="M406">
            <v>414</v>
          </cell>
        </row>
        <row r="407">
          <cell r="A407" t="str">
            <v>22.02.13</v>
          </cell>
          <cell r="B407" t="str">
            <v>DCV 800x550mm</v>
          </cell>
          <cell r="C407" t="str">
            <v>un</v>
          </cell>
          <cell r="D407">
            <v>1</v>
          </cell>
          <cell r="E407">
            <v>22</v>
          </cell>
          <cell r="F407">
            <v>274</v>
          </cell>
          <cell r="G407">
            <v>296</v>
          </cell>
          <cell r="H407">
            <v>22</v>
          </cell>
          <cell r="I407">
            <v>274</v>
          </cell>
          <cell r="J407">
            <v>296</v>
          </cell>
          <cell r="K407">
            <v>0</v>
          </cell>
          <cell r="L407">
            <v>22</v>
          </cell>
          <cell r="M407">
            <v>296</v>
          </cell>
        </row>
        <row r="408">
          <cell r="A408" t="str">
            <v>22.02.14</v>
          </cell>
          <cell r="B408" t="str">
            <v>DCV 800x400mm</v>
          </cell>
          <cell r="C408" t="str">
            <v>un</v>
          </cell>
          <cell r="D408">
            <v>1</v>
          </cell>
          <cell r="E408">
            <v>22</v>
          </cell>
          <cell r="F408">
            <v>224</v>
          </cell>
          <cell r="G408">
            <v>246</v>
          </cell>
          <cell r="H408">
            <v>22</v>
          </cell>
          <cell r="I408">
            <v>224</v>
          </cell>
          <cell r="J408">
            <v>246</v>
          </cell>
          <cell r="K408">
            <v>0</v>
          </cell>
          <cell r="L408">
            <v>22</v>
          </cell>
          <cell r="M408">
            <v>246</v>
          </cell>
        </row>
        <row r="409">
          <cell r="A409" t="str">
            <v>22.02.15</v>
          </cell>
          <cell r="B409" t="str">
            <v>RHN - 1200x500mm RGA</v>
          </cell>
          <cell r="C409" t="str">
            <v>un</v>
          </cell>
          <cell r="D409">
            <v>13</v>
          </cell>
          <cell r="E409">
            <v>22</v>
          </cell>
          <cell r="F409">
            <v>336</v>
          </cell>
          <cell r="G409">
            <v>358</v>
          </cell>
          <cell r="H409">
            <v>286</v>
          </cell>
          <cell r="I409">
            <v>4368</v>
          </cell>
          <cell r="J409">
            <v>4654</v>
          </cell>
          <cell r="K409">
            <v>0</v>
          </cell>
          <cell r="L409">
            <v>286</v>
          </cell>
          <cell r="M409">
            <v>4654</v>
          </cell>
        </row>
        <row r="410">
          <cell r="A410" t="str">
            <v>22.02.16</v>
          </cell>
          <cell r="B410" t="str">
            <v>RHN - 1200x300mm RGA</v>
          </cell>
          <cell r="C410" t="str">
            <v>un</v>
          </cell>
          <cell r="D410">
            <v>5</v>
          </cell>
          <cell r="E410">
            <v>22</v>
          </cell>
          <cell r="F410">
            <v>229</v>
          </cell>
          <cell r="G410">
            <v>251</v>
          </cell>
          <cell r="H410">
            <v>110</v>
          </cell>
          <cell r="I410">
            <v>1145</v>
          </cell>
          <cell r="J410">
            <v>1255</v>
          </cell>
          <cell r="K410">
            <v>0</v>
          </cell>
          <cell r="L410">
            <v>110</v>
          </cell>
          <cell r="M410">
            <v>1255</v>
          </cell>
        </row>
        <row r="411">
          <cell r="A411" t="str">
            <v>22.02.17</v>
          </cell>
          <cell r="B411" t="str">
            <v>RHN - 1000x500mm RGA</v>
          </cell>
          <cell r="C411" t="str">
            <v>un</v>
          </cell>
          <cell r="D411">
            <v>1</v>
          </cell>
          <cell r="E411">
            <v>22</v>
          </cell>
          <cell r="F411">
            <v>285</v>
          </cell>
          <cell r="G411">
            <v>307</v>
          </cell>
          <cell r="H411">
            <v>22</v>
          </cell>
          <cell r="I411">
            <v>285</v>
          </cell>
          <cell r="J411">
            <v>307</v>
          </cell>
          <cell r="K411">
            <v>0</v>
          </cell>
          <cell r="L411">
            <v>22</v>
          </cell>
          <cell r="M411">
            <v>307</v>
          </cell>
        </row>
        <row r="412">
          <cell r="A412" t="str">
            <v>22.02.18</v>
          </cell>
          <cell r="B412" t="str">
            <v>RHN - 500x500mm RGA</v>
          </cell>
          <cell r="C412" t="str">
            <v>un</v>
          </cell>
          <cell r="D412">
            <v>2</v>
          </cell>
          <cell r="E412">
            <v>22</v>
          </cell>
          <cell r="F412">
            <v>154</v>
          </cell>
          <cell r="G412">
            <v>176</v>
          </cell>
          <cell r="H412">
            <v>44</v>
          </cell>
          <cell r="I412">
            <v>308</v>
          </cell>
          <cell r="J412">
            <v>352</v>
          </cell>
          <cell r="K412">
            <v>0</v>
          </cell>
          <cell r="L412">
            <v>44</v>
          </cell>
          <cell r="M412">
            <v>352</v>
          </cell>
        </row>
        <row r="413">
          <cell r="A413" t="str">
            <v>22.02.19</v>
          </cell>
          <cell r="B413" t="str">
            <v>DI 41 - 21"x21" + RGA</v>
          </cell>
          <cell r="C413" t="str">
            <v>un</v>
          </cell>
          <cell r="D413">
            <v>17</v>
          </cell>
          <cell r="E413">
            <v>22</v>
          </cell>
          <cell r="F413">
            <v>253</v>
          </cell>
          <cell r="G413">
            <v>275</v>
          </cell>
          <cell r="H413">
            <v>374</v>
          </cell>
          <cell r="I413">
            <v>4301</v>
          </cell>
          <cell r="J413">
            <v>4675</v>
          </cell>
          <cell r="K413">
            <v>0</v>
          </cell>
          <cell r="L413">
            <v>374</v>
          </cell>
          <cell r="M413">
            <v>4675</v>
          </cell>
        </row>
        <row r="414">
          <cell r="A414" t="str">
            <v>22.02.20</v>
          </cell>
          <cell r="B414" t="str">
            <v>DI 41 - 18"x18" + RGA</v>
          </cell>
          <cell r="C414" t="str">
            <v>un</v>
          </cell>
          <cell r="D414">
            <v>23</v>
          </cell>
          <cell r="E414">
            <v>22</v>
          </cell>
          <cell r="F414">
            <v>200</v>
          </cell>
          <cell r="G414">
            <v>222</v>
          </cell>
          <cell r="H414">
            <v>506</v>
          </cell>
          <cell r="I414">
            <v>4600</v>
          </cell>
          <cell r="J414">
            <v>5106</v>
          </cell>
          <cell r="K414">
            <v>0</v>
          </cell>
          <cell r="L414">
            <v>506</v>
          </cell>
          <cell r="M414">
            <v>5106</v>
          </cell>
        </row>
        <row r="415">
          <cell r="A415" t="str">
            <v>22.02.21</v>
          </cell>
          <cell r="B415" t="str">
            <v>DI 41 - 12"x12" + RGA</v>
          </cell>
          <cell r="C415" t="str">
            <v>un</v>
          </cell>
          <cell r="D415">
            <v>6</v>
          </cell>
          <cell r="E415">
            <v>22</v>
          </cell>
          <cell r="F415">
            <v>115</v>
          </cell>
          <cell r="G415">
            <v>137</v>
          </cell>
          <cell r="H415">
            <v>132</v>
          </cell>
          <cell r="I415">
            <v>690</v>
          </cell>
          <cell r="J415">
            <v>822</v>
          </cell>
          <cell r="K415">
            <v>0</v>
          </cell>
          <cell r="L415">
            <v>132</v>
          </cell>
          <cell r="M415">
            <v>822</v>
          </cell>
        </row>
        <row r="416">
          <cell r="A416" t="str">
            <v>22.02.22</v>
          </cell>
          <cell r="B416" t="str">
            <v>DI 31 - 12"x12" + RGA</v>
          </cell>
          <cell r="C416" t="str">
            <v>un</v>
          </cell>
          <cell r="D416">
            <v>7</v>
          </cell>
          <cell r="E416">
            <v>22</v>
          </cell>
          <cell r="F416">
            <v>114</v>
          </cell>
          <cell r="G416">
            <v>136</v>
          </cell>
          <cell r="H416">
            <v>154</v>
          </cell>
          <cell r="I416">
            <v>798</v>
          </cell>
          <cell r="J416">
            <v>952</v>
          </cell>
          <cell r="K416">
            <v>0</v>
          </cell>
          <cell r="L416">
            <v>154</v>
          </cell>
          <cell r="M416">
            <v>952</v>
          </cell>
        </row>
        <row r="418">
          <cell r="A418" t="str">
            <v>22.03</v>
          </cell>
          <cell r="B418" t="str">
            <v>Interligações Elétricas / Frigorígenas/Gases</v>
          </cell>
          <cell r="H418">
            <v>5395</v>
          </cell>
          <cell r="I418">
            <v>10550</v>
          </cell>
          <cell r="J418">
            <v>15945</v>
          </cell>
          <cell r="K418">
            <v>0</v>
          </cell>
          <cell r="L418">
            <v>5395</v>
          </cell>
          <cell r="M418">
            <v>15945</v>
          </cell>
        </row>
        <row r="419">
          <cell r="A419" t="str">
            <v>22.03.01</v>
          </cell>
          <cell r="B419" t="str">
            <v>Interligação elétrica de força para Multisplit 40TR</v>
          </cell>
          <cell r="C419" t="str">
            <v>un</v>
          </cell>
          <cell r="D419">
            <v>2</v>
          </cell>
          <cell r="E419">
            <v>150</v>
          </cell>
          <cell r="F419">
            <v>245</v>
          </cell>
          <cell r="G419">
            <v>395</v>
          </cell>
          <cell r="H419">
            <v>300</v>
          </cell>
          <cell r="I419">
            <v>490</v>
          </cell>
          <cell r="J419">
            <v>790</v>
          </cell>
          <cell r="K419">
            <v>0</v>
          </cell>
          <cell r="L419">
            <v>300</v>
          </cell>
          <cell r="M419">
            <v>790</v>
          </cell>
        </row>
        <row r="420">
          <cell r="A420" t="str">
            <v>22.03.02</v>
          </cell>
          <cell r="B420" t="str">
            <v>Interligações elétricas / frigorígenas Multisplit 40TR</v>
          </cell>
          <cell r="C420" t="str">
            <v>un</v>
          </cell>
          <cell r="D420">
            <v>2</v>
          </cell>
          <cell r="E420">
            <v>710</v>
          </cell>
          <cell r="F420">
            <v>1540</v>
          </cell>
          <cell r="G420">
            <v>2250</v>
          </cell>
          <cell r="H420">
            <v>1420</v>
          </cell>
          <cell r="I420">
            <v>3080</v>
          </cell>
          <cell r="J420">
            <v>4500</v>
          </cell>
          <cell r="K420">
            <v>0</v>
          </cell>
          <cell r="L420">
            <v>1420</v>
          </cell>
          <cell r="M420">
            <v>4500</v>
          </cell>
        </row>
        <row r="421">
          <cell r="A421" t="str">
            <v>22.03.03</v>
          </cell>
          <cell r="B421" t="str">
            <v>Interligação elétrica de força para Multisplit 32,5TR</v>
          </cell>
          <cell r="C421" t="str">
            <v>un</v>
          </cell>
          <cell r="D421">
            <v>1</v>
          </cell>
          <cell r="E421">
            <v>150</v>
          </cell>
          <cell r="F421">
            <v>245</v>
          </cell>
          <cell r="G421">
            <v>395</v>
          </cell>
          <cell r="H421">
            <v>150</v>
          </cell>
          <cell r="I421">
            <v>245</v>
          </cell>
          <cell r="J421">
            <v>395</v>
          </cell>
          <cell r="K421">
            <v>0</v>
          </cell>
          <cell r="L421">
            <v>150</v>
          </cell>
          <cell r="M421">
            <v>395</v>
          </cell>
        </row>
        <row r="422">
          <cell r="A422" t="str">
            <v>22.03.04</v>
          </cell>
          <cell r="B422" t="str">
            <v>Interligações elétricas / frigorígenas Multisplit 32,5TR</v>
          </cell>
          <cell r="C422" t="str">
            <v>un</v>
          </cell>
          <cell r="D422">
            <v>1</v>
          </cell>
          <cell r="E422">
            <v>710</v>
          </cell>
          <cell r="F422">
            <v>1540</v>
          </cell>
          <cell r="G422">
            <v>2250</v>
          </cell>
          <cell r="H422">
            <v>710</v>
          </cell>
          <cell r="I422">
            <v>1540</v>
          </cell>
          <cell r="J422">
            <v>2250</v>
          </cell>
          <cell r="K422">
            <v>0</v>
          </cell>
          <cell r="L422">
            <v>710</v>
          </cell>
          <cell r="M422">
            <v>2250</v>
          </cell>
        </row>
        <row r="423">
          <cell r="A423" t="str">
            <v>22.03.05</v>
          </cell>
          <cell r="B423" t="str">
            <v>Interligação elétrica de força para Multisplit 25TR</v>
          </cell>
          <cell r="C423" t="str">
            <v>un</v>
          </cell>
          <cell r="D423">
            <v>1</v>
          </cell>
          <cell r="E423">
            <v>150</v>
          </cell>
          <cell r="F423">
            <v>205</v>
          </cell>
          <cell r="G423">
            <v>355</v>
          </cell>
          <cell r="H423">
            <v>150</v>
          </cell>
          <cell r="I423">
            <v>205</v>
          </cell>
          <cell r="J423">
            <v>355</v>
          </cell>
          <cell r="K423">
            <v>0</v>
          </cell>
          <cell r="L423">
            <v>150</v>
          </cell>
          <cell r="M423">
            <v>355</v>
          </cell>
        </row>
        <row r="424">
          <cell r="A424" t="str">
            <v>22.03.06</v>
          </cell>
          <cell r="B424" t="str">
            <v>Interligações elétricas / frigorígenas Multisplit 25TR</v>
          </cell>
          <cell r="C424" t="str">
            <v>un</v>
          </cell>
          <cell r="D424">
            <v>1</v>
          </cell>
          <cell r="E424">
            <v>710</v>
          </cell>
          <cell r="F424">
            <v>1540</v>
          </cell>
          <cell r="G424">
            <v>2250</v>
          </cell>
          <cell r="H424">
            <v>710</v>
          </cell>
          <cell r="I424">
            <v>1540</v>
          </cell>
          <cell r="J424">
            <v>2250</v>
          </cell>
          <cell r="K424">
            <v>0</v>
          </cell>
          <cell r="L424">
            <v>710</v>
          </cell>
          <cell r="M424">
            <v>2250</v>
          </cell>
        </row>
        <row r="425">
          <cell r="A425" t="str">
            <v>22.03.07</v>
          </cell>
          <cell r="B425" t="str">
            <v>Interligação elétrica de força para Multisplit 5,2TR</v>
          </cell>
          <cell r="C425" t="str">
            <v>un</v>
          </cell>
          <cell r="D425">
            <v>1</v>
          </cell>
          <cell r="E425">
            <v>80</v>
          </cell>
          <cell r="F425">
            <v>125</v>
          </cell>
          <cell r="G425">
            <v>205</v>
          </cell>
          <cell r="H425">
            <v>80</v>
          </cell>
          <cell r="I425">
            <v>125</v>
          </cell>
          <cell r="J425">
            <v>205</v>
          </cell>
          <cell r="K425">
            <v>0</v>
          </cell>
          <cell r="L425">
            <v>80</v>
          </cell>
          <cell r="M425">
            <v>205</v>
          </cell>
        </row>
        <row r="426">
          <cell r="A426" t="str">
            <v>22.03.08</v>
          </cell>
          <cell r="B426" t="str">
            <v>Interligações elétricas / frigorígenas Multisplit 5,0TR</v>
          </cell>
          <cell r="C426" t="str">
            <v>un</v>
          </cell>
          <cell r="D426">
            <v>1</v>
          </cell>
          <cell r="E426">
            <v>365</v>
          </cell>
          <cell r="F426">
            <v>765</v>
          </cell>
          <cell r="G426">
            <v>1130</v>
          </cell>
          <cell r="H426">
            <v>365</v>
          </cell>
          <cell r="I426">
            <v>765</v>
          </cell>
          <cell r="J426">
            <v>1130</v>
          </cell>
          <cell r="K426">
            <v>0</v>
          </cell>
          <cell r="L426">
            <v>365</v>
          </cell>
          <cell r="M426">
            <v>1130</v>
          </cell>
        </row>
        <row r="427">
          <cell r="A427" t="str">
            <v>22.03.09</v>
          </cell>
          <cell r="B427" t="str">
            <v>Interligações elétricas / frigorígenas Split 36.000BTU/H</v>
          </cell>
          <cell r="C427" t="str">
            <v>un</v>
          </cell>
          <cell r="D427">
            <v>2</v>
          </cell>
          <cell r="E427">
            <v>180</v>
          </cell>
          <cell r="F427">
            <v>260</v>
          </cell>
          <cell r="G427">
            <v>440</v>
          </cell>
          <cell r="H427">
            <v>360</v>
          </cell>
          <cell r="I427">
            <v>520</v>
          </cell>
          <cell r="J427">
            <v>880</v>
          </cell>
          <cell r="K427">
            <v>0</v>
          </cell>
          <cell r="L427">
            <v>360</v>
          </cell>
          <cell r="M427">
            <v>880</v>
          </cell>
        </row>
        <row r="428">
          <cell r="A428" t="str">
            <v>22.03.10</v>
          </cell>
          <cell r="B428" t="str">
            <v>Interligações elétricas / frigorígenas Split 30.000BTU/H</v>
          </cell>
          <cell r="C428" t="str">
            <v>un</v>
          </cell>
          <cell r="D428">
            <v>2</v>
          </cell>
          <cell r="E428">
            <v>180</v>
          </cell>
          <cell r="F428">
            <v>260</v>
          </cell>
          <cell r="G428">
            <v>440</v>
          </cell>
          <cell r="H428">
            <v>360</v>
          </cell>
          <cell r="I428">
            <v>520</v>
          </cell>
          <cell r="J428">
            <v>880</v>
          </cell>
          <cell r="K428">
            <v>0</v>
          </cell>
          <cell r="L428">
            <v>360</v>
          </cell>
          <cell r="M428">
            <v>880</v>
          </cell>
        </row>
        <row r="429">
          <cell r="A429" t="str">
            <v>22.03.11</v>
          </cell>
          <cell r="B429" t="str">
            <v>Interligações elétricas / frigorígenas Split 18.000BTU/H</v>
          </cell>
          <cell r="C429" t="str">
            <v>un</v>
          </cell>
          <cell r="D429">
            <v>1</v>
          </cell>
          <cell r="E429">
            <v>180</v>
          </cell>
          <cell r="F429">
            <v>260</v>
          </cell>
          <cell r="G429">
            <v>440</v>
          </cell>
          <cell r="H429">
            <v>180</v>
          </cell>
          <cell r="I429">
            <v>260</v>
          </cell>
          <cell r="J429">
            <v>440</v>
          </cell>
          <cell r="K429">
            <v>0</v>
          </cell>
          <cell r="L429">
            <v>180</v>
          </cell>
          <cell r="M429">
            <v>440</v>
          </cell>
        </row>
        <row r="430">
          <cell r="A430" t="str">
            <v>22.03.12</v>
          </cell>
          <cell r="B430" t="str">
            <v>Interligações elétricas / frigorígenas Split 12.000BTU/H</v>
          </cell>
          <cell r="C430" t="str">
            <v>un</v>
          </cell>
          <cell r="D430">
            <v>2</v>
          </cell>
          <cell r="E430">
            <v>165</v>
          </cell>
          <cell r="F430">
            <v>205</v>
          </cell>
          <cell r="G430">
            <v>370</v>
          </cell>
          <cell r="H430">
            <v>330</v>
          </cell>
          <cell r="I430">
            <v>410</v>
          </cell>
          <cell r="J430">
            <v>740</v>
          </cell>
          <cell r="K430">
            <v>0</v>
          </cell>
          <cell r="L430">
            <v>330</v>
          </cell>
          <cell r="M430">
            <v>740</v>
          </cell>
        </row>
        <row r="431">
          <cell r="A431" t="str">
            <v>22.03.13</v>
          </cell>
          <cell r="B431" t="str">
            <v>Suportes Splits</v>
          </cell>
          <cell r="C431" t="str">
            <v>un</v>
          </cell>
          <cell r="D431">
            <v>10</v>
          </cell>
          <cell r="E431">
            <v>20</v>
          </cell>
          <cell r="F431">
            <v>65</v>
          </cell>
          <cell r="G431">
            <v>85</v>
          </cell>
          <cell r="H431">
            <v>200</v>
          </cell>
          <cell r="I431">
            <v>650</v>
          </cell>
          <cell r="J431">
            <v>850</v>
          </cell>
          <cell r="K431">
            <v>0</v>
          </cell>
          <cell r="L431">
            <v>200</v>
          </cell>
          <cell r="M431">
            <v>850</v>
          </cell>
        </row>
        <row r="432">
          <cell r="A432" t="str">
            <v>22.03.14</v>
          </cell>
          <cell r="B432" t="str">
            <v>Conexões, acessórios e materiais diversos</v>
          </cell>
          <cell r="C432" t="str">
            <v>vb</v>
          </cell>
          <cell r="D432">
            <v>1</v>
          </cell>
          <cell r="E432">
            <v>80</v>
          </cell>
          <cell r="F432">
            <v>200</v>
          </cell>
          <cell r="G432">
            <v>280</v>
          </cell>
          <cell r="H432">
            <v>80</v>
          </cell>
          <cell r="I432">
            <v>200</v>
          </cell>
          <cell r="J432">
            <v>280</v>
          </cell>
          <cell r="K432">
            <v>0</v>
          </cell>
          <cell r="L432">
            <v>80</v>
          </cell>
          <cell r="M432">
            <v>280</v>
          </cell>
        </row>
        <row r="435">
          <cell r="A435" t="str">
            <v>22.04</v>
          </cell>
          <cell r="B435" t="str">
            <v>Rede de Dutos</v>
          </cell>
          <cell r="H435">
            <v>22827</v>
          </cell>
          <cell r="I435">
            <v>89701.91</v>
          </cell>
          <cell r="J435">
            <v>112528.91</v>
          </cell>
          <cell r="K435">
            <v>0</v>
          </cell>
          <cell r="L435">
            <v>22827</v>
          </cell>
          <cell r="M435">
            <v>112528.91</v>
          </cell>
        </row>
        <row r="436">
          <cell r="A436" t="str">
            <v>22.04.01</v>
          </cell>
          <cell r="B436" t="str">
            <v>Chapa de aço galvanizada</v>
          </cell>
          <cell r="C436" t="str">
            <v>kg</v>
          </cell>
          <cell r="D436">
            <v>13210</v>
          </cell>
          <cell r="E436">
            <v>1.5</v>
          </cell>
          <cell r="F436">
            <v>5.6</v>
          </cell>
          <cell r="G436">
            <v>7.1</v>
          </cell>
          <cell r="H436">
            <v>19815</v>
          </cell>
          <cell r="I436">
            <v>73976</v>
          </cell>
          <cell r="J436">
            <v>93791</v>
          </cell>
          <cell r="K436">
            <v>0</v>
          </cell>
          <cell r="L436">
            <v>19815</v>
          </cell>
          <cell r="M436">
            <v>93791</v>
          </cell>
        </row>
        <row r="437">
          <cell r="A437" t="str">
            <v>22.04.02</v>
          </cell>
          <cell r="B437" t="str">
            <v>Ferro chato 7/8"x1/8"</v>
          </cell>
          <cell r="C437" t="str">
            <v>br</v>
          </cell>
          <cell r="D437">
            <v>19</v>
          </cell>
          <cell r="E437">
            <v>7</v>
          </cell>
          <cell r="F437">
            <v>11.5</v>
          </cell>
          <cell r="G437">
            <v>18.5</v>
          </cell>
          <cell r="H437">
            <v>133</v>
          </cell>
          <cell r="I437">
            <v>218.5</v>
          </cell>
          <cell r="J437">
            <v>351.5</v>
          </cell>
          <cell r="K437">
            <v>0</v>
          </cell>
          <cell r="L437">
            <v>133</v>
          </cell>
          <cell r="M437">
            <v>351.5</v>
          </cell>
        </row>
        <row r="438">
          <cell r="A438" t="str">
            <v>22.04.03</v>
          </cell>
          <cell r="B438" t="str">
            <v>Ferro cantoneira 1"x1/8"</v>
          </cell>
          <cell r="C438" t="str">
            <v>br</v>
          </cell>
          <cell r="D438">
            <v>68</v>
          </cell>
          <cell r="E438">
            <v>7</v>
          </cell>
          <cell r="F438">
            <v>24.85</v>
          </cell>
          <cell r="G438">
            <v>31.85</v>
          </cell>
          <cell r="H438">
            <v>476</v>
          </cell>
          <cell r="I438">
            <v>1689.8000000000002</v>
          </cell>
          <cell r="J438">
            <v>2165.8000000000002</v>
          </cell>
          <cell r="K438">
            <v>0</v>
          </cell>
          <cell r="L438">
            <v>476</v>
          </cell>
          <cell r="M438">
            <v>2165.8000000000002</v>
          </cell>
        </row>
        <row r="439">
          <cell r="A439" t="str">
            <v>22.04.04</v>
          </cell>
          <cell r="B439" t="str">
            <v>Ferro cantoneira 1 1/4x3/16"</v>
          </cell>
          <cell r="C439" t="str">
            <v>br</v>
          </cell>
          <cell r="D439">
            <v>45</v>
          </cell>
          <cell r="E439">
            <v>7</v>
          </cell>
          <cell r="F439">
            <v>47.15</v>
          </cell>
          <cell r="G439">
            <v>54.15</v>
          </cell>
          <cell r="H439">
            <v>315</v>
          </cell>
          <cell r="I439">
            <v>2121.75</v>
          </cell>
          <cell r="J439">
            <v>2436.75</v>
          </cell>
          <cell r="K439">
            <v>0</v>
          </cell>
          <cell r="L439">
            <v>315</v>
          </cell>
          <cell r="M439">
            <v>2436.75</v>
          </cell>
        </row>
        <row r="440">
          <cell r="A440" t="str">
            <v>22.04.05</v>
          </cell>
          <cell r="B440" t="str">
            <v>Ferro cantoneira 1 1/2x3/16"</v>
          </cell>
          <cell r="C440" t="str">
            <v>br</v>
          </cell>
          <cell r="D440">
            <v>17</v>
          </cell>
          <cell r="E440">
            <v>7</v>
          </cell>
          <cell r="F440">
            <v>56.58</v>
          </cell>
          <cell r="G440">
            <v>63.58</v>
          </cell>
          <cell r="H440">
            <v>119</v>
          </cell>
          <cell r="I440">
            <v>961.86</v>
          </cell>
          <cell r="J440">
            <v>1080.8600000000001</v>
          </cell>
          <cell r="K440">
            <v>0</v>
          </cell>
          <cell r="L440">
            <v>119</v>
          </cell>
          <cell r="M440">
            <v>1080.8600000000001</v>
          </cell>
        </row>
        <row r="441">
          <cell r="A441" t="str">
            <v>22.04.06</v>
          </cell>
          <cell r="B441" t="str">
            <v>Isopor tipo F1 1"</v>
          </cell>
          <cell r="C441" t="str">
            <v>m²</v>
          </cell>
          <cell r="D441">
            <v>705</v>
          </cell>
          <cell r="E441">
            <v>0.8</v>
          </cell>
          <cell r="F441">
            <v>6.8</v>
          </cell>
          <cell r="G441">
            <v>7.6</v>
          </cell>
          <cell r="H441">
            <v>564</v>
          </cell>
          <cell r="I441">
            <v>4794</v>
          </cell>
          <cell r="J441">
            <v>5358</v>
          </cell>
          <cell r="K441">
            <v>0</v>
          </cell>
          <cell r="L441">
            <v>564</v>
          </cell>
          <cell r="M441">
            <v>5358</v>
          </cell>
        </row>
        <row r="442">
          <cell r="A442" t="str">
            <v>22.04.07</v>
          </cell>
          <cell r="B442" t="str">
            <v>Isopor tipo F1 1/2"</v>
          </cell>
          <cell r="C442" t="str">
            <v>m²</v>
          </cell>
          <cell r="D442">
            <v>1150</v>
          </cell>
          <cell r="E442">
            <v>0.8</v>
          </cell>
          <cell r="F442">
            <v>4.0999999999999996</v>
          </cell>
          <cell r="G442">
            <v>4.8999999999999995</v>
          </cell>
          <cell r="H442">
            <v>920</v>
          </cell>
          <cell r="I442">
            <v>4715</v>
          </cell>
          <cell r="J442">
            <v>5635</v>
          </cell>
          <cell r="K442">
            <v>0</v>
          </cell>
          <cell r="L442">
            <v>920</v>
          </cell>
          <cell r="M442">
            <v>5635</v>
          </cell>
        </row>
        <row r="443">
          <cell r="A443" t="str">
            <v>22.04.08</v>
          </cell>
          <cell r="B443" t="str">
            <v>Registro regulador de vazão tipo spliter</v>
          </cell>
          <cell r="C443" t="str">
            <v>un</v>
          </cell>
          <cell r="D443">
            <v>5</v>
          </cell>
          <cell r="E443">
            <v>7</v>
          </cell>
          <cell r="F443">
            <v>15</v>
          </cell>
          <cell r="G443">
            <v>22</v>
          </cell>
          <cell r="H443">
            <v>35</v>
          </cell>
          <cell r="I443">
            <v>75</v>
          </cell>
          <cell r="J443">
            <v>110</v>
          </cell>
          <cell r="K443">
            <v>0</v>
          </cell>
          <cell r="L443">
            <v>35</v>
          </cell>
          <cell r="M443">
            <v>110</v>
          </cell>
        </row>
        <row r="444">
          <cell r="A444" t="str">
            <v>22.04.09</v>
          </cell>
          <cell r="B444" t="str">
            <v>Materiais Diversos</v>
          </cell>
          <cell r="C444" t="str">
            <v>vb</v>
          </cell>
          <cell r="D444">
            <v>1</v>
          </cell>
          <cell r="E444">
            <v>450</v>
          </cell>
          <cell r="F444">
            <v>1150</v>
          </cell>
          <cell r="G444">
            <v>1600</v>
          </cell>
          <cell r="H444">
            <v>450</v>
          </cell>
          <cell r="I444">
            <v>1150</v>
          </cell>
          <cell r="J444">
            <v>1600</v>
          </cell>
          <cell r="K444">
            <v>0</v>
          </cell>
          <cell r="L444">
            <v>450</v>
          </cell>
          <cell r="M444">
            <v>1600</v>
          </cell>
        </row>
        <row r="446">
          <cell r="A446" t="str">
            <v>22.05</v>
          </cell>
          <cell r="B446" t="str">
            <v>Transportes / Estadias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>Os custos deste item estão previstos no BDI</v>
          </cell>
        </row>
        <row r="449">
          <cell r="A449" t="str">
            <v>22.06</v>
          </cell>
          <cell r="B449" t="str">
            <v>Manutenção anual</v>
          </cell>
          <cell r="H449">
            <v>6300</v>
          </cell>
          <cell r="I449">
            <v>4500</v>
          </cell>
          <cell r="J449">
            <v>10800</v>
          </cell>
          <cell r="K449">
            <v>0</v>
          </cell>
          <cell r="L449">
            <v>6300</v>
          </cell>
          <cell r="M449">
            <v>10800</v>
          </cell>
        </row>
        <row r="450">
          <cell r="A450" t="str">
            <v>22.06.01</v>
          </cell>
          <cell r="B450" t="str">
            <v>Manutenção anual</v>
          </cell>
          <cell r="C450" t="str">
            <v>mês</v>
          </cell>
          <cell r="D450">
            <v>12</v>
          </cell>
          <cell r="E450">
            <v>525</v>
          </cell>
          <cell r="F450">
            <v>375</v>
          </cell>
          <cell r="G450">
            <v>900</v>
          </cell>
          <cell r="H450">
            <v>6300</v>
          </cell>
          <cell r="I450">
            <v>4500</v>
          </cell>
          <cell r="J450">
            <v>10800</v>
          </cell>
          <cell r="K450">
            <v>0</v>
          </cell>
          <cell r="L450">
            <v>6300</v>
          </cell>
          <cell r="M450">
            <v>10800</v>
          </cell>
        </row>
        <row r="452">
          <cell r="A452" t="str">
            <v>22-B</v>
          </cell>
          <cell r="B452" t="str">
            <v>INSTALAÇÕES DE AR CONDICIONADO - AGÊNCIA SEGURA</v>
          </cell>
          <cell r="H452">
            <v>405</v>
          </cell>
          <cell r="I452">
            <v>1620</v>
          </cell>
          <cell r="J452">
            <v>2025</v>
          </cell>
          <cell r="K452">
            <v>0</v>
          </cell>
          <cell r="L452">
            <v>405</v>
          </cell>
          <cell r="M452">
            <v>2025</v>
          </cell>
        </row>
        <row r="453">
          <cell r="A453" t="str">
            <v>22.01</v>
          </cell>
          <cell r="B453" t="str">
            <v>Equipamentos</v>
          </cell>
          <cell r="H453">
            <v>0</v>
          </cell>
          <cell r="I453">
            <v>1175</v>
          </cell>
          <cell r="J453">
            <v>1175</v>
          </cell>
          <cell r="K453">
            <v>0</v>
          </cell>
          <cell r="L453">
            <v>0</v>
          </cell>
          <cell r="M453">
            <v>1175</v>
          </cell>
        </row>
        <row r="454">
          <cell r="A454" t="str">
            <v>22.01.06</v>
          </cell>
          <cell r="B454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454" t="str">
            <v>un</v>
          </cell>
          <cell r="D454">
            <v>1</v>
          </cell>
          <cell r="E454">
            <v>0</v>
          </cell>
          <cell r="F454">
            <v>1175</v>
          </cell>
          <cell r="G454">
            <v>1175</v>
          </cell>
          <cell r="H454">
            <v>0</v>
          </cell>
          <cell r="I454">
            <v>1175</v>
          </cell>
          <cell r="J454">
            <v>1175</v>
          </cell>
          <cell r="K454">
            <v>0</v>
          </cell>
          <cell r="L454">
            <v>0</v>
          </cell>
          <cell r="M454">
            <v>1175</v>
          </cell>
        </row>
        <row r="456">
          <cell r="A456" t="str">
            <v>22.03</v>
          </cell>
          <cell r="B456" t="str">
            <v>Interligações Elétricas / Frigorígenas/Gases</v>
          </cell>
          <cell r="H456">
            <v>165</v>
          </cell>
          <cell r="I456">
            <v>205</v>
          </cell>
          <cell r="J456">
            <v>370</v>
          </cell>
          <cell r="K456">
            <v>0</v>
          </cell>
          <cell r="L456">
            <v>165</v>
          </cell>
          <cell r="M456">
            <v>370</v>
          </cell>
        </row>
        <row r="457">
          <cell r="A457" t="str">
            <v>22.03.04</v>
          </cell>
          <cell r="B457" t="str">
            <v>Interligações elétricas / frigorígenas Split 12.000BTU/H</v>
          </cell>
          <cell r="C457" t="str">
            <v>un</v>
          </cell>
          <cell r="D457">
            <v>1</v>
          </cell>
          <cell r="E457">
            <v>165</v>
          </cell>
          <cell r="F457">
            <v>205</v>
          </cell>
          <cell r="G457">
            <v>370</v>
          </cell>
          <cell r="H457">
            <v>165</v>
          </cell>
          <cell r="I457">
            <v>205</v>
          </cell>
          <cell r="J457">
            <v>370</v>
          </cell>
          <cell r="K457">
            <v>0</v>
          </cell>
          <cell r="L457">
            <v>165</v>
          </cell>
          <cell r="M457">
            <v>370</v>
          </cell>
        </row>
        <row r="459">
          <cell r="A459" t="str">
            <v>22.06</v>
          </cell>
          <cell r="B459" t="str">
            <v>Manutenção anual</v>
          </cell>
          <cell r="H459">
            <v>240</v>
          </cell>
          <cell r="I459">
            <v>240</v>
          </cell>
          <cell r="J459">
            <v>480</v>
          </cell>
          <cell r="K459">
            <v>0</v>
          </cell>
          <cell r="L459">
            <v>240</v>
          </cell>
          <cell r="M459">
            <v>480</v>
          </cell>
        </row>
        <row r="460">
          <cell r="A460" t="str">
            <v>22.06.01</v>
          </cell>
          <cell r="B460" t="str">
            <v>Manutenção anual</v>
          </cell>
          <cell r="C460" t="str">
            <v>mês</v>
          </cell>
          <cell r="D460">
            <v>12</v>
          </cell>
          <cell r="E460">
            <v>20</v>
          </cell>
          <cell r="F460">
            <v>20</v>
          </cell>
          <cell r="G460">
            <v>40</v>
          </cell>
          <cell r="H460">
            <v>240</v>
          </cell>
          <cell r="I460">
            <v>240</v>
          </cell>
          <cell r="J460">
            <v>480</v>
          </cell>
          <cell r="K460">
            <v>0</v>
          </cell>
          <cell r="L460">
            <v>240</v>
          </cell>
          <cell r="M460">
            <v>480</v>
          </cell>
        </row>
        <row r="461">
          <cell r="A461" t="str">
            <v>23</v>
          </cell>
          <cell r="B461" t="str">
            <v>INSTALAÇÕES ESPECIAIS</v>
          </cell>
          <cell r="H461">
            <v>412.5</v>
          </cell>
          <cell r="I461">
            <v>6619.8</v>
          </cell>
          <cell r="J461">
            <v>7032.3</v>
          </cell>
          <cell r="K461">
            <v>0</v>
          </cell>
          <cell r="L461">
            <v>412.5</v>
          </cell>
          <cell r="M461">
            <v>7032.3</v>
          </cell>
        </row>
        <row r="462">
          <cell r="A462" t="str">
            <v>23.01</v>
          </cell>
          <cell r="B462" t="str">
            <v>Extintor Pó químico seco (20B:C - 06 Kg)</v>
          </cell>
          <cell r="C462" t="str">
            <v>un</v>
          </cell>
          <cell r="D462">
            <v>1</v>
          </cell>
          <cell r="E462">
            <v>0</v>
          </cell>
          <cell r="F462">
            <v>104.9</v>
          </cell>
          <cell r="G462">
            <v>104.9</v>
          </cell>
          <cell r="H462">
            <v>0</v>
          </cell>
          <cell r="I462">
            <v>104.9</v>
          </cell>
          <cell r="J462">
            <v>104.9</v>
          </cell>
          <cell r="K462">
            <v>0</v>
          </cell>
          <cell r="L462">
            <v>0</v>
          </cell>
          <cell r="M462">
            <v>104.9</v>
          </cell>
        </row>
        <row r="463">
          <cell r="A463" t="str">
            <v>23.02</v>
          </cell>
          <cell r="B463" t="str">
            <v>Extintor Gás carbônico (5BC - 06 Kg)</v>
          </cell>
          <cell r="C463" t="str">
            <v>un</v>
          </cell>
          <cell r="D463">
            <v>13</v>
          </cell>
          <cell r="E463">
            <v>0</v>
          </cell>
          <cell r="F463">
            <v>400</v>
          </cell>
          <cell r="G463">
            <v>400</v>
          </cell>
          <cell r="H463">
            <v>0</v>
          </cell>
          <cell r="I463">
            <v>5200</v>
          </cell>
          <cell r="J463">
            <v>5200</v>
          </cell>
          <cell r="K463">
            <v>0</v>
          </cell>
          <cell r="L463">
            <v>0</v>
          </cell>
          <cell r="M463">
            <v>5200</v>
          </cell>
        </row>
        <row r="464">
          <cell r="A464" t="str">
            <v>23.03</v>
          </cell>
          <cell r="B464" t="str">
            <v>Extintor Água pressurizada (2A:10B - 10 Lts)</v>
          </cell>
          <cell r="C464" t="str">
            <v>un</v>
          </cell>
          <cell r="D464">
            <v>1</v>
          </cell>
          <cell r="E464">
            <v>0</v>
          </cell>
          <cell r="F464">
            <v>93.3</v>
          </cell>
          <cell r="G464">
            <v>93.3</v>
          </cell>
          <cell r="H464">
            <v>0</v>
          </cell>
          <cell r="I464">
            <v>93.3</v>
          </cell>
          <cell r="J464">
            <v>93.3</v>
          </cell>
          <cell r="K464">
            <v>0</v>
          </cell>
          <cell r="L464">
            <v>0</v>
          </cell>
          <cell r="M464">
            <v>93.3</v>
          </cell>
        </row>
        <row r="465">
          <cell r="A465" t="str">
            <v>23.04</v>
          </cell>
          <cell r="B465" t="str">
            <v>Fita adesiva da 3M ou equivalente, na cor vermelha com espessura de 5 cm.</v>
          </cell>
          <cell r="C465" t="str">
            <v>ml</v>
          </cell>
          <cell r="D465">
            <v>60</v>
          </cell>
          <cell r="E465">
            <v>2.5</v>
          </cell>
          <cell r="F465">
            <v>4.5999999999999996</v>
          </cell>
          <cell r="G465">
            <v>7.1</v>
          </cell>
          <cell r="H465">
            <v>150</v>
          </cell>
          <cell r="I465">
            <v>276</v>
          </cell>
          <cell r="J465">
            <v>426</v>
          </cell>
          <cell r="K465">
            <v>0</v>
          </cell>
          <cell r="L465">
            <v>150</v>
          </cell>
          <cell r="M465">
            <v>426</v>
          </cell>
        </row>
        <row r="466">
          <cell r="A466" t="str">
            <v>23.05</v>
          </cell>
          <cell r="B466" t="str">
            <v>Fita adesiva da 3M ou equivalente, na cor amarela com espessura de 5 cm.</v>
          </cell>
          <cell r="C466" t="str">
            <v>ml</v>
          </cell>
          <cell r="D466">
            <v>60</v>
          </cell>
          <cell r="E466">
            <v>2.5</v>
          </cell>
          <cell r="F466">
            <v>4.5999999999999996</v>
          </cell>
          <cell r="G466">
            <v>7.1</v>
          </cell>
          <cell r="H466">
            <v>150</v>
          </cell>
          <cell r="I466">
            <v>276</v>
          </cell>
          <cell r="J466">
            <v>426</v>
          </cell>
          <cell r="K466">
            <v>0</v>
          </cell>
          <cell r="L466">
            <v>150</v>
          </cell>
          <cell r="M466">
            <v>426</v>
          </cell>
        </row>
        <row r="467">
          <cell r="A467" t="str">
            <v>23.06</v>
          </cell>
          <cell r="B467" t="str">
            <v xml:space="preserve">Fita adesiva da 3M ou equivalente, para sinalização de rota de fuga </v>
          </cell>
          <cell r="C467" t="str">
            <v>ml</v>
          </cell>
          <cell r="D467">
            <v>12</v>
          </cell>
          <cell r="E467">
            <v>2.5</v>
          </cell>
          <cell r="F467">
            <v>5.8</v>
          </cell>
          <cell r="G467">
            <v>8.3000000000000007</v>
          </cell>
          <cell r="H467">
            <v>30</v>
          </cell>
          <cell r="I467">
            <v>69.599999999999994</v>
          </cell>
          <cell r="J467">
            <v>99.6</v>
          </cell>
          <cell r="K467">
            <v>0</v>
          </cell>
          <cell r="L467">
            <v>30</v>
          </cell>
          <cell r="M467">
            <v>99.6</v>
          </cell>
        </row>
        <row r="468">
          <cell r="A468" t="str">
            <v>23.07</v>
          </cell>
          <cell r="B468" t="str">
            <v>Suporte de piso para extintores</v>
          </cell>
          <cell r="C468" t="str">
            <v>un</v>
          </cell>
          <cell r="D468">
            <v>15</v>
          </cell>
          <cell r="E468">
            <v>5.5</v>
          </cell>
          <cell r="F468">
            <v>40</v>
          </cell>
          <cell r="G468">
            <v>45.5</v>
          </cell>
          <cell r="H468">
            <v>82.5</v>
          </cell>
          <cell r="I468">
            <v>600</v>
          </cell>
          <cell r="J468">
            <v>682.5</v>
          </cell>
          <cell r="K468">
            <v>0</v>
          </cell>
          <cell r="L468">
            <v>82.5</v>
          </cell>
          <cell r="M468">
            <v>682.5</v>
          </cell>
        </row>
        <row r="469">
          <cell r="A469" t="str">
            <v>24</v>
          </cell>
          <cell r="B469" t="str">
            <v>SINALIZAÇÃO EXTERNA</v>
          </cell>
          <cell r="H469">
            <v>5728</v>
          </cell>
          <cell r="I469">
            <v>30952</v>
          </cell>
          <cell r="J469">
            <v>36680</v>
          </cell>
          <cell r="K469">
            <v>0</v>
          </cell>
          <cell r="L469">
            <v>5728</v>
          </cell>
          <cell r="M469">
            <v>36680</v>
          </cell>
        </row>
        <row r="470">
          <cell r="A470" t="str">
            <v>24-A</v>
          </cell>
          <cell r="B470" t="str">
            <v>SINALIZAÇÃO EXTERNA - IMPLANTAÇÃO NOVA AGÊNCIA</v>
          </cell>
          <cell r="H470">
            <v>5580</v>
          </cell>
          <cell r="I470">
            <v>29960</v>
          </cell>
          <cell r="J470">
            <v>35540</v>
          </cell>
          <cell r="K470">
            <v>0</v>
          </cell>
          <cell r="L470">
            <v>5580</v>
          </cell>
          <cell r="M470">
            <v>35540</v>
          </cell>
        </row>
        <row r="471">
          <cell r="A471" t="str">
            <v>24.01</v>
          </cell>
          <cell r="B471" t="str">
            <v>Painel simples FX 90 - H=0,90m - PS 90</v>
          </cell>
          <cell r="C471" t="str">
            <v>un</v>
          </cell>
          <cell r="D471">
            <v>24</v>
          </cell>
          <cell r="E471">
            <v>50</v>
          </cell>
          <cell r="F471">
            <v>255</v>
          </cell>
          <cell r="G471">
            <v>305</v>
          </cell>
          <cell r="H471">
            <v>1200</v>
          </cell>
          <cell r="I471">
            <v>6120</v>
          </cell>
          <cell r="J471">
            <v>7320</v>
          </cell>
          <cell r="K471">
            <v>0</v>
          </cell>
          <cell r="L471">
            <v>1200</v>
          </cell>
          <cell r="M471">
            <v>7320</v>
          </cell>
        </row>
        <row r="472">
          <cell r="A472" t="str">
            <v>24.02</v>
          </cell>
          <cell r="B472" t="str">
            <v>Painel simples FX 90 Complementar - H=0,90m - PS 90 C</v>
          </cell>
          <cell r="C472" t="str">
            <v>un</v>
          </cell>
          <cell r="D472">
            <v>2</v>
          </cell>
          <cell r="E472">
            <v>40</v>
          </cell>
          <cell r="F472">
            <v>285</v>
          </cell>
          <cell r="G472">
            <v>325</v>
          </cell>
          <cell r="H472">
            <v>80</v>
          </cell>
          <cell r="I472">
            <v>570</v>
          </cell>
          <cell r="J472">
            <v>650</v>
          </cell>
          <cell r="K472">
            <v>0</v>
          </cell>
          <cell r="L472">
            <v>80</v>
          </cell>
          <cell r="M472">
            <v>650</v>
          </cell>
        </row>
        <row r="473">
          <cell r="A473" t="str">
            <v>24.03</v>
          </cell>
          <cell r="B473" t="str">
            <v>Painel esquina FX 90 - H=0,90m - PS 90</v>
          </cell>
          <cell r="C473" t="str">
            <v>un</v>
          </cell>
          <cell r="D473">
            <v>2</v>
          </cell>
          <cell r="E473">
            <v>50</v>
          </cell>
          <cell r="F473">
            <v>285</v>
          </cell>
          <cell r="G473">
            <v>335</v>
          </cell>
          <cell r="H473">
            <v>100</v>
          </cell>
          <cell r="I473">
            <v>570</v>
          </cell>
          <cell r="J473">
            <v>670</v>
          </cell>
          <cell r="K473">
            <v>0</v>
          </cell>
          <cell r="L473">
            <v>100</v>
          </cell>
          <cell r="M473">
            <v>670</v>
          </cell>
        </row>
        <row r="474">
          <cell r="A474" t="str">
            <v>24.04</v>
          </cell>
          <cell r="B474" t="str">
            <v>Painel Letreiro - 3,80x0,90 - FZ 90</v>
          </cell>
          <cell r="C474" t="str">
            <v>un</v>
          </cell>
          <cell r="D474">
            <v>2</v>
          </cell>
          <cell r="E474">
            <v>445</v>
          </cell>
          <cell r="F474">
            <v>2950</v>
          </cell>
          <cell r="G474">
            <v>3395</v>
          </cell>
          <cell r="H474">
            <v>890</v>
          </cell>
          <cell r="I474">
            <v>5900</v>
          </cell>
          <cell r="J474">
            <v>6790</v>
          </cell>
          <cell r="K474">
            <v>0</v>
          </cell>
          <cell r="L474">
            <v>890</v>
          </cell>
          <cell r="M474">
            <v>6790</v>
          </cell>
        </row>
        <row r="475">
          <cell r="A475" t="str">
            <v>24.05</v>
          </cell>
          <cell r="B475" t="str">
            <v>Totem TX 9 completo, incluindo fundação</v>
          </cell>
          <cell r="C475" t="str">
            <v>un</v>
          </cell>
          <cell r="D475">
            <v>1</v>
          </cell>
          <cell r="E475">
            <v>2800</v>
          </cell>
          <cell r="F475">
            <v>14500</v>
          </cell>
          <cell r="G475">
            <v>17300</v>
          </cell>
          <cell r="H475">
            <v>2800</v>
          </cell>
          <cell r="I475">
            <v>14500</v>
          </cell>
          <cell r="J475">
            <v>17300</v>
          </cell>
          <cell r="K475">
            <v>0</v>
          </cell>
          <cell r="L475">
            <v>2800</v>
          </cell>
          <cell r="M475">
            <v>17300</v>
          </cell>
        </row>
        <row r="476">
          <cell r="A476" t="str">
            <v>24.06</v>
          </cell>
          <cell r="B476" t="str">
            <v>Adesivo Nome da agência - H=0,25m - Adesivo 1</v>
          </cell>
          <cell r="C476" t="str">
            <v>un</v>
          </cell>
          <cell r="D476">
            <v>1</v>
          </cell>
          <cell r="E476">
            <v>20</v>
          </cell>
          <cell r="F476">
            <v>20</v>
          </cell>
          <cell r="G476">
            <v>40</v>
          </cell>
          <cell r="H476">
            <v>20</v>
          </cell>
          <cell r="I476">
            <v>20</v>
          </cell>
          <cell r="J476">
            <v>40</v>
          </cell>
          <cell r="K476">
            <v>0</v>
          </cell>
          <cell r="L476">
            <v>20</v>
          </cell>
          <cell r="M476">
            <v>40</v>
          </cell>
        </row>
        <row r="477">
          <cell r="A477" t="str">
            <v>24.07</v>
          </cell>
          <cell r="B477" t="str">
            <v>Adesivo Horário de Funcionamento - H=0,25m - Adesivo 2</v>
          </cell>
          <cell r="C477" t="str">
            <v>un</v>
          </cell>
          <cell r="D477">
            <v>1</v>
          </cell>
          <cell r="E477">
            <v>15</v>
          </cell>
          <cell r="F477">
            <v>20</v>
          </cell>
          <cell r="G477">
            <v>35</v>
          </cell>
          <cell r="H477">
            <v>15</v>
          </cell>
          <cell r="I477">
            <v>20</v>
          </cell>
          <cell r="J477">
            <v>35</v>
          </cell>
          <cell r="K477">
            <v>0</v>
          </cell>
          <cell r="L477">
            <v>15</v>
          </cell>
          <cell r="M477">
            <v>35</v>
          </cell>
        </row>
        <row r="478">
          <cell r="A478" t="str">
            <v>24.08</v>
          </cell>
          <cell r="B478" t="str">
            <v>Adesivo Agência equipada com - H=0,25m - Adesivo 3</v>
          </cell>
          <cell r="C478" t="str">
            <v>un</v>
          </cell>
          <cell r="D478">
            <v>1</v>
          </cell>
          <cell r="E478">
            <v>15</v>
          </cell>
          <cell r="F478">
            <v>20</v>
          </cell>
          <cell r="G478">
            <v>35</v>
          </cell>
          <cell r="H478">
            <v>15</v>
          </cell>
          <cell r="I478">
            <v>20</v>
          </cell>
          <cell r="J478">
            <v>35</v>
          </cell>
          <cell r="K478">
            <v>0</v>
          </cell>
          <cell r="L478">
            <v>15</v>
          </cell>
          <cell r="M478">
            <v>35</v>
          </cell>
        </row>
        <row r="479">
          <cell r="A479" t="str">
            <v>24.09</v>
          </cell>
          <cell r="B479" t="str">
            <v>Adesivo de compartilhamento - H=0,25m - Adesivo 4</v>
          </cell>
          <cell r="C479" t="str">
            <v>un</v>
          </cell>
          <cell r="D479">
            <v>2</v>
          </cell>
          <cell r="E479">
            <v>15</v>
          </cell>
          <cell r="F479">
            <v>20</v>
          </cell>
          <cell r="G479">
            <v>35</v>
          </cell>
          <cell r="H479">
            <v>30</v>
          </cell>
          <cell r="I479">
            <v>40</v>
          </cell>
          <cell r="J479">
            <v>70</v>
          </cell>
          <cell r="K479">
            <v>0</v>
          </cell>
          <cell r="L479">
            <v>30</v>
          </cell>
          <cell r="M479">
            <v>70</v>
          </cell>
        </row>
        <row r="480">
          <cell r="A480" t="str">
            <v>24.10</v>
          </cell>
          <cell r="B480" t="str">
            <v>Subpórtico Azul (tipo 1 - 3112x2387mm)</v>
          </cell>
          <cell r="C480" t="str">
            <v>un</v>
          </cell>
          <cell r="D480">
            <v>1</v>
          </cell>
          <cell r="E480">
            <v>280</v>
          </cell>
          <cell r="F480">
            <v>1600</v>
          </cell>
          <cell r="G480">
            <v>1880</v>
          </cell>
          <cell r="H480">
            <v>280</v>
          </cell>
          <cell r="I480">
            <v>1600</v>
          </cell>
          <cell r="J480">
            <v>1880</v>
          </cell>
          <cell r="K480">
            <v>0</v>
          </cell>
          <cell r="L480">
            <v>280</v>
          </cell>
          <cell r="M480">
            <v>1880</v>
          </cell>
        </row>
        <row r="481">
          <cell r="A481" t="str">
            <v>24.11</v>
          </cell>
          <cell r="B481" t="str">
            <v>Subpórtico para Caixa 24hs - 336x2560mm</v>
          </cell>
          <cell r="C481" t="str">
            <v>un</v>
          </cell>
          <cell r="D481">
            <v>1</v>
          </cell>
          <cell r="E481">
            <v>150</v>
          </cell>
          <cell r="F481">
            <v>600</v>
          </cell>
          <cell r="G481">
            <v>750</v>
          </cell>
          <cell r="H481">
            <v>150</v>
          </cell>
          <cell r="I481">
            <v>600</v>
          </cell>
          <cell r="J481">
            <v>750</v>
          </cell>
          <cell r="K481">
            <v>0</v>
          </cell>
          <cell r="L481">
            <v>150</v>
          </cell>
          <cell r="M481">
            <v>750</v>
          </cell>
        </row>
        <row r="482">
          <cell r="A482" t="str">
            <v>24-C</v>
          </cell>
          <cell r="B482" t="str">
            <v>SINALIZAÇÃO EXTERNA - ACESSIBILIDADE</v>
          </cell>
          <cell r="H482">
            <v>148</v>
          </cell>
          <cell r="I482">
            <v>992</v>
          </cell>
          <cell r="J482">
            <v>1140</v>
          </cell>
          <cell r="K482">
            <v>0</v>
          </cell>
          <cell r="L482">
            <v>148</v>
          </cell>
          <cell r="M482">
            <v>1140</v>
          </cell>
        </row>
        <row r="483">
          <cell r="A483" t="str">
            <v>24.12</v>
          </cell>
          <cell r="B483" t="str">
            <v>Sinalização vertical de vagas destinadas a  pessoa portador de deficiência e idoso - embarque/desembarque - fixação em poste 50x70 cm</v>
          </cell>
          <cell r="C483" t="str">
            <v>un</v>
          </cell>
          <cell r="D483">
            <v>1</v>
          </cell>
          <cell r="E483">
            <v>30</v>
          </cell>
          <cell r="F483">
            <v>200</v>
          </cell>
          <cell r="G483">
            <v>230</v>
          </cell>
          <cell r="H483">
            <v>30</v>
          </cell>
          <cell r="I483">
            <v>200</v>
          </cell>
          <cell r="J483">
            <v>230</v>
          </cell>
          <cell r="K483">
            <v>0</v>
          </cell>
          <cell r="L483">
            <v>30</v>
          </cell>
          <cell r="M483">
            <v>230</v>
          </cell>
        </row>
        <row r="484">
          <cell r="A484" t="str">
            <v>24.13</v>
          </cell>
          <cell r="B484" t="str">
            <v>Sinalização horizontal de vagas destinadas a pessoas portadora de deficiência física e embarque/desembarque</v>
          </cell>
          <cell r="C484" t="str">
            <v>un</v>
          </cell>
          <cell r="D484">
            <v>2</v>
          </cell>
          <cell r="E484">
            <v>30</v>
          </cell>
          <cell r="F484">
            <v>155</v>
          </cell>
          <cell r="G484">
            <v>185</v>
          </cell>
          <cell r="H484">
            <v>60</v>
          </cell>
          <cell r="I484">
            <v>310</v>
          </cell>
          <cell r="J484">
            <v>370</v>
          </cell>
          <cell r="K484">
            <v>0</v>
          </cell>
          <cell r="L484">
            <v>60</v>
          </cell>
          <cell r="M484">
            <v>370</v>
          </cell>
        </row>
        <row r="485">
          <cell r="A485" t="str">
            <v>24.14</v>
          </cell>
          <cell r="B485" t="str">
            <v xml:space="preserve">Poste metálico para sinalização vertical H=2,70m </v>
          </cell>
          <cell r="C485" t="str">
            <v>un</v>
          </cell>
          <cell r="D485">
            <v>1</v>
          </cell>
          <cell r="E485">
            <v>22</v>
          </cell>
          <cell r="F485">
            <v>122</v>
          </cell>
          <cell r="G485">
            <v>144</v>
          </cell>
          <cell r="H485">
            <v>22</v>
          </cell>
          <cell r="I485">
            <v>122</v>
          </cell>
          <cell r="J485">
            <v>144</v>
          </cell>
          <cell r="K485">
            <v>0</v>
          </cell>
          <cell r="L485">
            <v>22</v>
          </cell>
          <cell r="M485">
            <v>144</v>
          </cell>
        </row>
        <row r="486">
          <cell r="A486" t="str">
            <v>24.15</v>
          </cell>
          <cell r="B486" t="str">
            <v>Anel de silicone para corrimão</v>
          </cell>
          <cell r="C486" t="str">
            <v>un</v>
          </cell>
          <cell r="D486">
            <v>24</v>
          </cell>
          <cell r="E486">
            <v>1.5</v>
          </cell>
          <cell r="F486">
            <v>15</v>
          </cell>
          <cell r="G486">
            <v>16.5</v>
          </cell>
          <cell r="H486">
            <v>36</v>
          </cell>
          <cell r="I486">
            <v>360</v>
          </cell>
          <cell r="J486">
            <v>396</v>
          </cell>
          <cell r="K486">
            <v>0</v>
          </cell>
          <cell r="L486">
            <v>36</v>
          </cell>
          <cell r="M486">
            <v>396</v>
          </cell>
        </row>
        <row r="487">
          <cell r="A487" t="str">
            <v>25</v>
          </cell>
          <cell r="B487" t="str">
            <v>SINALIZAÇÃO INTERNA</v>
          </cell>
          <cell r="H487">
            <v>5765.7</v>
          </cell>
          <cell r="I487">
            <v>23302.370000000003</v>
          </cell>
          <cell r="J487">
            <v>29068.07</v>
          </cell>
          <cell r="K487">
            <v>0</v>
          </cell>
          <cell r="L487">
            <v>5765.7</v>
          </cell>
          <cell r="M487">
            <v>29068.07</v>
          </cell>
        </row>
        <row r="488">
          <cell r="A488" t="str">
            <v>25-A</v>
          </cell>
          <cell r="B488" t="str">
            <v>SINALIZAÇÃO INTERNA - IMPLANTAÇÃO NOVA AGÊNCIA</v>
          </cell>
          <cell r="H488">
            <v>4659.7</v>
          </cell>
          <cell r="I488">
            <v>16620.870000000003</v>
          </cell>
          <cell r="J488">
            <v>21280.57</v>
          </cell>
          <cell r="K488">
            <v>0</v>
          </cell>
          <cell r="L488">
            <v>4659.7</v>
          </cell>
          <cell r="M488">
            <v>21280.57</v>
          </cell>
        </row>
        <row r="489">
          <cell r="A489" t="str">
            <v>25.01</v>
          </cell>
          <cell r="B489" t="str">
            <v>Adesivo "PUXE" _ 140X140</v>
          </cell>
          <cell r="C489" t="str">
            <v>un</v>
          </cell>
          <cell r="D489">
            <v>2</v>
          </cell>
          <cell r="E489">
            <v>4.7300000000000004</v>
          </cell>
          <cell r="F489">
            <v>11</v>
          </cell>
          <cell r="G489">
            <v>15.73</v>
          </cell>
          <cell r="H489">
            <v>9.4600000000000009</v>
          </cell>
          <cell r="I489">
            <v>22</v>
          </cell>
          <cell r="J489">
            <v>31.46</v>
          </cell>
          <cell r="K489">
            <v>0</v>
          </cell>
          <cell r="L489">
            <v>9.4600000000000009</v>
          </cell>
          <cell r="M489">
            <v>31.46</v>
          </cell>
        </row>
        <row r="490">
          <cell r="A490" t="str">
            <v>25.02</v>
          </cell>
          <cell r="B490" t="str">
            <v>Adesivo "EMPURRE"_140X140</v>
          </cell>
          <cell r="C490" t="str">
            <v>un</v>
          </cell>
          <cell r="D490">
            <v>2</v>
          </cell>
          <cell r="E490">
            <v>4.7300000000000004</v>
          </cell>
          <cell r="F490">
            <v>11</v>
          </cell>
          <cell r="G490">
            <v>15.73</v>
          </cell>
          <cell r="H490">
            <v>9.4600000000000009</v>
          </cell>
          <cell r="I490">
            <v>22</v>
          </cell>
          <cell r="J490">
            <v>31.46</v>
          </cell>
          <cell r="K490">
            <v>0</v>
          </cell>
          <cell r="L490">
            <v>9.4600000000000009</v>
          </cell>
          <cell r="M490">
            <v>31.46</v>
          </cell>
        </row>
        <row r="491">
          <cell r="A491" t="str">
            <v>25.03</v>
          </cell>
          <cell r="B491" t="str">
            <v xml:space="preserve">Adesivo - Agência equipada com (AD1) </v>
          </cell>
          <cell r="C491" t="str">
            <v>un</v>
          </cell>
          <cell r="D491">
            <v>2</v>
          </cell>
          <cell r="E491">
            <v>7</v>
          </cell>
          <cell r="F491">
            <v>25</v>
          </cell>
          <cell r="G491">
            <v>32</v>
          </cell>
          <cell r="H491">
            <v>14</v>
          </cell>
          <cell r="I491">
            <v>50</v>
          </cell>
          <cell r="J491">
            <v>64</v>
          </cell>
          <cell r="K491">
            <v>0</v>
          </cell>
          <cell r="L491">
            <v>14</v>
          </cell>
          <cell r="M491">
            <v>64</v>
          </cell>
        </row>
        <row r="492">
          <cell r="A492" t="str">
            <v>25.04</v>
          </cell>
          <cell r="B492" t="str">
            <v>Adesivo - Horário funcionamento (AD2)</v>
          </cell>
          <cell r="C492" t="str">
            <v>un</v>
          </cell>
          <cell r="D492">
            <v>2</v>
          </cell>
          <cell r="E492">
            <v>4.7249999999999996</v>
          </cell>
          <cell r="F492">
            <v>14</v>
          </cell>
          <cell r="G492">
            <v>18.725000000000001</v>
          </cell>
          <cell r="H492">
            <v>9.4499999999999993</v>
          </cell>
          <cell r="I492">
            <v>28</v>
          </cell>
          <cell r="J492">
            <v>37.450000000000003</v>
          </cell>
          <cell r="K492">
            <v>0</v>
          </cell>
          <cell r="L492">
            <v>9.4499999999999993</v>
          </cell>
          <cell r="M492">
            <v>37.450000000000003</v>
          </cell>
        </row>
        <row r="493">
          <cell r="A493" t="str">
            <v>25.05</v>
          </cell>
          <cell r="B493" t="str">
            <v>Adesivo – Marcapasso (AD3)</v>
          </cell>
          <cell r="C493" t="str">
            <v>un</v>
          </cell>
          <cell r="D493">
            <v>1</v>
          </cell>
          <cell r="E493">
            <v>7</v>
          </cell>
          <cell r="F493">
            <v>25</v>
          </cell>
          <cell r="G493">
            <v>32</v>
          </cell>
          <cell r="H493">
            <v>7</v>
          </cell>
          <cell r="I493">
            <v>25</v>
          </cell>
          <cell r="J493">
            <v>32</v>
          </cell>
          <cell r="K493">
            <v>0</v>
          </cell>
          <cell r="L493">
            <v>7</v>
          </cell>
          <cell r="M493">
            <v>32</v>
          </cell>
        </row>
        <row r="494">
          <cell r="A494" t="str">
            <v>25.06</v>
          </cell>
          <cell r="B494" t="str">
            <v>Adesivo – PGDM (AD4)</v>
          </cell>
          <cell r="C494" t="str">
            <v>un</v>
          </cell>
          <cell r="D494">
            <v>6</v>
          </cell>
          <cell r="E494">
            <v>4.7249999999999996</v>
          </cell>
          <cell r="F494">
            <v>14</v>
          </cell>
          <cell r="G494">
            <v>18.725000000000001</v>
          </cell>
          <cell r="H494">
            <v>28.349999999999998</v>
          </cell>
          <cell r="I494">
            <v>84</v>
          </cell>
          <cell r="J494">
            <v>112.35</v>
          </cell>
          <cell r="K494">
            <v>0</v>
          </cell>
          <cell r="L494">
            <v>28.349999999999998</v>
          </cell>
          <cell r="M494">
            <v>112.35</v>
          </cell>
        </row>
        <row r="495">
          <cell r="A495" t="str">
            <v>25.07</v>
          </cell>
          <cell r="B495" t="str">
            <v xml:space="preserve">Adesivo – Cofre (AD5) </v>
          </cell>
          <cell r="C495" t="str">
            <v>un</v>
          </cell>
          <cell r="D495">
            <v>9</v>
          </cell>
          <cell r="E495">
            <v>7</v>
          </cell>
          <cell r="F495">
            <v>25</v>
          </cell>
          <cell r="G495">
            <v>32</v>
          </cell>
          <cell r="H495">
            <v>63</v>
          </cell>
          <cell r="I495">
            <v>225</v>
          </cell>
          <cell r="J495">
            <v>288</v>
          </cell>
          <cell r="K495">
            <v>0</v>
          </cell>
          <cell r="L495">
            <v>63</v>
          </cell>
          <cell r="M495">
            <v>288</v>
          </cell>
        </row>
        <row r="496">
          <cell r="A496" t="str">
            <v>25.08</v>
          </cell>
          <cell r="B496" t="str">
            <v xml:space="preserve">Adesivo - Assento de uso preferencial (AD8) </v>
          </cell>
          <cell r="C496" t="str">
            <v>un</v>
          </cell>
          <cell r="D496">
            <v>10</v>
          </cell>
          <cell r="E496">
            <v>4.7249999999999996</v>
          </cell>
          <cell r="F496">
            <v>14</v>
          </cell>
          <cell r="G496">
            <v>18.725000000000001</v>
          </cell>
          <cell r="H496">
            <v>47.25</v>
          </cell>
          <cell r="I496">
            <v>140</v>
          </cell>
          <cell r="J496">
            <v>187.25</v>
          </cell>
          <cell r="K496">
            <v>0</v>
          </cell>
          <cell r="L496">
            <v>47.25</v>
          </cell>
          <cell r="M496">
            <v>187.25</v>
          </cell>
        </row>
        <row r="497">
          <cell r="A497" t="str">
            <v>25.09</v>
          </cell>
          <cell r="B497" t="str">
            <v xml:space="preserve">Adesivo - Informativo Guichês e Balcões (AD9) </v>
          </cell>
          <cell r="C497" t="str">
            <v>un</v>
          </cell>
          <cell r="D497">
            <v>4</v>
          </cell>
          <cell r="E497">
            <v>4.7249999999999996</v>
          </cell>
          <cell r="F497">
            <v>14</v>
          </cell>
          <cell r="G497">
            <v>18.725000000000001</v>
          </cell>
          <cell r="H497">
            <v>18.899999999999999</v>
          </cell>
          <cell r="I497">
            <v>56</v>
          </cell>
          <cell r="J497">
            <v>74.900000000000006</v>
          </cell>
          <cell r="K497">
            <v>0</v>
          </cell>
          <cell r="L497">
            <v>18.899999999999999</v>
          </cell>
          <cell r="M497">
            <v>74.900000000000006</v>
          </cell>
        </row>
        <row r="498">
          <cell r="A498" t="str">
            <v>25.10</v>
          </cell>
          <cell r="B498" t="str">
            <v>Dispensador de senhas_(equipamento)</v>
          </cell>
          <cell r="C498" t="str">
            <v>un</v>
          </cell>
          <cell r="D498">
            <v>2</v>
          </cell>
          <cell r="E498">
            <v>0</v>
          </cell>
          <cell r="F498">
            <v>1029</v>
          </cell>
          <cell r="G498">
            <v>1029</v>
          </cell>
          <cell r="H498">
            <v>0</v>
          </cell>
          <cell r="I498">
            <v>2058</v>
          </cell>
          <cell r="J498">
            <v>2058</v>
          </cell>
          <cell r="K498">
            <v>0</v>
          </cell>
          <cell r="L498">
            <v>0</v>
          </cell>
          <cell r="M498">
            <v>2058</v>
          </cell>
        </row>
        <row r="499">
          <cell r="A499" t="str">
            <v>25.11</v>
          </cell>
          <cell r="B499" t="str">
            <v>Controle Remoto</v>
          </cell>
          <cell r="C499" t="str">
            <v>un</v>
          </cell>
          <cell r="D499">
            <v>19</v>
          </cell>
          <cell r="E499">
            <v>12.6</v>
          </cell>
          <cell r="F499">
            <v>35.4</v>
          </cell>
          <cell r="G499">
            <v>48</v>
          </cell>
          <cell r="H499">
            <v>239.4</v>
          </cell>
          <cell r="I499">
            <v>672.6</v>
          </cell>
          <cell r="J499">
            <v>912</v>
          </cell>
          <cell r="K499">
            <v>0</v>
          </cell>
          <cell r="L499">
            <v>239.4</v>
          </cell>
          <cell r="M499">
            <v>912</v>
          </cell>
        </row>
        <row r="500">
          <cell r="A500" t="str">
            <v>25.12</v>
          </cell>
          <cell r="B500" t="str">
            <v>Placa de Mesa - GERENTES _ 240X120</v>
          </cell>
          <cell r="C500" t="str">
            <v>un</v>
          </cell>
          <cell r="D500">
            <v>6</v>
          </cell>
          <cell r="E500">
            <v>6.3</v>
          </cell>
          <cell r="F500">
            <v>20.8</v>
          </cell>
          <cell r="G500">
            <v>27.1</v>
          </cell>
          <cell r="H500">
            <v>37.799999999999997</v>
          </cell>
          <cell r="I500">
            <v>124.80000000000001</v>
          </cell>
          <cell r="J500">
            <v>162.60000000000002</v>
          </cell>
          <cell r="K500">
            <v>0</v>
          </cell>
          <cell r="L500">
            <v>37.799999999999997</v>
          </cell>
          <cell r="M500">
            <v>162.60000000000002</v>
          </cell>
        </row>
        <row r="501">
          <cell r="A501" t="str">
            <v>25.13</v>
          </cell>
          <cell r="B501" t="str">
            <v>Placa de Mesa - ABERTURA DE CONTAS/ EMPRÉSTIMOS / FINANCIAMENTO DE IMÓVEIS /GERENCIA GERAL _ 240X120</v>
          </cell>
          <cell r="C501" t="str">
            <v>un</v>
          </cell>
          <cell r="D501">
            <v>4</v>
          </cell>
          <cell r="E501">
            <v>6.3</v>
          </cell>
          <cell r="F501">
            <v>14.7</v>
          </cell>
          <cell r="G501">
            <v>21</v>
          </cell>
          <cell r="H501">
            <v>25.2</v>
          </cell>
          <cell r="I501">
            <v>58.8</v>
          </cell>
          <cell r="J501">
            <v>84</v>
          </cell>
          <cell r="K501">
            <v>0</v>
          </cell>
          <cell r="L501">
            <v>25.2</v>
          </cell>
          <cell r="M501">
            <v>84</v>
          </cell>
        </row>
        <row r="502">
          <cell r="A502" t="str">
            <v>25.14</v>
          </cell>
          <cell r="B502" t="str">
            <v>Placa Aérea  c/adesivos sobre mesas_ABERTURA DE CONTAS/ EMPRÉSTIMOS/FINANCIAMENTO DE IMÓVEIS _ 900X257</v>
          </cell>
          <cell r="C502" t="str">
            <v>un</v>
          </cell>
          <cell r="D502">
            <v>3</v>
          </cell>
          <cell r="E502">
            <v>34.65</v>
          </cell>
          <cell r="F502">
            <v>80.849999999999994</v>
          </cell>
          <cell r="G502">
            <v>115.5</v>
          </cell>
          <cell r="H502">
            <v>103.94999999999999</v>
          </cell>
          <cell r="I502">
            <v>242.54999999999998</v>
          </cell>
          <cell r="J502">
            <v>346.5</v>
          </cell>
          <cell r="K502">
            <v>0</v>
          </cell>
          <cell r="L502">
            <v>103.94999999999999</v>
          </cell>
          <cell r="M502">
            <v>346.5</v>
          </cell>
        </row>
        <row r="503">
          <cell r="A503" t="str">
            <v>25.15</v>
          </cell>
          <cell r="B503" t="str">
            <v>Placa de Advertência - Não Fume _ 200X200</v>
          </cell>
          <cell r="C503" t="str">
            <v>un</v>
          </cell>
          <cell r="D503">
            <v>1</v>
          </cell>
          <cell r="E503">
            <v>8.19</v>
          </cell>
          <cell r="F503">
            <v>19.11</v>
          </cell>
          <cell r="G503">
            <v>27.299999999999997</v>
          </cell>
          <cell r="H503">
            <v>8.19</v>
          </cell>
          <cell r="I503">
            <v>19.11</v>
          </cell>
          <cell r="J503">
            <v>27.299999999999997</v>
          </cell>
          <cell r="K503">
            <v>0</v>
          </cell>
          <cell r="L503">
            <v>8.19</v>
          </cell>
          <cell r="M503">
            <v>27.299999999999997</v>
          </cell>
        </row>
        <row r="504">
          <cell r="A504" t="str">
            <v>25.16</v>
          </cell>
          <cell r="B504" t="str">
            <v>Placa de Advertência - Câmera Filmadora _ 200X200</v>
          </cell>
          <cell r="C504" t="str">
            <v>un</v>
          </cell>
          <cell r="D504">
            <v>1</v>
          </cell>
          <cell r="E504">
            <v>8.19</v>
          </cell>
          <cell r="F504">
            <v>19.11</v>
          </cell>
          <cell r="G504">
            <v>27.299999999999997</v>
          </cell>
          <cell r="H504">
            <v>8.19</v>
          </cell>
          <cell r="I504">
            <v>19.11</v>
          </cell>
          <cell r="J504">
            <v>27.299999999999997</v>
          </cell>
          <cell r="K504">
            <v>0</v>
          </cell>
          <cell r="L504">
            <v>8.19</v>
          </cell>
          <cell r="M504">
            <v>27.299999999999997</v>
          </cell>
        </row>
        <row r="505">
          <cell r="A505" t="str">
            <v>25.17</v>
          </cell>
          <cell r="B505" t="str">
            <v>Placa de Num. dos Guichês em chapa c/ adesivo _ 380X550</v>
          </cell>
          <cell r="C505" t="str">
            <v>un</v>
          </cell>
          <cell r="D505">
            <v>16</v>
          </cell>
          <cell r="E505">
            <v>14.175000000000001</v>
          </cell>
          <cell r="F505">
            <v>33.075000000000003</v>
          </cell>
          <cell r="G505">
            <v>47.25</v>
          </cell>
          <cell r="H505">
            <v>226.8</v>
          </cell>
          <cell r="I505">
            <v>529.20000000000005</v>
          </cell>
          <cell r="J505">
            <v>756</v>
          </cell>
          <cell r="K505">
            <v>0</v>
          </cell>
          <cell r="L505">
            <v>226.8</v>
          </cell>
          <cell r="M505">
            <v>756</v>
          </cell>
        </row>
        <row r="506">
          <cell r="A506" t="str">
            <v>25.18</v>
          </cell>
          <cell r="B506" t="str">
            <v>Placa em Acrílico Aéreo(Gestantes, Idosos, Def.) _ 560X300</v>
          </cell>
          <cell r="C506" t="str">
            <v>un</v>
          </cell>
          <cell r="D506">
            <v>3</v>
          </cell>
          <cell r="E506">
            <v>22.05</v>
          </cell>
          <cell r="F506">
            <v>51.45</v>
          </cell>
          <cell r="G506">
            <v>73.5</v>
          </cell>
          <cell r="H506">
            <v>66.150000000000006</v>
          </cell>
          <cell r="I506">
            <v>154.35000000000002</v>
          </cell>
          <cell r="J506">
            <v>220.50000000000003</v>
          </cell>
          <cell r="K506">
            <v>0</v>
          </cell>
          <cell r="L506">
            <v>66.150000000000006</v>
          </cell>
          <cell r="M506">
            <v>220.50000000000003</v>
          </cell>
        </row>
        <row r="507">
          <cell r="A507" t="str">
            <v>25.19</v>
          </cell>
          <cell r="B507" t="str">
            <v>Placa em Acrílico Aéreo(Entrega de talões) _ 560X300</v>
          </cell>
          <cell r="C507" t="str">
            <v>un</v>
          </cell>
          <cell r="D507">
            <v>1</v>
          </cell>
          <cell r="E507">
            <v>22.05</v>
          </cell>
          <cell r="F507">
            <v>51.45</v>
          </cell>
          <cell r="G507">
            <v>73.5</v>
          </cell>
          <cell r="H507">
            <v>22.05</v>
          </cell>
          <cell r="I507">
            <v>51.45</v>
          </cell>
          <cell r="J507">
            <v>73.5</v>
          </cell>
          <cell r="K507">
            <v>0</v>
          </cell>
          <cell r="L507">
            <v>22.05</v>
          </cell>
          <cell r="M507">
            <v>73.5</v>
          </cell>
        </row>
        <row r="508">
          <cell r="A508" t="str">
            <v>25.20</v>
          </cell>
          <cell r="B508" t="str">
            <v>Placa de Dependência _ 200X200</v>
          </cell>
          <cell r="C508" t="str">
            <v>un</v>
          </cell>
          <cell r="D508">
            <v>21</v>
          </cell>
          <cell r="E508">
            <v>6.3</v>
          </cell>
          <cell r="F508">
            <v>14.7</v>
          </cell>
          <cell r="G508">
            <v>21</v>
          </cell>
          <cell r="H508">
            <v>132.29999999999998</v>
          </cell>
          <cell r="I508">
            <v>308.7</v>
          </cell>
          <cell r="J508">
            <v>441</v>
          </cell>
          <cell r="K508">
            <v>0</v>
          </cell>
          <cell r="L508">
            <v>132.29999999999998</v>
          </cell>
          <cell r="M508">
            <v>441</v>
          </cell>
        </row>
        <row r="509">
          <cell r="A509" t="str">
            <v>25.21</v>
          </cell>
          <cell r="B509" t="str">
            <v>Placa de Senha c/adesivo _ 550X670</v>
          </cell>
          <cell r="C509" t="str">
            <v>un</v>
          </cell>
          <cell r="D509">
            <v>2</v>
          </cell>
          <cell r="E509">
            <v>15.75</v>
          </cell>
          <cell r="F509">
            <v>36.75</v>
          </cell>
          <cell r="G509">
            <v>52.5</v>
          </cell>
          <cell r="H509">
            <v>31.5</v>
          </cell>
          <cell r="I509">
            <v>73.5</v>
          </cell>
          <cell r="J509">
            <v>105</v>
          </cell>
          <cell r="K509">
            <v>0</v>
          </cell>
          <cell r="L509">
            <v>31.5</v>
          </cell>
          <cell r="M509">
            <v>105</v>
          </cell>
        </row>
        <row r="510">
          <cell r="A510" t="str">
            <v>25.22</v>
          </cell>
          <cell r="B510" t="str">
            <v>Placa de Informações ao usuário c/ adesivo _  texto em relevo e braile 700x820</v>
          </cell>
          <cell r="C510" t="str">
            <v>un</v>
          </cell>
          <cell r="D510">
            <v>1</v>
          </cell>
          <cell r="E510">
            <v>47.25</v>
          </cell>
          <cell r="F510">
            <v>452.75</v>
          </cell>
          <cell r="G510">
            <v>500</v>
          </cell>
          <cell r="H510">
            <v>47.25</v>
          </cell>
          <cell r="I510">
            <v>452.75</v>
          </cell>
          <cell r="J510">
            <v>500</v>
          </cell>
          <cell r="K510">
            <v>0</v>
          </cell>
          <cell r="L510">
            <v>47.25</v>
          </cell>
          <cell r="M510">
            <v>500</v>
          </cell>
        </row>
        <row r="511">
          <cell r="A511" t="str">
            <v>25.23</v>
          </cell>
          <cell r="B511" t="str">
            <v>Placa de Informações GEBEM _ 280X240</v>
          </cell>
          <cell r="C511" t="str">
            <v>un</v>
          </cell>
          <cell r="D511">
            <v>3</v>
          </cell>
          <cell r="E511">
            <v>9.4499999999999993</v>
          </cell>
          <cell r="F511">
            <v>22.05</v>
          </cell>
          <cell r="G511">
            <v>31.5</v>
          </cell>
          <cell r="H511">
            <v>28.349999999999998</v>
          </cell>
          <cell r="I511">
            <v>66.150000000000006</v>
          </cell>
          <cell r="J511">
            <v>94.5</v>
          </cell>
          <cell r="K511">
            <v>0</v>
          </cell>
          <cell r="L511">
            <v>28.349999999999998</v>
          </cell>
          <cell r="M511">
            <v>94.5</v>
          </cell>
        </row>
        <row r="512">
          <cell r="A512" t="str">
            <v>25.24</v>
          </cell>
          <cell r="B512" t="str">
            <v>Porta cartaz vertical _ 550x710</v>
          </cell>
          <cell r="C512" t="str">
            <v>un</v>
          </cell>
          <cell r="D512">
            <v>12</v>
          </cell>
          <cell r="E512">
            <v>59.85</v>
          </cell>
          <cell r="F512">
            <v>139.65</v>
          </cell>
          <cell r="G512">
            <v>199.5</v>
          </cell>
          <cell r="H512">
            <v>718.2</v>
          </cell>
          <cell r="I512">
            <v>1675.8000000000002</v>
          </cell>
          <cell r="J512">
            <v>2394</v>
          </cell>
          <cell r="K512">
            <v>0</v>
          </cell>
          <cell r="L512">
            <v>718.2</v>
          </cell>
          <cell r="M512">
            <v>2394</v>
          </cell>
        </row>
        <row r="513">
          <cell r="A513" t="str">
            <v>25.25</v>
          </cell>
          <cell r="B513" t="str">
            <v>Sinaliz. Aérea - pórtico p/ 2 guichês c/ suportes e adesivos _ 2570X300</v>
          </cell>
          <cell r="C513" t="str">
            <v>un</v>
          </cell>
          <cell r="D513">
            <v>7</v>
          </cell>
          <cell r="E513">
            <v>94.5</v>
          </cell>
          <cell r="F513">
            <v>220.5</v>
          </cell>
          <cell r="G513">
            <v>315</v>
          </cell>
          <cell r="H513">
            <v>661.5</v>
          </cell>
          <cell r="I513">
            <v>1543.5</v>
          </cell>
          <cell r="J513">
            <v>2205</v>
          </cell>
          <cell r="K513">
            <v>0</v>
          </cell>
          <cell r="L513">
            <v>661.5</v>
          </cell>
          <cell r="M513">
            <v>2205</v>
          </cell>
        </row>
        <row r="514">
          <cell r="A514" t="str">
            <v>25.26</v>
          </cell>
          <cell r="B514" t="str">
            <v>Sinaliz. Aérea - pórtico p/ 1 guichê c/ suportes e adesivos _ 1250X300</v>
          </cell>
          <cell r="C514" t="str">
            <v>un</v>
          </cell>
          <cell r="D514">
            <v>2</v>
          </cell>
          <cell r="E514">
            <v>63</v>
          </cell>
          <cell r="F514">
            <v>147</v>
          </cell>
          <cell r="G514">
            <v>210</v>
          </cell>
          <cell r="H514">
            <v>126</v>
          </cell>
          <cell r="I514">
            <v>294</v>
          </cell>
          <cell r="J514">
            <v>420</v>
          </cell>
          <cell r="K514">
            <v>0</v>
          </cell>
          <cell r="L514">
            <v>126</v>
          </cell>
          <cell r="M514">
            <v>420</v>
          </cell>
        </row>
        <row r="515">
          <cell r="A515" t="str">
            <v>25.27</v>
          </cell>
          <cell r="B515" t="str">
            <v>Totem  sem Porta Cartaz - Caixas/ Auto Atendimento / Penhor _ 2080X550</v>
          </cell>
          <cell r="C515" t="str">
            <v>cj</v>
          </cell>
          <cell r="D515">
            <v>3</v>
          </cell>
          <cell r="E515">
            <v>185</v>
          </cell>
          <cell r="F515">
            <v>770</v>
          </cell>
          <cell r="G515">
            <v>955</v>
          </cell>
          <cell r="H515">
            <v>555</v>
          </cell>
          <cell r="I515">
            <v>2310</v>
          </cell>
          <cell r="J515">
            <v>2865</v>
          </cell>
          <cell r="K515">
            <v>0</v>
          </cell>
          <cell r="L515">
            <v>555</v>
          </cell>
          <cell r="M515">
            <v>2865</v>
          </cell>
        </row>
        <row r="516">
          <cell r="A516" t="str">
            <v>25.28</v>
          </cell>
          <cell r="B516" t="str">
            <v>Totem  sem Porta Cartaz c/display - Caixas/ FGTS/PIS / Penhor _ 2080X550</v>
          </cell>
          <cell r="C516" t="str">
            <v>cj</v>
          </cell>
          <cell r="D516">
            <v>3</v>
          </cell>
          <cell r="E516">
            <v>225</v>
          </cell>
          <cell r="F516">
            <v>890</v>
          </cell>
          <cell r="G516">
            <v>1115</v>
          </cell>
          <cell r="H516">
            <v>675</v>
          </cell>
          <cell r="I516">
            <v>2670</v>
          </cell>
          <cell r="J516">
            <v>3345</v>
          </cell>
          <cell r="K516">
            <v>0</v>
          </cell>
          <cell r="L516">
            <v>675</v>
          </cell>
          <cell r="M516">
            <v>3345</v>
          </cell>
        </row>
        <row r="517">
          <cell r="A517" t="str">
            <v>25.29</v>
          </cell>
          <cell r="B517" t="str">
            <v>Totem Diretório - uma face _ 1900X550</v>
          </cell>
          <cell r="C517" t="str">
            <v>cj</v>
          </cell>
          <cell r="D517">
            <v>2</v>
          </cell>
          <cell r="E517">
            <v>185</v>
          </cell>
          <cell r="F517">
            <v>661.5</v>
          </cell>
          <cell r="G517">
            <v>846.5</v>
          </cell>
          <cell r="H517">
            <v>370</v>
          </cell>
          <cell r="I517">
            <v>1323</v>
          </cell>
          <cell r="J517">
            <v>1693</v>
          </cell>
          <cell r="K517">
            <v>0</v>
          </cell>
          <cell r="L517">
            <v>370</v>
          </cell>
          <cell r="M517">
            <v>1693</v>
          </cell>
        </row>
        <row r="518">
          <cell r="A518" t="str">
            <v>25.30</v>
          </cell>
          <cell r="B518" t="str">
            <v>Totem Informações - uma face</v>
          </cell>
          <cell r="C518" t="str">
            <v>cj</v>
          </cell>
          <cell r="D518">
            <v>1</v>
          </cell>
          <cell r="E518">
            <v>185</v>
          </cell>
          <cell r="F518">
            <v>761.5</v>
          </cell>
          <cell r="G518">
            <v>946.5</v>
          </cell>
          <cell r="H518">
            <v>185</v>
          </cell>
          <cell r="I518">
            <v>761.5</v>
          </cell>
          <cell r="J518">
            <v>946.5</v>
          </cell>
          <cell r="K518">
            <v>0</v>
          </cell>
          <cell r="L518">
            <v>185</v>
          </cell>
          <cell r="M518">
            <v>946.5</v>
          </cell>
        </row>
        <row r="519">
          <cell r="A519" t="str">
            <v>25.31</v>
          </cell>
          <cell r="B519" t="str">
            <v>Sinalização CILIE - Imóveis a venda</v>
          </cell>
          <cell r="C519" t="str">
            <v>cj</v>
          </cell>
          <cell r="D519">
            <v>1</v>
          </cell>
          <cell r="E519">
            <v>185</v>
          </cell>
          <cell r="F519">
            <v>560</v>
          </cell>
          <cell r="G519">
            <v>745</v>
          </cell>
          <cell r="H519">
            <v>185</v>
          </cell>
          <cell r="I519">
            <v>560</v>
          </cell>
          <cell r="J519">
            <v>745</v>
          </cell>
          <cell r="K519">
            <v>0</v>
          </cell>
          <cell r="L519">
            <v>185</v>
          </cell>
          <cell r="M519">
            <v>745</v>
          </cell>
        </row>
        <row r="521">
          <cell r="A521" t="str">
            <v>25-C</v>
          </cell>
          <cell r="B521" t="str">
            <v>SINALIZAÇÃO INTERNA - ACESSIBILIDADE</v>
          </cell>
          <cell r="H521">
            <v>1106</v>
          </cell>
          <cell r="I521">
            <v>6681.5</v>
          </cell>
          <cell r="J521">
            <v>7787.5</v>
          </cell>
          <cell r="K521">
            <v>0</v>
          </cell>
          <cell r="L521">
            <v>1106</v>
          </cell>
          <cell r="M521">
            <v>7787.5</v>
          </cell>
        </row>
        <row r="522">
          <cell r="A522" t="str">
            <v>25.33</v>
          </cell>
          <cell r="B522" t="str">
            <v>Placa em Acrílico Aéreo c/ pedestal Plano Tátil h=1,00 m_ 600X450</v>
          </cell>
          <cell r="C522" t="str">
            <v>un</v>
          </cell>
          <cell r="D522">
            <v>1</v>
          </cell>
          <cell r="E522">
            <v>150</v>
          </cell>
          <cell r="F522">
            <v>1850</v>
          </cell>
          <cell r="G522">
            <v>2000</v>
          </cell>
          <cell r="H522">
            <v>150</v>
          </cell>
          <cell r="I522">
            <v>1850</v>
          </cell>
          <cell r="J522">
            <v>2000</v>
          </cell>
          <cell r="K522">
            <v>0</v>
          </cell>
          <cell r="L522">
            <v>150</v>
          </cell>
          <cell r="M522">
            <v>2000</v>
          </cell>
        </row>
        <row r="523">
          <cell r="A523" t="str">
            <v>25.34</v>
          </cell>
          <cell r="B523" t="str">
            <v>Placa de acrílico_Braile_Textos curtos</v>
          </cell>
          <cell r="C523" t="str">
            <v>un</v>
          </cell>
          <cell r="D523">
            <v>6</v>
          </cell>
          <cell r="E523">
            <v>15.75</v>
          </cell>
          <cell r="F523">
            <v>45.5</v>
          </cell>
          <cell r="G523">
            <v>61.25</v>
          </cell>
          <cell r="H523">
            <v>94.5</v>
          </cell>
          <cell r="I523">
            <v>273</v>
          </cell>
          <cell r="J523">
            <v>367.5</v>
          </cell>
          <cell r="K523">
            <v>0</v>
          </cell>
          <cell r="L523">
            <v>94.5</v>
          </cell>
          <cell r="M523">
            <v>367.5</v>
          </cell>
        </row>
        <row r="524">
          <cell r="A524" t="str">
            <v>25.35</v>
          </cell>
          <cell r="B524" t="str">
            <v>Adesivo_TÁTIL_Guichês e Balcões</v>
          </cell>
          <cell r="C524" t="str">
            <v>un</v>
          </cell>
          <cell r="D524">
            <v>10</v>
          </cell>
          <cell r="E524">
            <v>15.75</v>
          </cell>
          <cell r="F524">
            <v>54.25</v>
          </cell>
          <cell r="G524">
            <v>70</v>
          </cell>
          <cell r="H524">
            <v>157.5</v>
          </cell>
          <cell r="I524">
            <v>542.5</v>
          </cell>
          <cell r="J524">
            <v>700</v>
          </cell>
          <cell r="K524">
            <v>0</v>
          </cell>
          <cell r="L524">
            <v>157.5</v>
          </cell>
          <cell r="M524">
            <v>700</v>
          </cell>
        </row>
        <row r="525">
          <cell r="A525" t="str">
            <v>25.36</v>
          </cell>
          <cell r="B525" t="str">
            <v>Placa de acrílico_Cj. Entrada_ VISUAL/TÁTIL</v>
          </cell>
          <cell r="C525" t="str">
            <v>un</v>
          </cell>
          <cell r="D525">
            <v>1</v>
          </cell>
          <cell r="E525">
            <v>15.75</v>
          </cell>
          <cell r="F525">
            <v>144.25</v>
          </cell>
          <cell r="G525">
            <v>160</v>
          </cell>
          <cell r="H525">
            <v>15.75</v>
          </cell>
          <cell r="I525">
            <v>144.25</v>
          </cell>
          <cell r="J525">
            <v>160</v>
          </cell>
          <cell r="K525">
            <v>0</v>
          </cell>
          <cell r="L525">
            <v>15.75</v>
          </cell>
          <cell r="M525">
            <v>160</v>
          </cell>
        </row>
        <row r="526">
          <cell r="A526" t="str">
            <v>25.37</v>
          </cell>
          <cell r="B526" t="str">
            <v>Placa de acrílico_Entrada Auto-Atend. VISUAL/TÁTIL</v>
          </cell>
          <cell r="C526" t="str">
            <v>un</v>
          </cell>
          <cell r="D526">
            <v>1</v>
          </cell>
          <cell r="E526">
            <v>15.75</v>
          </cell>
          <cell r="F526">
            <v>144.25</v>
          </cell>
          <cell r="G526">
            <v>160</v>
          </cell>
          <cell r="H526">
            <v>15.75</v>
          </cell>
          <cell r="I526">
            <v>144.25</v>
          </cell>
          <cell r="J526">
            <v>160</v>
          </cell>
          <cell r="K526">
            <v>0</v>
          </cell>
          <cell r="L526">
            <v>15.75</v>
          </cell>
          <cell r="M526">
            <v>160</v>
          </cell>
        </row>
        <row r="527">
          <cell r="A527" t="str">
            <v>25.38</v>
          </cell>
          <cell r="B527" t="str">
            <v>Pictograma de piso (policarbonato compacto) _ 800X1200</v>
          </cell>
          <cell r="C527" t="str">
            <v>un</v>
          </cell>
          <cell r="D527">
            <v>10</v>
          </cell>
          <cell r="E527">
            <v>47.25</v>
          </cell>
          <cell r="F527">
            <v>252.75</v>
          </cell>
          <cell r="G527">
            <v>300</v>
          </cell>
          <cell r="H527">
            <v>472.5</v>
          </cell>
          <cell r="I527">
            <v>2527.5</v>
          </cell>
          <cell r="J527">
            <v>3000</v>
          </cell>
          <cell r="K527">
            <v>0</v>
          </cell>
          <cell r="L527">
            <v>472.5</v>
          </cell>
          <cell r="M527">
            <v>3000</v>
          </cell>
        </row>
        <row r="528">
          <cell r="A528" t="str">
            <v>25.39</v>
          </cell>
          <cell r="B528" t="str">
            <v>Placa com Pictograma _Vaga Idoso_VISUAL_ 500X700</v>
          </cell>
          <cell r="C528" t="str">
            <v>un</v>
          </cell>
          <cell r="D528">
            <v>1</v>
          </cell>
          <cell r="E528">
            <v>100</v>
          </cell>
          <cell r="F528">
            <v>600</v>
          </cell>
          <cell r="G528">
            <v>700</v>
          </cell>
          <cell r="H528">
            <v>100</v>
          </cell>
          <cell r="I528">
            <v>600</v>
          </cell>
          <cell r="J528">
            <v>700</v>
          </cell>
          <cell r="K528">
            <v>0</v>
          </cell>
          <cell r="L528">
            <v>100</v>
          </cell>
          <cell r="M528">
            <v>700</v>
          </cell>
        </row>
        <row r="529">
          <cell r="A529" t="str">
            <v>25.40</v>
          </cell>
          <cell r="B529" t="str">
            <v>Placa com Pictograma _Embarque e desembarque VISUAL_ 500X700</v>
          </cell>
          <cell r="C529" t="str">
            <v>un</v>
          </cell>
          <cell r="D529">
            <v>1</v>
          </cell>
          <cell r="E529">
            <v>100</v>
          </cell>
          <cell r="F529">
            <v>600</v>
          </cell>
          <cell r="G529">
            <v>700</v>
          </cell>
          <cell r="H529">
            <v>100</v>
          </cell>
          <cell r="I529">
            <v>600</v>
          </cell>
          <cell r="J529">
            <v>700</v>
          </cell>
          <cell r="K529">
            <v>0</v>
          </cell>
          <cell r="L529">
            <v>100</v>
          </cell>
          <cell r="M529">
            <v>700</v>
          </cell>
        </row>
        <row r="530">
          <cell r="A530" t="str">
            <v>26</v>
          </cell>
          <cell r="B530" t="str">
            <v>CARENAGENS AUTO ATENDIMENTO</v>
          </cell>
          <cell r="H530">
            <v>3000</v>
          </cell>
          <cell r="I530">
            <v>37000</v>
          </cell>
          <cell r="J530">
            <v>40000</v>
          </cell>
          <cell r="K530">
            <v>0</v>
          </cell>
          <cell r="L530">
            <v>3000</v>
          </cell>
          <cell r="M530">
            <v>40000</v>
          </cell>
        </row>
        <row r="531">
          <cell r="A531" t="str">
            <v>26.01</v>
          </cell>
          <cell r="B531" t="str">
            <v>Fornecimento e instalação de Carenagens com funil – ATM/CD/DFC/ MMP</v>
          </cell>
          <cell r="C531" t="str">
            <v>un</v>
          </cell>
          <cell r="D531">
            <v>20</v>
          </cell>
          <cell r="E531">
            <v>150</v>
          </cell>
          <cell r="F531">
            <v>1850</v>
          </cell>
          <cell r="G531">
            <v>2000</v>
          </cell>
          <cell r="H531">
            <v>3000</v>
          </cell>
          <cell r="I531">
            <v>37000</v>
          </cell>
          <cell r="J531">
            <v>40000</v>
          </cell>
          <cell r="K531">
            <v>0</v>
          </cell>
          <cell r="L531">
            <v>3000</v>
          </cell>
          <cell r="M531">
            <v>40000</v>
          </cell>
        </row>
        <row r="532">
          <cell r="A532" t="str">
            <v>27</v>
          </cell>
          <cell r="B532" t="str">
            <v>ADMINISTRAÇÃO DE OBRA</v>
          </cell>
          <cell r="H532">
            <v>13646.099999999999</v>
          </cell>
          <cell r="I532">
            <v>0</v>
          </cell>
          <cell r="J532">
            <v>13646.099999999999</v>
          </cell>
          <cell r="K532">
            <v>0</v>
          </cell>
          <cell r="L532">
            <v>13646.099999999999</v>
          </cell>
          <cell r="M532">
            <v>13646.099999999999</v>
          </cell>
        </row>
        <row r="533">
          <cell r="A533" t="str">
            <v>27.01</v>
          </cell>
          <cell r="B533" t="str">
            <v>Engenheiro</v>
          </cell>
          <cell r="C533" t="str">
            <v>h</v>
          </cell>
          <cell r="D533">
            <v>250</v>
          </cell>
          <cell r="E533">
            <v>32.479999999999997</v>
          </cell>
          <cell r="F533">
            <v>0</v>
          </cell>
          <cell r="G533">
            <v>32.479999999999997</v>
          </cell>
          <cell r="H533">
            <v>8119.9999999999991</v>
          </cell>
          <cell r="I533">
            <v>0</v>
          </cell>
          <cell r="J533">
            <v>8119.9999999999991</v>
          </cell>
          <cell r="K533">
            <v>0</v>
          </cell>
          <cell r="L533">
            <v>8119.9999999999991</v>
          </cell>
          <cell r="M533">
            <v>8119.9999999999991</v>
          </cell>
        </row>
        <row r="534">
          <cell r="A534" t="str">
            <v>27.02</v>
          </cell>
          <cell r="B534" t="str">
            <v>Encarregado Geral da obra</v>
          </cell>
          <cell r="C534" t="str">
            <v>h</v>
          </cell>
          <cell r="D534">
            <v>730</v>
          </cell>
          <cell r="E534">
            <v>7.57</v>
          </cell>
          <cell r="F534">
            <v>0</v>
          </cell>
          <cell r="G534">
            <v>7.57</v>
          </cell>
          <cell r="H534">
            <v>5526.1</v>
          </cell>
          <cell r="I534">
            <v>0</v>
          </cell>
          <cell r="J534">
            <v>5526.1</v>
          </cell>
          <cell r="K534">
            <v>0</v>
          </cell>
          <cell r="L534">
            <v>5526.1</v>
          </cell>
          <cell r="M534">
            <v>5526.1</v>
          </cell>
        </row>
        <row r="535">
          <cell r="B535" t="str">
            <v>TOTAL GERAL</v>
          </cell>
          <cell r="H535">
            <v>137900.26383419998</v>
          </cell>
          <cell r="I535">
            <v>680793.90361400007</v>
          </cell>
          <cell r="J535">
            <v>818694.16744820017</v>
          </cell>
          <cell r="K535">
            <v>0</v>
          </cell>
          <cell r="L535">
            <v>137900.26383419998</v>
          </cell>
          <cell r="M535">
            <v>818694.16744820017</v>
          </cell>
        </row>
        <row r="536">
          <cell r="A536" t="str">
            <v>RESPONSÁVEL TÉCNICO</v>
          </cell>
        </row>
        <row r="538">
          <cell r="A538" t="str">
            <v>DATA</v>
          </cell>
          <cell r="B538">
            <v>39847</v>
          </cell>
        </row>
        <row r="539">
          <cell r="A539" t="str">
            <v>RESPONSÁVEL TÉCNICO</v>
          </cell>
        </row>
        <row r="540">
          <cell r="A540" t="str">
            <v>ENG. CINTHIA MÁRCIA RACHID</v>
          </cell>
          <cell r="C540" t="str">
            <v>REG. Nº 8570/D CREA/GO</v>
          </cell>
        </row>
        <row r="541">
          <cell r="A541" t="str">
            <v>ENG. LUIZ HENRIQUE OTTO DE SANTANA</v>
          </cell>
          <cell r="C541" t="str">
            <v>REG. Nº 7839/D CREA/GO</v>
          </cell>
        </row>
        <row r="542">
          <cell r="A542" t="str">
            <v>ENG. CRISTINA SÍLVIA O. SANTOS VIANA</v>
          </cell>
          <cell r="C542" t="str">
            <v>REG. Nº 10184/D CREA/GO</v>
          </cell>
        </row>
        <row r="543">
          <cell r="A543" t="str">
            <v>ARQ. LETICIA MARQUES DE CASTRO ANDRADE</v>
          </cell>
          <cell r="C543" t="str">
            <v>REG. Nº  10381/D CREA/GO</v>
          </cell>
        </row>
        <row r="545">
          <cell r="A545" t="str">
            <v>GIMAT/GO - CONFERÊNCIA/LIQUIDAÇÃO DA OES:</v>
          </cell>
          <cell r="J545" t="str">
            <v>APROVADO P/PAGAMENTO</v>
          </cell>
        </row>
        <row r="546">
          <cell r="A546" t="str">
            <v>GESTOR TÉCNICO - OBSERVAÇÕES E COMENTÁRIOS</v>
          </cell>
          <cell r="J546" t="str">
            <v>SIM</v>
          </cell>
          <cell r="L546" t="str">
            <v>NÃO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024/2008</v>
          </cell>
          <cell r="E6" t="str">
            <v>PRAZO DA OBRA:</v>
          </cell>
          <cell r="H6">
            <v>100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AG. ANÁPOLIS/GO</v>
          </cell>
          <cell r="E8" t="str">
            <v>SR NORTE DE GOIÁS</v>
          </cell>
          <cell r="I8" t="str">
            <v>Área de Construção:</v>
          </cell>
          <cell r="K8">
            <v>2236.36</v>
          </cell>
          <cell r="L8" t="str">
            <v>m²</v>
          </cell>
        </row>
        <row r="9">
          <cell r="A9" t="e">
            <v>#REF!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0</v>
          </cell>
          <cell r="L14">
            <v>760</v>
          </cell>
          <cell r="M14">
            <v>1525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0</v>
          </cell>
          <cell r="L15">
            <v>750</v>
          </cell>
          <cell r="M15">
            <v>750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0</v>
          </cell>
          <cell r="L16">
            <v>0</v>
          </cell>
          <cell r="M16">
            <v>600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0</v>
          </cell>
          <cell r="L17">
            <v>10</v>
          </cell>
          <cell r="M17">
            <v>175</v>
          </cell>
        </row>
        <row r="18">
          <cell r="A18" t="str">
            <v>02 P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7364.3099999999995</v>
          </cell>
          <cell r="I28">
            <v>34186.132899999997</v>
          </cell>
          <cell r="J28">
            <v>41550.442900000002</v>
          </cell>
          <cell r="K28">
            <v>0</v>
          </cell>
          <cell r="L28">
            <v>7364.3099999999995</v>
          </cell>
          <cell r="M28">
            <v>41550.442900000002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94.36</v>
          </cell>
          <cell r="F35">
            <v>543.36</v>
          </cell>
          <cell r="G35">
            <v>637.72</v>
          </cell>
          <cell r="H35">
            <v>7364.3099999999995</v>
          </cell>
          <cell r="I35">
            <v>34186.132899999997</v>
          </cell>
          <cell r="J35">
            <v>41550.442900000002</v>
          </cell>
          <cell r="K35">
            <v>0</v>
          </cell>
          <cell r="L35">
            <v>7364.3099999999995</v>
          </cell>
          <cell r="M35">
            <v>41550.442900000002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126.26</v>
          </cell>
          <cell r="E36">
            <v>19.5</v>
          </cell>
          <cell r="F36">
            <v>53.54</v>
          </cell>
          <cell r="G36">
            <v>73.039999999999992</v>
          </cell>
          <cell r="H36">
            <v>2462.0700000000002</v>
          </cell>
          <cell r="I36">
            <v>6759.9603999999999</v>
          </cell>
          <cell r="J36">
            <v>9222.0303999999996</v>
          </cell>
          <cell r="K36">
            <v>0</v>
          </cell>
          <cell r="L36">
            <v>2462.0700000000002</v>
          </cell>
          <cell r="M36">
            <v>9222.0303999999996</v>
          </cell>
        </row>
        <row r="37">
          <cell r="A37" t="str">
            <v>07.03.02</v>
          </cell>
          <cell r="B37" t="str">
            <v>Divisória BP Plus Cristal padrão CAIXA h=1,60m</v>
          </cell>
          <cell r="C37" t="str">
            <v>m²</v>
          </cell>
          <cell r="D37">
            <v>12.21</v>
          </cell>
          <cell r="E37">
            <v>15.5</v>
          </cell>
          <cell r="F37">
            <v>90.5</v>
          </cell>
          <cell r="G37">
            <v>106</v>
          </cell>
          <cell r="H37">
            <v>189.25500000000002</v>
          </cell>
          <cell r="I37">
            <v>1105.0050000000001</v>
          </cell>
          <cell r="J37">
            <v>1294.2600000000002</v>
          </cell>
          <cell r="K37">
            <v>0</v>
          </cell>
          <cell r="L37">
            <v>189.25500000000002</v>
          </cell>
          <cell r="M37">
            <v>1294.2600000000002</v>
          </cell>
        </row>
        <row r="38">
          <cell r="A38" t="str">
            <v>07.03.03</v>
          </cell>
          <cell r="B38" t="str">
            <v>Divisória BP Plus Cristal padrão CAIXA h=2,10m</v>
          </cell>
          <cell r="C38" t="str">
            <v>m²</v>
          </cell>
          <cell r="D38">
            <v>174.95</v>
          </cell>
          <cell r="E38">
            <v>16.5</v>
          </cell>
          <cell r="F38">
            <v>85.64</v>
          </cell>
          <cell r="G38">
            <v>102.14</v>
          </cell>
          <cell r="H38">
            <v>2886.6749999999997</v>
          </cell>
          <cell r="I38">
            <v>14982.717999999999</v>
          </cell>
          <cell r="J38">
            <v>17869.393</v>
          </cell>
          <cell r="K38">
            <v>0</v>
          </cell>
          <cell r="L38">
            <v>2886.6749999999997</v>
          </cell>
          <cell r="M38">
            <v>17869.393</v>
          </cell>
        </row>
        <row r="39">
          <cell r="A39" t="str">
            <v>07.03.04</v>
          </cell>
          <cell r="B39" t="str">
            <v>Divisória BP Plus Cristal padrão CAIXA h=3,00m</v>
          </cell>
          <cell r="C39" t="str">
            <v>m²</v>
          </cell>
          <cell r="D39">
            <v>95.19</v>
          </cell>
          <cell r="E39">
            <v>15.5</v>
          </cell>
          <cell r="F39">
            <v>87.5</v>
          </cell>
          <cell r="G39">
            <v>103</v>
          </cell>
          <cell r="H39">
            <v>1475.4449999999999</v>
          </cell>
          <cell r="I39">
            <v>8329.125</v>
          </cell>
          <cell r="J39">
            <v>9804.57</v>
          </cell>
          <cell r="K39">
            <v>0</v>
          </cell>
          <cell r="L39">
            <v>1475.4449999999999</v>
          </cell>
          <cell r="M39">
            <v>9804.57</v>
          </cell>
        </row>
        <row r="40">
          <cell r="A40" t="str">
            <v>07.03.05</v>
          </cell>
          <cell r="B40" t="str">
            <v>Divisória BP Plus Cristal padrão CAIXA h=2,10m mista cega/vidro</v>
          </cell>
          <cell r="C40" t="str">
            <v>m²</v>
          </cell>
          <cell r="D40">
            <v>12.35</v>
          </cell>
          <cell r="E40">
            <v>19.5</v>
          </cell>
          <cell r="F40">
            <v>95.27</v>
          </cell>
          <cell r="G40">
            <v>114.77</v>
          </cell>
          <cell r="H40">
            <v>240.82499999999999</v>
          </cell>
          <cell r="I40">
            <v>1176.5844999999999</v>
          </cell>
          <cell r="J40">
            <v>1417.4095</v>
          </cell>
          <cell r="K40">
            <v>0</v>
          </cell>
          <cell r="L40">
            <v>240.82499999999999</v>
          </cell>
          <cell r="M40">
            <v>1417.4095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14</v>
          </cell>
          <cell r="E41">
            <v>7.86</v>
          </cell>
          <cell r="F41">
            <v>130.91</v>
          </cell>
          <cell r="G41">
            <v>138.77000000000001</v>
          </cell>
          <cell r="H41">
            <v>110.04</v>
          </cell>
          <cell r="I41">
            <v>1832.74</v>
          </cell>
          <cell r="J41">
            <v>1942.78</v>
          </cell>
          <cell r="K41">
            <v>0</v>
          </cell>
          <cell r="L41">
            <v>110.04</v>
          </cell>
          <cell r="M41">
            <v>1942.78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74.800000000000011</v>
          </cell>
          <cell r="I42">
            <v>231</v>
          </cell>
          <cell r="J42">
            <v>305.8</v>
          </cell>
          <cell r="K42">
            <v>0</v>
          </cell>
          <cell r="L42">
            <v>74.800000000000011</v>
          </cell>
          <cell r="M42">
            <v>305.8</v>
          </cell>
        </row>
        <row r="43">
          <cell r="A43" t="str">
            <v>08.01</v>
          </cell>
          <cell r="B43" t="str">
            <v>Porta lisa 80x210 com portal e alisar</v>
          </cell>
          <cell r="C43" t="str">
            <v>un</v>
          </cell>
          <cell r="D43">
            <v>1</v>
          </cell>
          <cell r="E43">
            <v>50</v>
          </cell>
          <cell r="F43">
            <v>148.1</v>
          </cell>
          <cell r="G43">
            <v>198.1</v>
          </cell>
          <cell r="H43">
            <v>50</v>
          </cell>
          <cell r="I43">
            <v>148.1</v>
          </cell>
          <cell r="J43">
            <v>198.1</v>
          </cell>
          <cell r="K43">
            <v>0</v>
          </cell>
          <cell r="L43">
            <v>50</v>
          </cell>
          <cell r="M43">
            <v>198.1</v>
          </cell>
        </row>
        <row r="44">
          <cell r="A44" t="str">
            <v>08.02</v>
          </cell>
          <cell r="B44" t="str">
            <v>Fechadura cromada tipo alavanca ref. Lafonte 6236 I /8766- I18 Imab</v>
          </cell>
          <cell r="C44" t="str">
            <v>un</v>
          </cell>
          <cell r="D44">
            <v>1</v>
          </cell>
          <cell r="E44">
            <v>7.1</v>
          </cell>
          <cell r="F44">
            <v>70</v>
          </cell>
          <cell r="G44">
            <v>77.099999999999994</v>
          </cell>
          <cell r="H44">
            <v>7.1</v>
          </cell>
          <cell r="I44">
            <v>70</v>
          </cell>
          <cell r="J44">
            <v>77.099999999999994</v>
          </cell>
          <cell r="K44">
            <v>0</v>
          </cell>
          <cell r="L44">
            <v>7.1</v>
          </cell>
          <cell r="M44">
            <v>77.099999999999994</v>
          </cell>
        </row>
        <row r="45">
          <cell r="A45" t="str">
            <v>08.03</v>
          </cell>
          <cell r="B45" t="str">
            <v>Dobradiça 3"x3 1/2" cromada</v>
          </cell>
          <cell r="C45" t="str">
            <v>un</v>
          </cell>
          <cell r="D45">
            <v>3</v>
          </cell>
          <cell r="E45">
            <v>5.9</v>
          </cell>
          <cell r="F45">
            <v>4.3</v>
          </cell>
          <cell r="G45">
            <v>10.199999999999999</v>
          </cell>
          <cell r="H45">
            <v>17.700000000000003</v>
          </cell>
          <cell r="I45">
            <v>12.899999999999999</v>
          </cell>
          <cell r="J45">
            <v>30.6</v>
          </cell>
          <cell r="K45">
            <v>0</v>
          </cell>
          <cell r="L45">
            <v>17.700000000000003</v>
          </cell>
          <cell r="M45">
            <v>30.6</v>
          </cell>
        </row>
        <row r="46">
          <cell r="A46" t="str">
            <v xml:space="preserve">09 </v>
          </cell>
          <cell r="B46" t="str">
            <v>ESQUADRIAS METÁLICAS</v>
          </cell>
          <cell r="H46">
            <v>18.48</v>
          </cell>
          <cell r="I46">
            <v>385.94</v>
          </cell>
          <cell r="J46">
            <v>404.42</v>
          </cell>
          <cell r="K46">
            <v>0</v>
          </cell>
          <cell r="L46">
            <v>18.48</v>
          </cell>
          <cell r="M46">
            <v>404.42</v>
          </cell>
        </row>
        <row r="47">
          <cell r="A47" t="str">
            <v>09.01</v>
          </cell>
          <cell r="B47" t="str">
            <v>Esquadria em alumínio anodizado E7 165X250 fixa</v>
          </cell>
          <cell r="C47" t="str">
            <v>un</v>
          </cell>
          <cell r="D47">
            <v>1</v>
          </cell>
          <cell r="E47">
            <v>18.48</v>
          </cell>
          <cell r="F47">
            <v>385.94</v>
          </cell>
          <cell r="G47">
            <v>404.42</v>
          </cell>
          <cell r="H47">
            <v>18.48</v>
          </cell>
          <cell r="I47">
            <v>385.94</v>
          </cell>
          <cell r="J47">
            <v>404.42</v>
          </cell>
          <cell r="K47">
            <v>0</v>
          </cell>
          <cell r="L47">
            <v>18.48</v>
          </cell>
          <cell r="M47">
            <v>404.42</v>
          </cell>
        </row>
        <row r="48">
          <cell r="A48" t="str">
            <v>10</v>
          </cell>
          <cell r="B48" t="str">
            <v>VIDROS/FERRAGEM/ PELÍCULA</v>
          </cell>
          <cell r="H48">
            <v>6875.7450000000008</v>
          </cell>
          <cell r="I48">
            <v>26469.379900000004</v>
          </cell>
          <cell r="J48">
            <v>33345.124899999995</v>
          </cell>
          <cell r="K48">
            <v>0</v>
          </cell>
          <cell r="L48">
            <v>6875.7450000000008</v>
          </cell>
          <cell r="M48">
            <v>33345.124899999995</v>
          </cell>
        </row>
        <row r="49">
          <cell r="A49" t="str">
            <v>10-A</v>
          </cell>
          <cell r="B49" t="str">
            <v>VIDROS/FERRAGEM/ PELÍCULA - IMPLANTAÇÃO NOVA AGÊNCIA</v>
          </cell>
          <cell r="H49">
            <v>4733.723</v>
          </cell>
          <cell r="I49">
            <v>18773.335900000002</v>
          </cell>
          <cell r="J49">
            <v>23507.058899999993</v>
          </cell>
          <cell r="K49">
            <v>0</v>
          </cell>
          <cell r="L49">
            <v>4733.723</v>
          </cell>
          <cell r="M49">
            <v>23507.058899999993</v>
          </cell>
        </row>
        <row r="50">
          <cell r="A50" t="str">
            <v>10.01</v>
          </cell>
          <cell r="B50" t="str">
            <v>Fornecimento e instalação de vidro temperado 10mm - Auto Atendimento</v>
          </cell>
          <cell r="C50" t="str">
            <v>m²</v>
          </cell>
          <cell r="D50">
            <v>80.73</v>
          </cell>
          <cell r="E50">
            <v>35.5</v>
          </cell>
          <cell r="F50">
            <v>130</v>
          </cell>
          <cell r="G50">
            <v>165.5</v>
          </cell>
          <cell r="H50">
            <v>2865.915</v>
          </cell>
          <cell r="I50">
            <v>10494.9</v>
          </cell>
          <cell r="J50">
            <v>13360.814999999999</v>
          </cell>
          <cell r="K50">
            <v>0</v>
          </cell>
          <cell r="L50">
            <v>2865.915</v>
          </cell>
          <cell r="M50">
            <v>13360.814999999999</v>
          </cell>
        </row>
        <row r="51">
          <cell r="A51" t="str">
            <v>10.02</v>
          </cell>
          <cell r="B51" t="str">
            <v>Fornecimento e instalação de vidro temperado 10mm - Fachada</v>
          </cell>
          <cell r="C51" t="str">
            <v>m²</v>
          </cell>
          <cell r="D51">
            <v>11.1</v>
          </cell>
          <cell r="E51">
            <v>35.5</v>
          </cell>
          <cell r="F51">
            <v>130</v>
          </cell>
          <cell r="G51">
            <v>165.5</v>
          </cell>
          <cell r="H51">
            <v>394.05</v>
          </cell>
          <cell r="I51">
            <v>1443</v>
          </cell>
          <cell r="J51">
            <v>1837.05</v>
          </cell>
          <cell r="K51">
            <v>0</v>
          </cell>
          <cell r="L51">
            <v>394.05</v>
          </cell>
          <cell r="M51">
            <v>1837.05</v>
          </cell>
        </row>
        <row r="52">
          <cell r="A52" t="str">
            <v>10.03</v>
          </cell>
          <cell r="B52" t="str">
            <v>Fornecimento e instalação de estrutura em perfis metalon (Auto Atendimento)</v>
          </cell>
          <cell r="C52" t="str">
            <v>m²</v>
          </cell>
          <cell r="D52">
            <v>80.73</v>
          </cell>
          <cell r="E52">
            <v>8.4</v>
          </cell>
          <cell r="F52">
            <v>23.63</v>
          </cell>
          <cell r="G52">
            <v>32.03</v>
          </cell>
          <cell r="H52">
            <v>678.13200000000006</v>
          </cell>
          <cell r="I52">
            <v>1907.6499000000001</v>
          </cell>
          <cell r="J52">
            <v>2585.7819</v>
          </cell>
          <cell r="K52">
            <v>0</v>
          </cell>
          <cell r="L52">
            <v>678.13200000000006</v>
          </cell>
          <cell r="M52">
            <v>2585.7819</v>
          </cell>
        </row>
        <row r="53">
          <cell r="A53" t="str">
            <v>10.04</v>
          </cell>
          <cell r="B53" t="str">
            <v xml:space="preserve">Pivô superior/lateral ref.: SM-1001 (Macho) Dorma </v>
          </cell>
          <cell r="C53" t="str">
            <v>un</v>
          </cell>
          <cell r="D53">
            <v>3</v>
          </cell>
          <cell r="E53">
            <v>1.55</v>
          </cell>
          <cell r="F53">
            <v>5.75</v>
          </cell>
          <cell r="G53">
            <v>7.3</v>
          </cell>
          <cell r="H53">
            <v>4.6500000000000004</v>
          </cell>
          <cell r="I53">
            <v>17.25</v>
          </cell>
          <cell r="J53">
            <v>21.9</v>
          </cell>
          <cell r="K53">
            <v>0</v>
          </cell>
          <cell r="L53">
            <v>4.6500000000000004</v>
          </cell>
          <cell r="M53">
            <v>21.9</v>
          </cell>
        </row>
        <row r="54">
          <cell r="A54" t="str">
            <v>10.05</v>
          </cell>
          <cell r="B54" t="str">
            <v xml:space="preserve">Dobradiça inferior c/ capa ref.: SM-1010 Dorma </v>
          </cell>
          <cell r="C54" t="str">
            <v>un</v>
          </cell>
          <cell r="D54">
            <v>6</v>
          </cell>
          <cell r="E54">
            <v>2.5499999999999998</v>
          </cell>
          <cell r="F54">
            <v>42.55</v>
          </cell>
          <cell r="G54">
            <v>45.099999999999994</v>
          </cell>
          <cell r="H54">
            <v>15.299999999999999</v>
          </cell>
          <cell r="I54">
            <v>255.29999999999998</v>
          </cell>
          <cell r="J54">
            <v>270.59999999999997</v>
          </cell>
          <cell r="K54">
            <v>0</v>
          </cell>
          <cell r="L54">
            <v>15.299999999999999</v>
          </cell>
          <cell r="M54">
            <v>270.59999999999997</v>
          </cell>
        </row>
        <row r="55">
          <cell r="A55" t="str">
            <v>10.06</v>
          </cell>
          <cell r="B55" t="str">
            <v xml:space="preserve">Dobradiça superior c/ capa ref.: SM-1020 Dorma </v>
          </cell>
          <cell r="C55" t="str">
            <v>un</v>
          </cell>
          <cell r="D55">
            <v>6</v>
          </cell>
          <cell r="E55">
            <v>2.5499999999999998</v>
          </cell>
          <cell r="F55">
            <v>28.75</v>
          </cell>
          <cell r="G55">
            <v>31.3</v>
          </cell>
          <cell r="H55">
            <v>15.299999999999999</v>
          </cell>
          <cell r="I55">
            <v>172.5</v>
          </cell>
          <cell r="J55">
            <v>187.8</v>
          </cell>
          <cell r="K55">
            <v>0</v>
          </cell>
          <cell r="L55">
            <v>15.299999999999999</v>
          </cell>
          <cell r="M55">
            <v>187.8</v>
          </cell>
        </row>
        <row r="56">
          <cell r="A56" t="str">
            <v>10.07</v>
          </cell>
          <cell r="B56" t="str">
            <v xml:space="preserve">Suporte de batente com pivô c/ capa ref.: SM-1030 Dorma </v>
          </cell>
          <cell r="C56" t="str">
            <v>un</v>
          </cell>
          <cell r="D56">
            <v>3</v>
          </cell>
          <cell r="E56">
            <v>3.2</v>
          </cell>
          <cell r="F56">
            <v>41.4</v>
          </cell>
          <cell r="G56">
            <v>44.6</v>
          </cell>
          <cell r="H56">
            <v>9.6000000000000014</v>
          </cell>
          <cell r="I56">
            <v>124.19999999999999</v>
          </cell>
          <cell r="J56">
            <v>133.79999999999998</v>
          </cell>
          <cell r="K56">
            <v>0</v>
          </cell>
          <cell r="L56">
            <v>9.6000000000000014</v>
          </cell>
          <cell r="M56">
            <v>133.79999999999998</v>
          </cell>
        </row>
        <row r="57">
          <cell r="A57" t="str">
            <v>10.08</v>
          </cell>
          <cell r="B57" t="str">
            <v xml:space="preserve">Suporte quadruplo c/ capa ref.: SM-1044 Dorma </v>
          </cell>
          <cell r="C57" t="str">
            <v>un</v>
          </cell>
          <cell r="D57">
            <v>15</v>
          </cell>
          <cell r="E57">
            <v>3.2</v>
          </cell>
          <cell r="F57">
            <v>36.799999999999997</v>
          </cell>
          <cell r="G57">
            <v>40</v>
          </cell>
          <cell r="H57">
            <v>48</v>
          </cell>
          <cell r="I57">
            <v>552</v>
          </cell>
          <cell r="J57">
            <v>600</v>
          </cell>
          <cell r="K57">
            <v>0</v>
          </cell>
          <cell r="L57">
            <v>48</v>
          </cell>
          <cell r="M57">
            <v>600</v>
          </cell>
        </row>
        <row r="58">
          <cell r="A58" t="str">
            <v>10.09</v>
          </cell>
          <cell r="B58" t="str">
            <v xml:space="preserve">Fechadura para porta c/ capa ref.: SM-1050 Dorma </v>
          </cell>
          <cell r="C58" t="str">
            <v>un</v>
          </cell>
          <cell r="D58">
            <v>4</v>
          </cell>
          <cell r="E58">
            <v>6.8</v>
          </cell>
          <cell r="F58">
            <v>62.1</v>
          </cell>
          <cell r="G58">
            <v>68.900000000000006</v>
          </cell>
          <cell r="H58">
            <v>27.2</v>
          </cell>
          <cell r="I58">
            <v>248.4</v>
          </cell>
          <cell r="J58">
            <v>275.60000000000002</v>
          </cell>
          <cell r="K58">
            <v>0</v>
          </cell>
          <cell r="L58">
            <v>27.2</v>
          </cell>
          <cell r="M58">
            <v>275.60000000000002</v>
          </cell>
        </row>
        <row r="59">
          <cell r="A59" t="str">
            <v>10.10</v>
          </cell>
          <cell r="B59" t="str">
            <v xml:space="preserve">Contrafechadura para porta c/ capa ref.: SM-1051 Dorma </v>
          </cell>
          <cell r="C59" t="str">
            <v>un</v>
          </cell>
          <cell r="D59">
            <v>1</v>
          </cell>
          <cell r="E59">
            <v>6.8</v>
          </cell>
          <cell r="F59">
            <v>36.799999999999997</v>
          </cell>
          <cell r="G59">
            <v>43.599999999999994</v>
          </cell>
          <cell r="H59">
            <v>6.8</v>
          </cell>
          <cell r="I59">
            <v>36.799999999999997</v>
          </cell>
          <cell r="J59">
            <v>43.599999999999994</v>
          </cell>
          <cell r="K59">
            <v>0</v>
          </cell>
          <cell r="L59">
            <v>6.8</v>
          </cell>
          <cell r="M59">
            <v>43.599999999999994</v>
          </cell>
        </row>
        <row r="60">
          <cell r="A60" t="str">
            <v>10.11</v>
          </cell>
          <cell r="B60" t="str">
            <v xml:space="preserve">Espelho de fechadura para alvenaria  ref.: SM-1052 Dorma </v>
          </cell>
          <cell r="C60" t="str">
            <v>un</v>
          </cell>
          <cell r="D60">
            <v>3</v>
          </cell>
          <cell r="E60">
            <v>1.55</v>
          </cell>
          <cell r="F60">
            <v>2.2999999999999998</v>
          </cell>
          <cell r="G60">
            <v>3.8499999999999996</v>
          </cell>
          <cell r="H60">
            <v>4.6500000000000004</v>
          </cell>
          <cell r="I60">
            <v>6.8999999999999995</v>
          </cell>
          <cell r="J60">
            <v>11.55</v>
          </cell>
          <cell r="K60">
            <v>0</v>
          </cell>
          <cell r="L60">
            <v>4.6500000000000004</v>
          </cell>
          <cell r="M60">
            <v>11.55</v>
          </cell>
        </row>
        <row r="61">
          <cell r="A61" t="str">
            <v>10.12</v>
          </cell>
          <cell r="B61" t="str">
            <v xml:space="preserve">Trinco de piso c/ capa ref.: SM-1060 Dorma </v>
          </cell>
          <cell r="C61" t="str">
            <v>un</v>
          </cell>
          <cell r="D61">
            <v>2</v>
          </cell>
          <cell r="E61">
            <v>6.8</v>
          </cell>
          <cell r="F61">
            <v>56.35</v>
          </cell>
          <cell r="G61">
            <v>63.15</v>
          </cell>
          <cell r="H61">
            <v>13.6</v>
          </cell>
          <cell r="I61">
            <v>112.7</v>
          </cell>
          <cell r="J61">
            <v>126.3</v>
          </cell>
          <cell r="K61">
            <v>0</v>
          </cell>
          <cell r="L61">
            <v>13.6</v>
          </cell>
          <cell r="M61">
            <v>126.3</v>
          </cell>
        </row>
        <row r="62">
          <cell r="A62" t="str">
            <v>10.13</v>
          </cell>
          <cell r="B62" t="str">
            <v xml:space="preserve">Espelho para trinco de piso ref.: SM-1061 Dorma </v>
          </cell>
          <cell r="C62" t="str">
            <v>un</v>
          </cell>
          <cell r="D62">
            <v>2</v>
          </cell>
          <cell r="E62">
            <v>1.55</v>
          </cell>
          <cell r="F62">
            <v>3.45</v>
          </cell>
          <cell r="G62">
            <v>5</v>
          </cell>
          <cell r="H62">
            <v>3.1</v>
          </cell>
          <cell r="I62">
            <v>6.9</v>
          </cell>
          <cell r="J62">
            <v>10</v>
          </cell>
          <cell r="K62">
            <v>0</v>
          </cell>
          <cell r="L62">
            <v>3.1</v>
          </cell>
          <cell r="M62">
            <v>10</v>
          </cell>
        </row>
        <row r="63">
          <cell r="A63" t="str">
            <v>10.14</v>
          </cell>
          <cell r="B63" t="str">
            <v xml:space="preserve">Suporte simples de canto c/ capa ref.: SM-1090 Dorma </v>
          </cell>
          <cell r="C63" t="str">
            <v>un</v>
          </cell>
          <cell r="D63">
            <v>51</v>
          </cell>
          <cell r="E63">
            <v>2.5499999999999998</v>
          </cell>
          <cell r="F63">
            <v>14.95</v>
          </cell>
          <cell r="G63">
            <v>17.5</v>
          </cell>
          <cell r="H63">
            <v>130.04999999999998</v>
          </cell>
          <cell r="I63">
            <v>762.44999999999993</v>
          </cell>
          <cell r="J63">
            <v>892.49999999999989</v>
          </cell>
          <cell r="K63">
            <v>0</v>
          </cell>
          <cell r="L63">
            <v>130.04999999999998</v>
          </cell>
          <cell r="M63">
            <v>892.49999999999989</v>
          </cell>
        </row>
        <row r="64">
          <cell r="A64" t="str">
            <v>10.15</v>
          </cell>
          <cell r="B64" t="str">
            <v xml:space="preserve">Suporte duplo vidro/alvenaria c/ capa ref.: SM-1092 Dorma </v>
          </cell>
          <cell r="C64" t="str">
            <v>un</v>
          </cell>
          <cell r="D64">
            <v>43</v>
          </cell>
          <cell r="E64">
            <v>2.5499999999999998</v>
          </cell>
          <cell r="F64">
            <v>24.15</v>
          </cell>
          <cell r="G64">
            <v>26.7</v>
          </cell>
          <cell r="H64">
            <v>109.64999999999999</v>
          </cell>
          <cell r="I64">
            <v>1038.45</v>
          </cell>
          <cell r="J64">
            <v>1148.1000000000001</v>
          </cell>
          <cell r="K64">
            <v>0</v>
          </cell>
          <cell r="L64">
            <v>109.64999999999999</v>
          </cell>
          <cell r="M64">
            <v>1148.1000000000001</v>
          </cell>
        </row>
        <row r="65">
          <cell r="A65" t="str">
            <v>10.16</v>
          </cell>
          <cell r="B65" t="str">
            <v>Puxador quadrado para porta de vidro temperado  em aço inóx</v>
          </cell>
          <cell r="C65" t="str">
            <v>cj</v>
          </cell>
          <cell r="D65">
            <v>4</v>
          </cell>
          <cell r="E65">
            <v>20</v>
          </cell>
          <cell r="F65">
            <v>180</v>
          </cell>
          <cell r="G65">
            <v>200</v>
          </cell>
          <cell r="H65">
            <v>80</v>
          </cell>
          <cell r="I65">
            <v>720</v>
          </cell>
          <cell r="J65">
            <v>800</v>
          </cell>
          <cell r="K65">
            <v>0</v>
          </cell>
          <cell r="L65">
            <v>80</v>
          </cell>
          <cell r="M65">
            <v>800</v>
          </cell>
        </row>
        <row r="66">
          <cell r="A66" t="str">
            <v>10.17</v>
          </cell>
          <cell r="B66" t="str">
            <v>Faixa de segurança adesiva c/ 10cm de altura - Jato de areia</v>
          </cell>
          <cell r="C66" t="str">
            <v>m</v>
          </cell>
          <cell r="D66">
            <v>104.04</v>
          </cell>
          <cell r="E66">
            <v>3.15</v>
          </cell>
          <cell r="F66">
            <v>8.4</v>
          </cell>
          <cell r="G66">
            <v>11.55</v>
          </cell>
          <cell r="H66">
            <v>327.726</v>
          </cell>
          <cell r="I66">
            <v>873.93600000000004</v>
          </cell>
          <cell r="J66">
            <v>1201.662</v>
          </cell>
          <cell r="K66">
            <v>0</v>
          </cell>
          <cell r="L66">
            <v>327.726</v>
          </cell>
          <cell r="M66">
            <v>1201.662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2142.0220000000004</v>
          </cell>
          <cell r="I67">
            <v>7696.0440000000008</v>
          </cell>
          <cell r="J67">
            <v>9838.0660000000007</v>
          </cell>
          <cell r="K67">
            <v>0</v>
          </cell>
          <cell r="L67">
            <v>2142.0220000000004</v>
          </cell>
          <cell r="M67">
            <v>9838.0660000000007</v>
          </cell>
        </row>
        <row r="68">
          <cell r="A68" t="str">
            <v>10.01</v>
          </cell>
          <cell r="B68" t="str">
            <v>Fornecimento e instalação de vidro temperado 10mm - Auto Atendimento</v>
          </cell>
          <cell r="C68" t="str">
            <v>m²</v>
          </cell>
          <cell r="D68">
            <v>23.46</v>
          </cell>
          <cell r="E68">
            <v>35.5</v>
          </cell>
          <cell r="F68">
            <v>130</v>
          </cell>
          <cell r="G68">
            <v>165.5</v>
          </cell>
          <cell r="H68">
            <v>832.83</v>
          </cell>
          <cell r="I68">
            <v>3049.8</v>
          </cell>
          <cell r="J68">
            <v>3882.63</v>
          </cell>
          <cell r="K68">
            <v>0</v>
          </cell>
          <cell r="L68">
            <v>832.83</v>
          </cell>
          <cell r="M68">
            <v>3882.63</v>
          </cell>
        </row>
        <row r="69">
          <cell r="A69" t="str">
            <v>10.02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23.46</v>
          </cell>
          <cell r="E69">
            <v>35.5</v>
          </cell>
          <cell r="F69">
            <v>130</v>
          </cell>
          <cell r="G69">
            <v>165.5</v>
          </cell>
          <cell r="H69">
            <v>832.83</v>
          </cell>
          <cell r="I69">
            <v>3049.8</v>
          </cell>
          <cell r="J69">
            <v>3882.63</v>
          </cell>
          <cell r="K69">
            <v>0</v>
          </cell>
          <cell r="L69">
            <v>832.83</v>
          </cell>
          <cell r="M69">
            <v>3882.63</v>
          </cell>
        </row>
        <row r="70">
          <cell r="A70" t="str">
            <v>10.14</v>
          </cell>
          <cell r="B70" t="str">
            <v xml:space="preserve">Suporte simples de canto c/ capa ref.: SM-1090 Dorma </v>
          </cell>
          <cell r="C70" t="str">
            <v>un</v>
          </cell>
          <cell r="D70">
            <v>8</v>
          </cell>
          <cell r="E70">
            <v>2.5499999999999998</v>
          </cell>
          <cell r="F70">
            <v>14.95</v>
          </cell>
          <cell r="G70">
            <v>17.5</v>
          </cell>
          <cell r="H70">
            <v>20.399999999999999</v>
          </cell>
          <cell r="I70">
            <v>119.6</v>
          </cell>
          <cell r="J70">
            <v>140</v>
          </cell>
          <cell r="K70">
            <v>0</v>
          </cell>
          <cell r="L70">
            <v>20.399999999999999</v>
          </cell>
          <cell r="M70">
            <v>140</v>
          </cell>
        </row>
        <row r="71">
          <cell r="A71" t="str">
            <v>10.15</v>
          </cell>
          <cell r="B71" t="str">
            <v xml:space="preserve">Suporte duplo vidro/alvenaria c/ capa ref.: SM-1092 Dorma </v>
          </cell>
          <cell r="C71" t="str">
            <v>un</v>
          </cell>
          <cell r="D71">
            <v>18</v>
          </cell>
          <cell r="E71">
            <v>2.5499999999999998</v>
          </cell>
          <cell r="F71">
            <v>24.15</v>
          </cell>
          <cell r="G71">
            <v>26.7</v>
          </cell>
          <cell r="H71">
            <v>45.9</v>
          </cell>
          <cell r="I71">
            <v>434.7</v>
          </cell>
          <cell r="J71">
            <v>480.59999999999997</v>
          </cell>
          <cell r="K71">
            <v>0</v>
          </cell>
          <cell r="L71">
            <v>45.9</v>
          </cell>
          <cell r="M71">
            <v>480.59999999999997</v>
          </cell>
        </row>
        <row r="72">
          <cell r="A72" t="str">
            <v>10.19</v>
          </cell>
          <cell r="B72" t="str">
            <v>Trilho superior em alumínio anodizado natural para vidro 10mm</v>
          </cell>
          <cell r="C72" t="str">
            <v>br</v>
          </cell>
          <cell r="D72">
            <v>2</v>
          </cell>
          <cell r="E72">
            <v>47.92</v>
          </cell>
          <cell r="F72">
            <v>119.8</v>
          </cell>
          <cell r="G72">
            <v>167.72</v>
          </cell>
          <cell r="H72">
            <v>95.84</v>
          </cell>
          <cell r="I72">
            <v>239.6</v>
          </cell>
          <cell r="J72">
            <v>335.44</v>
          </cell>
          <cell r="K72">
            <v>0</v>
          </cell>
          <cell r="L72">
            <v>95.84</v>
          </cell>
          <cell r="M72">
            <v>335.44</v>
          </cell>
        </row>
        <row r="73">
          <cell r="A73" t="str">
            <v>10.20</v>
          </cell>
          <cell r="B73" t="str">
            <v>Capa para trilho superior em alumínio anodizado natural para vidro 10mm</v>
          </cell>
          <cell r="C73" t="str">
            <v>br</v>
          </cell>
          <cell r="D73">
            <v>2</v>
          </cell>
          <cell r="E73">
            <v>19.32</v>
          </cell>
          <cell r="F73">
            <v>48.3</v>
          </cell>
          <cell r="G73">
            <v>67.62</v>
          </cell>
          <cell r="H73">
            <v>38.64</v>
          </cell>
          <cell r="I73">
            <v>96.6</v>
          </cell>
          <cell r="J73">
            <v>135.24</v>
          </cell>
          <cell r="K73">
            <v>0</v>
          </cell>
          <cell r="L73">
            <v>38.64</v>
          </cell>
          <cell r="M73">
            <v>135.24</v>
          </cell>
        </row>
        <row r="74">
          <cell r="A74" t="str">
            <v>10.21</v>
          </cell>
          <cell r="B74" t="str">
            <v>Trilho inferior em alumínio anodizado natural para vidro 10mm</v>
          </cell>
          <cell r="C74" t="str">
            <v>br</v>
          </cell>
          <cell r="D74">
            <v>2</v>
          </cell>
          <cell r="E74">
            <v>24.380000000000003</v>
          </cell>
          <cell r="F74">
            <v>60.95</v>
          </cell>
          <cell r="G74">
            <v>85.330000000000013</v>
          </cell>
          <cell r="H74">
            <v>48.760000000000005</v>
          </cell>
          <cell r="I74">
            <v>121.9</v>
          </cell>
          <cell r="J74">
            <v>170.66000000000003</v>
          </cell>
          <cell r="K74">
            <v>0</v>
          </cell>
          <cell r="L74">
            <v>48.760000000000005</v>
          </cell>
          <cell r="M74">
            <v>170.66000000000003</v>
          </cell>
        </row>
        <row r="75">
          <cell r="A75" t="str">
            <v>10.22</v>
          </cell>
          <cell r="B75" t="str">
            <v>Click para trilho em alumínio anodizado natural para vidro 10mm</v>
          </cell>
          <cell r="C75" t="str">
            <v>br</v>
          </cell>
          <cell r="D75">
            <v>2</v>
          </cell>
          <cell r="E75">
            <v>5.0200000000000005</v>
          </cell>
          <cell r="F75">
            <v>12.55</v>
          </cell>
          <cell r="G75">
            <v>17.57</v>
          </cell>
          <cell r="H75">
            <v>10.040000000000001</v>
          </cell>
          <cell r="I75">
            <v>25.1</v>
          </cell>
          <cell r="J75">
            <v>35.14</v>
          </cell>
          <cell r="K75">
            <v>0</v>
          </cell>
          <cell r="L75">
            <v>10.040000000000001</v>
          </cell>
          <cell r="M75">
            <v>35.14</v>
          </cell>
        </row>
        <row r="76">
          <cell r="A76" t="str">
            <v>10.23</v>
          </cell>
          <cell r="B76" t="str">
            <v>Perfil "U" em alumínio anodizado natural para vidro 10mm</v>
          </cell>
          <cell r="C76" t="str">
            <v>br</v>
          </cell>
          <cell r="D76">
            <v>2</v>
          </cell>
          <cell r="E76">
            <v>11.040000000000001</v>
          </cell>
          <cell r="F76">
            <v>27.6</v>
          </cell>
          <cell r="G76">
            <v>38.64</v>
          </cell>
          <cell r="H76">
            <v>22.080000000000002</v>
          </cell>
          <cell r="I76">
            <v>55.2</v>
          </cell>
          <cell r="J76">
            <v>77.28</v>
          </cell>
          <cell r="K76">
            <v>0</v>
          </cell>
          <cell r="L76">
            <v>22.080000000000002</v>
          </cell>
          <cell r="M76">
            <v>77.28</v>
          </cell>
        </row>
        <row r="77">
          <cell r="A77" t="str">
            <v>10.24</v>
          </cell>
          <cell r="B77" t="str">
            <v>Vedapress em alumínio anodizado natural para vidro 10mm</v>
          </cell>
          <cell r="C77" t="str">
            <v>br</v>
          </cell>
          <cell r="D77">
            <v>2</v>
          </cell>
          <cell r="E77">
            <v>12.768000000000001</v>
          </cell>
          <cell r="F77">
            <v>31.92</v>
          </cell>
          <cell r="G77">
            <v>44.688000000000002</v>
          </cell>
          <cell r="H77">
            <v>25.536000000000001</v>
          </cell>
          <cell r="I77">
            <v>63.84</v>
          </cell>
          <cell r="J77">
            <v>89.376000000000005</v>
          </cell>
          <cell r="K77">
            <v>0</v>
          </cell>
          <cell r="L77">
            <v>25.536000000000001</v>
          </cell>
          <cell r="M77">
            <v>89.376000000000005</v>
          </cell>
        </row>
        <row r="78">
          <cell r="A78" t="str">
            <v>10.25</v>
          </cell>
          <cell r="B78" t="str">
            <v>Cadeirinha em alumínio anodizado natural para vidro 10mm</v>
          </cell>
          <cell r="C78" t="str">
            <v>br</v>
          </cell>
          <cell r="D78">
            <v>2</v>
          </cell>
          <cell r="E78">
            <v>15.180000000000001</v>
          </cell>
          <cell r="F78">
            <v>37.950000000000003</v>
          </cell>
          <cell r="G78">
            <v>53.13</v>
          </cell>
          <cell r="H78">
            <v>30.360000000000003</v>
          </cell>
          <cell r="I78">
            <v>75.900000000000006</v>
          </cell>
          <cell r="J78">
            <v>106.26</v>
          </cell>
          <cell r="K78">
            <v>0</v>
          </cell>
          <cell r="L78">
            <v>30.360000000000003</v>
          </cell>
          <cell r="M78">
            <v>106.26</v>
          </cell>
        </row>
        <row r="79">
          <cell r="A79" t="str">
            <v>10.26</v>
          </cell>
          <cell r="B79" t="str">
            <v>Roldana 125 cromada</v>
          </cell>
          <cell r="C79" t="str">
            <v>un</v>
          </cell>
          <cell r="D79">
            <v>20</v>
          </cell>
          <cell r="E79">
            <v>1.8436000000000003</v>
          </cell>
          <cell r="F79">
            <v>4.6090000000000009</v>
          </cell>
          <cell r="G79">
            <v>6.4526000000000012</v>
          </cell>
          <cell r="H79">
            <v>36.872000000000007</v>
          </cell>
          <cell r="I79">
            <v>92.180000000000021</v>
          </cell>
          <cell r="J79">
            <v>129.05200000000002</v>
          </cell>
          <cell r="K79">
            <v>0</v>
          </cell>
          <cell r="L79">
            <v>36.872000000000007</v>
          </cell>
          <cell r="M79">
            <v>129.05200000000002</v>
          </cell>
        </row>
        <row r="80">
          <cell r="A80" t="str">
            <v>10.17</v>
          </cell>
          <cell r="B80" t="str">
            <v>Faixa de segurança adesiva c/ 10cm de altura - Jato de areia</v>
          </cell>
          <cell r="C80" t="str">
            <v>m</v>
          </cell>
          <cell r="D80">
            <v>32.36</v>
          </cell>
          <cell r="E80">
            <v>3.15</v>
          </cell>
          <cell r="F80">
            <v>8.4</v>
          </cell>
          <cell r="G80">
            <v>11.55</v>
          </cell>
          <cell r="H80">
            <v>101.934</v>
          </cell>
          <cell r="I80">
            <v>271.82400000000001</v>
          </cell>
          <cell r="J80">
            <v>373.75800000000004</v>
          </cell>
          <cell r="K80">
            <v>0</v>
          </cell>
          <cell r="L80">
            <v>101.934</v>
          </cell>
          <cell r="M80">
            <v>373.75800000000004</v>
          </cell>
        </row>
        <row r="81">
          <cell r="A81" t="str">
            <v>11</v>
          </cell>
          <cell r="B81" t="str">
            <v>COBERTURA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Serviço de responsabilidade do proprietário do imóvel</v>
          </cell>
        </row>
        <row r="83">
          <cell r="A83" t="str">
            <v>12 P</v>
          </cell>
          <cell r="B83" t="str">
            <v>IMPERMEABILIZAÇÃO E ISOLAÇÃO TÉRMICA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B84" t="str">
            <v>Serviço de responsabilidade do proprietário do imóvel</v>
          </cell>
        </row>
        <row r="85">
          <cell r="A85" t="str">
            <v>13</v>
          </cell>
          <cell r="B85" t="str">
            <v>ARGAMASSAS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Custo embutido nos itens paredes e painéis, revestimentos, pisos etc.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14</v>
          </cell>
          <cell r="B87" t="str">
            <v>REVESTIMENTOS DE FORROS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Serviço de responsabilidade do proprietário do imóvel</v>
          </cell>
        </row>
        <row r="89">
          <cell r="A89" t="str">
            <v>15</v>
          </cell>
          <cell r="B89" t="str">
            <v>REVESTIMENTOS DE PAREDES INTERNAS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Serviço de responsabilidade do proprietário do imóvel</v>
          </cell>
        </row>
        <row r="91">
          <cell r="A91" t="str">
            <v>16</v>
          </cell>
          <cell r="B91" t="str">
            <v>REVESTIMENTOS DE PAREDES EXTERNAS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</row>
        <row r="93">
          <cell r="A93" t="str">
            <v>17</v>
          </cell>
          <cell r="B93" t="str">
            <v>PISOS INTERNOS/EXTERNOS</v>
          </cell>
          <cell r="H93">
            <v>3371.7609999999995</v>
          </cell>
          <cell r="I93">
            <v>23066.396999999997</v>
          </cell>
          <cell r="J93">
            <v>26438.158000000003</v>
          </cell>
          <cell r="K93">
            <v>0</v>
          </cell>
          <cell r="L93">
            <v>3371.7609999999995</v>
          </cell>
          <cell r="M93">
            <v>26438.158000000003</v>
          </cell>
        </row>
        <row r="94">
          <cell r="A94" t="str">
            <v>17-A</v>
          </cell>
          <cell r="B94" t="str">
            <v>PISOS INTERNOS/EXTERNOS - IMPLANTAÇÃO NOVA AGÊNCIA</v>
          </cell>
          <cell r="H94">
            <v>2875.1839999999997</v>
          </cell>
          <cell r="I94">
            <v>18455.381999999998</v>
          </cell>
          <cell r="J94">
            <v>21330.566000000003</v>
          </cell>
          <cell r="K94">
            <v>0</v>
          </cell>
          <cell r="L94">
            <v>2875.1839999999997</v>
          </cell>
          <cell r="M94">
            <v>21330.566000000003</v>
          </cell>
        </row>
        <row r="95">
          <cell r="A95" t="str">
            <v>17.01</v>
          </cell>
          <cell r="B95" t="str">
            <v>Acabamentos</v>
          </cell>
          <cell r="H95">
            <v>241.95600000000005</v>
          </cell>
          <cell r="I95">
            <v>68.64</v>
          </cell>
          <cell r="J95">
            <v>310.59600000000006</v>
          </cell>
          <cell r="K95">
            <v>0</v>
          </cell>
          <cell r="L95">
            <v>241.95600000000005</v>
          </cell>
          <cell r="M95">
            <v>310.59600000000006</v>
          </cell>
        </row>
        <row r="96">
          <cell r="A96" t="str">
            <v>17.01.01</v>
          </cell>
          <cell r="B96" t="str">
            <v>Rodapé em cerâmica Hercules GR 40x40cm h=6cm em gesso acartonado</v>
          </cell>
          <cell r="C96" t="str">
            <v>m</v>
          </cell>
          <cell r="D96">
            <v>28.6</v>
          </cell>
          <cell r="E96">
            <v>8.4600000000000009</v>
          </cell>
          <cell r="F96">
            <v>2.4</v>
          </cell>
          <cell r="G96">
            <v>10.860000000000001</v>
          </cell>
          <cell r="H96">
            <v>241.95600000000005</v>
          </cell>
          <cell r="I96">
            <v>68.64</v>
          </cell>
          <cell r="J96">
            <v>310.59600000000006</v>
          </cell>
          <cell r="K96">
            <v>0</v>
          </cell>
          <cell r="L96">
            <v>241.95600000000005</v>
          </cell>
          <cell r="M96">
            <v>310.59600000000006</v>
          </cell>
        </row>
        <row r="98">
          <cell r="A98" t="str">
            <v>17.02</v>
          </cell>
          <cell r="B98" t="str">
            <v>Soleiras/Peitoris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B99" t="str">
            <v>Serviço de responsabilidade do proprietário do imóvel</v>
          </cell>
        </row>
        <row r="101">
          <cell r="A101" t="str">
            <v>17.03</v>
          </cell>
          <cell r="B101" t="str">
            <v>Piso Elevado</v>
          </cell>
          <cell r="E101">
            <v>85.7</v>
          </cell>
          <cell r="F101">
            <v>462.3</v>
          </cell>
          <cell r="G101">
            <v>548</v>
          </cell>
          <cell r="H101">
            <v>2633.2279999999996</v>
          </cell>
          <cell r="I101">
            <v>18386.741999999998</v>
          </cell>
          <cell r="J101">
            <v>21019.97</v>
          </cell>
          <cell r="K101">
            <v>0</v>
          </cell>
          <cell r="L101">
            <v>2633.2279999999996</v>
          </cell>
          <cell r="M101">
            <v>21019.97</v>
          </cell>
        </row>
        <row r="102">
          <cell r="A102" t="str">
            <v>17.03.01</v>
          </cell>
          <cell r="B102" t="str">
            <v>Piso elevado padrão CAIXA</v>
          </cell>
          <cell r="C102" t="str">
            <v>m²</v>
          </cell>
          <cell r="D102">
            <v>69.97</v>
          </cell>
          <cell r="E102">
            <v>35</v>
          </cell>
          <cell r="F102">
            <v>250</v>
          </cell>
          <cell r="G102">
            <v>285</v>
          </cell>
          <cell r="H102">
            <v>2448.9499999999998</v>
          </cell>
          <cell r="I102">
            <v>17492.5</v>
          </cell>
          <cell r="J102">
            <v>19941.45</v>
          </cell>
          <cell r="K102">
            <v>0</v>
          </cell>
          <cell r="L102">
            <v>2448.9499999999998</v>
          </cell>
          <cell r="M102">
            <v>19941.45</v>
          </cell>
        </row>
        <row r="103">
          <cell r="A103" t="str">
            <v>17.03.02</v>
          </cell>
          <cell r="B103" t="str">
            <v>Fechamento de piso elevado padrão CAIXA</v>
          </cell>
          <cell r="C103" t="str">
            <v>m</v>
          </cell>
          <cell r="D103">
            <v>16.54</v>
          </cell>
          <cell r="E103">
            <v>5.7</v>
          </cell>
          <cell r="F103">
            <v>32.299999999999997</v>
          </cell>
          <cell r="G103">
            <v>38</v>
          </cell>
          <cell r="H103">
            <v>94.277999999999992</v>
          </cell>
          <cell r="I103">
            <v>534.24199999999996</v>
          </cell>
          <cell r="J103">
            <v>628.52</v>
          </cell>
          <cell r="K103">
            <v>0</v>
          </cell>
          <cell r="L103">
            <v>94.277999999999992</v>
          </cell>
          <cell r="M103">
            <v>628.52</v>
          </cell>
        </row>
        <row r="104">
          <cell r="A104" t="str">
            <v>17.03.03</v>
          </cell>
          <cell r="B104" t="str">
            <v>Degrau 1,00x0,30 m</v>
          </cell>
          <cell r="C104" t="str">
            <v>un</v>
          </cell>
          <cell r="D104">
            <v>2</v>
          </cell>
          <cell r="E104">
            <v>45</v>
          </cell>
          <cell r="F104">
            <v>180</v>
          </cell>
          <cell r="G104">
            <v>225</v>
          </cell>
          <cell r="H104">
            <v>90</v>
          </cell>
          <cell r="I104">
            <v>360</v>
          </cell>
          <cell r="J104">
            <v>450</v>
          </cell>
          <cell r="K104">
            <v>0</v>
          </cell>
          <cell r="L104">
            <v>90</v>
          </cell>
          <cell r="M104">
            <v>450</v>
          </cell>
        </row>
        <row r="106">
          <cell r="A106" t="str">
            <v>17-B</v>
          </cell>
          <cell r="B106" t="str">
            <v>PISOS INTERNOS/EXTERNOS - AGÊNCIA SEGURA</v>
          </cell>
          <cell r="H106">
            <v>340.935</v>
          </cell>
          <cell r="I106">
            <v>2368.7150000000001</v>
          </cell>
          <cell r="J106">
            <v>2709.65</v>
          </cell>
          <cell r="K106">
            <v>0</v>
          </cell>
          <cell r="L106">
            <v>340.935</v>
          </cell>
          <cell r="M106">
            <v>2709.65</v>
          </cell>
        </row>
        <row r="107">
          <cell r="A107" t="str">
            <v>17.03</v>
          </cell>
          <cell r="B107" t="str">
            <v>Piso Elevado</v>
          </cell>
          <cell r="E107">
            <v>70.7</v>
          </cell>
          <cell r="F107">
            <v>447.3</v>
          </cell>
          <cell r="G107">
            <v>518</v>
          </cell>
          <cell r="H107">
            <v>340.935</v>
          </cell>
          <cell r="I107">
            <v>2368.7150000000001</v>
          </cell>
          <cell r="J107">
            <v>2709.65</v>
          </cell>
          <cell r="K107">
            <v>0</v>
          </cell>
          <cell r="L107">
            <v>340.935</v>
          </cell>
          <cell r="M107">
            <v>2709.65</v>
          </cell>
        </row>
        <row r="108">
          <cell r="A108" t="str">
            <v>17.03.01</v>
          </cell>
          <cell r="B108" t="str">
            <v>Piso elevado padrão CAIXA</v>
          </cell>
          <cell r="C108" t="str">
            <v>m²</v>
          </cell>
          <cell r="D108">
            <v>8.5500000000000007</v>
          </cell>
          <cell r="E108">
            <v>35</v>
          </cell>
          <cell r="F108">
            <v>250</v>
          </cell>
          <cell r="G108">
            <v>285</v>
          </cell>
          <cell r="H108">
            <v>299.25</v>
          </cell>
          <cell r="I108">
            <v>2137.5</v>
          </cell>
          <cell r="J108">
            <v>2436.75</v>
          </cell>
          <cell r="K108">
            <v>0</v>
          </cell>
          <cell r="L108">
            <v>299.25</v>
          </cell>
          <cell r="M108">
            <v>2436.75</v>
          </cell>
        </row>
        <row r="109">
          <cell r="A109" t="str">
            <v>17.03.02</v>
          </cell>
          <cell r="B109" t="str">
            <v>Fechamento de piso elevado padrão CAIXA</v>
          </cell>
          <cell r="C109" t="str">
            <v>m</v>
          </cell>
          <cell r="D109">
            <v>2.0499999999999998</v>
          </cell>
          <cell r="E109">
            <v>5.7</v>
          </cell>
          <cell r="F109">
            <v>32.299999999999997</v>
          </cell>
          <cell r="G109">
            <v>38</v>
          </cell>
          <cell r="H109">
            <v>11.684999999999999</v>
          </cell>
          <cell r="I109">
            <v>66.214999999999989</v>
          </cell>
          <cell r="J109">
            <v>77.899999999999991</v>
          </cell>
          <cell r="K109">
            <v>0</v>
          </cell>
          <cell r="L109">
            <v>11.684999999999999</v>
          </cell>
          <cell r="M109">
            <v>77.899999999999991</v>
          </cell>
        </row>
        <row r="110">
          <cell r="A110" t="str">
            <v>17.03.03</v>
          </cell>
          <cell r="B110" t="str">
            <v>Degrau 0,84x0,30 m</v>
          </cell>
          <cell r="C110" t="str">
            <v>un</v>
          </cell>
          <cell r="D110">
            <v>1</v>
          </cell>
          <cell r="E110">
            <v>30</v>
          </cell>
          <cell r="F110">
            <v>165</v>
          </cell>
          <cell r="G110">
            <v>195</v>
          </cell>
          <cell r="H110">
            <v>30</v>
          </cell>
          <cell r="I110">
            <v>165</v>
          </cell>
          <cell r="J110">
            <v>195</v>
          </cell>
          <cell r="K110">
            <v>0</v>
          </cell>
          <cell r="L110">
            <v>30</v>
          </cell>
          <cell r="M110">
            <v>195</v>
          </cell>
        </row>
        <row r="112">
          <cell r="A112" t="str">
            <v>17-C</v>
          </cell>
          <cell r="B112" t="str">
            <v>PISOS INTERNOS/EXTERNOS - ACESSIBILIDADE</v>
          </cell>
          <cell r="H112">
            <v>155.642</v>
          </cell>
          <cell r="I112">
            <v>2242.3000000000002</v>
          </cell>
          <cell r="J112">
            <v>2397.942</v>
          </cell>
          <cell r="K112">
            <v>0</v>
          </cell>
          <cell r="L112">
            <v>155.642</v>
          </cell>
          <cell r="M112">
            <v>2397.942</v>
          </cell>
        </row>
        <row r="113">
          <cell r="A113" t="str">
            <v>17.04</v>
          </cell>
          <cell r="B113" t="str">
            <v>Piso tátil direcional e de alerta</v>
          </cell>
          <cell r="H113">
            <v>155.642</v>
          </cell>
          <cell r="I113">
            <v>2242.3000000000002</v>
          </cell>
          <cell r="J113">
            <v>2397.942</v>
          </cell>
          <cell r="K113">
            <v>0</v>
          </cell>
          <cell r="L113">
            <v>155.642</v>
          </cell>
          <cell r="M113">
            <v>2397.942</v>
          </cell>
        </row>
        <row r="114">
          <cell r="A114" t="str">
            <v>17.04.01</v>
          </cell>
          <cell r="B114" t="str">
            <v>Piso tátil direcional emborrachado 250x250 mm, cor Azul Royal, ref. 0240 Daud ou Andaluz ou equivalente</v>
          </cell>
          <cell r="C114" t="str">
            <v>m²</v>
          </cell>
          <cell r="D114">
            <v>17.14</v>
          </cell>
          <cell r="E114">
            <v>5.9</v>
          </cell>
          <cell r="F114">
            <v>85</v>
          </cell>
          <cell r="G114">
            <v>90.9</v>
          </cell>
          <cell r="H114">
            <v>101.126</v>
          </cell>
          <cell r="I114">
            <v>1456.9</v>
          </cell>
          <cell r="J114">
            <v>1558.0260000000001</v>
          </cell>
          <cell r="K114">
            <v>0</v>
          </cell>
          <cell r="L114">
            <v>101.126</v>
          </cell>
          <cell r="M114">
            <v>1558.0260000000001</v>
          </cell>
        </row>
        <row r="115">
          <cell r="A115" t="str">
            <v>17.04.02</v>
          </cell>
          <cell r="B115" t="str">
            <v>Piso tátil de alerta emborrachado 250x250 mm, cor Azul Royal, ref. 0240 Daud ou Andaluz ou equivalente</v>
          </cell>
          <cell r="C115" t="str">
            <v>m²</v>
          </cell>
          <cell r="D115">
            <v>9.24</v>
          </cell>
          <cell r="E115">
            <v>5.9</v>
          </cell>
          <cell r="F115">
            <v>85</v>
          </cell>
          <cell r="G115">
            <v>90.9</v>
          </cell>
          <cell r="H115">
            <v>54.516000000000005</v>
          </cell>
          <cell r="I115">
            <v>785.4</v>
          </cell>
          <cell r="J115">
            <v>839.91599999999994</v>
          </cell>
          <cell r="K115">
            <v>0</v>
          </cell>
          <cell r="L115">
            <v>54.516000000000005</v>
          </cell>
          <cell r="M115">
            <v>839.91599999999994</v>
          </cell>
        </row>
        <row r="116">
          <cell r="A116" t="str">
            <v>18</v>
          </cell>
          <cell r="B116" t="str">
            <v>INSTALAÇÕES HIDROSANITÁRIAS / PREVENÇÃO E COMBATE A INCÊNDIO</v>
          </cell>
          <cell r="H116">
            <v>672.25</v>
          </cell>
          <cell r="I116">
            <v>3606.2999999999997</v>
          </cell>
          <cell r="J116">
            <v>4278.5499999999993</v>
          </cell>
          <cell r="K116">
            <v>0</v>
          </cell>
          <cell r="L116">
            <v>672.25</v>
          </cell>
          <cell r="M116">
            <v>4278.5499999999993</v>
          </cell>
        </row>
        <row r="117">
          <cell r="A117" t="str">
            <v>18-A</v>
          </cell>
          <cell r="B117" t="str">
            <v>INSTALAÇÕES HIDROSANITÁRIAS - IMPLANTAÇÃO NOVA AGÊNCIA</v>
          </cell>
          <cell r="H117">
            <v>538.75</v>
          </cell>
          <cell r="I117">
            <v>2661.2999999999997</v>
          </cell>
          <cell r="J117">
            <v>3200.0499999999997</v>
          </cell>
          <cell r="K117">
            <v>0</v>
          </cell>
          <cell r="L117">
            <v>538.75</v>
          </cell>
          <cell r="M117">
            <v>3200.0499999999997</v>
          </cell>
        </row>
        <row r="118">
          <cell r="A118" t="str">
            <v>18.01</v>
          </cell>
          <cell r="B118" t="str">
            <v>Abrigo de entrada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Serviço de responsabilidade do proprietário do imóvel</v>
          </cell>
        </row>
        <row r="121">
          <cell r="A121" t="str">
            <v>18.02</v>
          </cell>
          <cell r="B121" t="str">
            <v>Rede de água fria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18.03</v>
          </cell>
          <cell r="B124" t="str">
            <v>Rede de esgoto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18.04</v>
          </cell>
          <cell r="B127" t="str">
            <v>Rede de prevenção e combate a incêndio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18.05</v>
          </cell>
          <cell r="B130" t="str">
            <v>Hidrantes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18.06</v>
          </cell>
          <cell r="B133" t="str">
            <v>Registro de passeio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18.07</v>
          </cell>
          <cell r="B136" t="str">
            <v>Sistema de pressurização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18.08</v>
          </cell>
          <cell r="B139" t="str">
            <v>Aparelhos e metais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18.09</v>
          </cell>
          <cell r="B142" t="str">
            <v>Acessórios</v>
          </cell>
          <cell r="H142">
            <v>538.75</v>
          </cell>
          <cell r="I142">
            <v>2661.2999999999997</v>
          </cell>
          <cell r="J142">
            <v>3200.0499999999997</v>
          </cell>
          <cell r="K142">
            <v>0</v>
          </cell>
          <cell r="L142">
            <v>538.75</v>
          </cell>
          <cell r="M142">
            <v>3200.0499999999997</v>
          </cell>
        </row>
        <row r="143">
          <cell r="A143" t="str">
            <v>18.09.01</v>
          </cell>
          <cell r="B143" t="str">
            <v>Saboneteira micro spray mod. 30152702 cor branca da Lalekla</v>
          </cell>
          <cell r="C143" t="str">
            <v>un</v>
          </cell>
          <cell r="D143">
            <v>6</v>
          </cell>
          <cell r="E143">
            <v>5.5</v>
          </cell>
          <cell r="F143">
            <v>90</v>
          </cell>
          <cell r="G143">
            <v>95.5</v>
          </cell>
          <cell r="H143">
            <v>33</v>
          </cell>
          <cell r="I143">
            <v>540</v>
          </cell>
          <cell r="J143">
            <v>573</v>
          </cell>
          <cell r="K143">
            <v>0</v>
          </cell>
          <cell r="L143">
            <v>33</v>
          </cell>
          <cell r="M143">
            <v>573</v>
          </cell>
        </row>
        <row r="144">
          <cell r="A144" t="str">
            <v>18.09.02</v>
          </cell>
          <cell r="B144" t="str">
            <v>Dispenser para toalhas de papel interfolhada  Lalekla, mod. 30180225, cor branca</v>
          </cell>
          <cell r="C144" t="str">
            <v>un</v>
          </cell>
          <cell r="D144">
            <v>6</v>
          </cell>
          <cell r="E144">
            <v>5.5</v>
          </cell>
          <cell r="F144">
            <v>54</v>
          </cell>
          <cell r="G144">
            <v>59.5</v>
          </cell>
          <cell r="H144">
            <v>33</v>
          </cell>
          <cell r="I144">
            <v>324</v>
          </cell>
          <cell r="J144">
            <v>357</v>
          </cell>
          <cell r="K144">
            <v>0</v>
          </cell>
          <cell r="L144">
            <v>33</v>
          </cell>
          <cell r="M144">
            <v>357</v>
          </cell>
        </row>
        <row r="145">
          <cell r="A145" t="str">
            <v>18.09.03</v>
          </cell>
          <cell r="B145" t="str">
            <v>Dispenser para papel higiênico interfolhado  Lalekla, mod. 30180235, cor branca</v>
          </cell>
          <cell r="C145" t="str">
            <v>un</v>
          </cell>
          <cell r="D145">
            <v>16</v>
          </cell>
          <cell r="E145">
            <v>5.5</v>
          </cell>
          <cell r="F145">
            <v>45</v>
          </cell>
          <cell r="G145">
            <v>50.5</v>
          </cell>
          <cell r="H145">
            <v>88</v>
          </cell>
          <cell r="I145">
            <v>720</v>
          </cell>
          <cell r="J145">
            <v>808</v>
          </cell>
          <cell r="K145">
            <v>0</v>
          </cell>
          <cell r="L145">
            <v>88</v>
          </cell>
          <cell r="M145">
            <v>808</v>
          </cell>
        </row>
        <row r="146">
          <cell r="A146" t="str">
            <v>18.09.04</v>
          </cell>
          <cell r="B146" t="str">
            <v>Espelhos tipo cristal, com molduras retas, em alumínio natural, com ganchos para fixação na parede, dimensões: 470x90 (cm)</v>
          </cell>
          <cell r="C146" t="str">
            <v>m²</v>
          </cell>
          <cell r="D146">
            <v>4.2300000000000004</v>
          </cell>
          <cell r="E146">
            <v>37.5</v>
          </cell>
          <cell r="F146">
            <v>105</v>
          </cell>
          <cell r="G146">
            <v>142.5</v>
          </cell>
          <cell r="H146">
            <v>158.62500000000003</v>
          </cell>
          <cell r="I146">
            <v>444.15000000000003</v>
          </cell>
          <cell r="J146">
            <v>602.77500000000009</v>
          </cell>
          <cell r="K146">
            <v>0</v>
          </cell>
          <cell r="L146">
            <v>158.62500000000003</v>
          </cell>
          <cell r="M146">
            <v>602.77500000000009</v>
          </cell>
        </row>
        <row r="147">
          <cell r="A147" t="str">
            <v>18.09.04</v>
          </cell>
          <cell r="B147" t="str">
            <v>Espelhos tipo cristal, com molduras retas, em alumínio natural, com ganchos para fixação na parede, dimensões: 390x90 (cm)</v>
          </cell>
          <cell r="C147" t="str">
            <v>m²</v>
          </cell>
          <cell r="D147">
            <v>3.51</v>
          </cell>
          <cell r="E147">
            <v>37.5</v>
          </cell>
          <cell r="F147">
            <v>105</v>
          </cell>
          <cell r="G147">
            <v>142.5</v>
          </cell>
          <cell r="H147">
            <v>131.625</v>
          </cell>
          <cell r="I147">
            <v>368.54999999999995</v>
          </cell>
          <cell r="J147">
            <v>500.17499999999995</v>
          </cell>
          <cell r="K147">
            <v>0</v>
          </cell>
          <cell r="L147">
            <v>131.625</v>
          </cell>
          <cell r="M147">
            <v>500.17499999999995</v>
          </cell>
        </row>
        <row r="148">
          <cell r="A148" t="str">
            <v>18.09.04</v>
          </cell>
          <cell r="B148" t="str">
            <v>Espelhos tipo cristal, com molduras retas, em alumínio natural, com ganchos para fixação na parede, dimensões: 140x90 (cm)</v>
          </cell>
          <cell r="C148" t="str">
            <v>m²</v>
          </cell>
          <cell r="D148">
            <v>2.52</v>
          </cell>
          <cell r="E148">
            <v>37.5</v>
          </cell>
          <cell r="F148">
            <v>105</v>
          </cell>
          <cell r="G148">
            <v>142.5</v>
          </cell>
          <cell r="H148">
            <v>94.5</v>
          </cell>
          <cell r="I148">
            <v>264.60000000000002</v>
          </cell>
          <cell r="J148">
            <v>359.1</v>
          </cell>
          <cell r="K148">
            <v>0</v>
          </cell>
          <cell r="L148">
            <v>94.5</v>
          </cell>
          <cell r="M148">
            <v>359.1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133.5</v>
          </cell>
          <cell r="I150">
            <v>945</v>
          </cell>
          <cell r="J150">
            <v>1078.5</v>
          </cell>
          <cell r="K150">
            <v>0</v>
          </cell>
          <cell r="L150">
            <v>133.5</v>
          </cell>
          <cell r="M150">
            <v>1078.5</v>
          </cell>
        </row>
        <row r="151">
          <cell r="A151" t="str">
            <v>18.09</v>
          </cell>
          <cell r="B151" t="str">
            <v>Acessórios</v>
          </cell>
          <cell r="E151">
            <v>54</v>
          </cell>
          <cell r="F151">
            <v>294</v>
          </cell>
          <cell r="G151">
            <v>348</v>
          </cell>
          <cell r="H151">
            <v>133.5</v>
          </cell>
          <cell r="I151">
            <v>945</v>
          </cell>
          <cell r="J151">
            <v>1078.5</v>
          </cell>
          <cell r="K151">
            <v>0</v>
          </cell>
          <cell r="L151">
            <v>133.5</v>
          </cell>
          <cell r="M151">
            <v>1078.5</v>
          </cell>
        </row>
        <row r="152">
          <cell r="A152" t="str">
            <v>18.09.01</v>
          </cell>
          <cell r="B152" t="str">
            <v>Saboneteira micro spray mod. 30152702 cor branca da Lalekla</v>
          </cell>
          <cell r="C152" t="str">
            <v>un</v>
          </cell>
          <cell r="D152">
            <v>4</v>
          </cell>
          <cell r="E152">
            <v>5.5</v>
          </cell>
          <cell r="F152">
            <v>90</v>
          </cell>
          <cell r="G152">
            <v>95.5</v>
          </cell>
          <cell r="H152">
            <v>22</v>
          </cell>
          <cell r="I152">
            <v>360</v>
          </cell>
          <cell r="J152">
            <v>382</v>
          </cell>
          <cell r="K152">
            <v>0</v>
          </cell>
          <cell r="L152">
            <v>22</v>
          </cell>
          <cell r="M152">
            <v>382</v>
          </cell>
        </row>
        <row r="153">
          <cell r="A153" t="str">
            <v>18.09.02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4</v>
          </cell>
          <cell r="E153">
            <v>5.5</v>
          </cell>
          <cell r="F153">
            <v>54</v>
          </cell>
          <cell r="G153">
            <v>59.5</v>
          </cell>
          <cell r="H153">
            <v>22</v>
          </cell>
          <cell r="I153">
            <v>216</v>
          </cell>
          <cell r="J153">
            <v>238</v>
          </cell>
          <cell r="K153">
            <v>0</v>
          </cell>
          <cell r="L153">
            <v>22</v>
          </cell>
          <cell r="M153">
            <v>238</v>
          </cell>
        </row>
        <row r="154">
          <cell r="A154" t="str">
            <v>18.09.03</v>
          </cell>
          <cell r="B154" t="str">
            <v>Dispenser para papel higiênico interfolhado  Lalekla, mod. 30180235, cor branca</v>
          </cell>
          <cell r="C154" t="str">
            <v>un</v>
          </cell>
          <cell r="D154">
            <v>4</v>
          </cell>
          <cell r="E154">
            <v>5.5</v>
          </cell>
          <cell r="F154">
            <v>45</v>
          </cell>
          <cell r="G154">
            <v>50.5</v>
          </cell>
          <cell r="H154">
            <v>22</v>
          </cell>
          <cell r="I154">
            <v>180</v>
          </cell>
          <cell r="J154">
            <v>202</v>
          </cell>
          <cell r="K154">
            <v>0</v>
          </cell>
          <cell r="L154">
            <v>22</v>
          </cell>
          <cell r="M154">
            <v>202</v>
          </cell>
        </row>
        <row r="155">
          <cell r="A155" t="str">
            <v>18.09.04</v>
          </cell>
          <cell r="B155" t="str">
            <v>Espelhos tipo cristal, com molduras retas, em alumínio natural, com ganchos para fixação na parede, dimensões: 90x50 (cm)</v>
          </cell>
          <cell r="C155" t="str">
            <v>m²</v>
          </cell>
          <cell r="D155">
            <v>1.8</v>
          </cell>
          <cell r="E155">
            <v>37.5</v>
          </cell>
          <cell r="F155">
            <v>105</v>
          </cell>
          <cell r="G155">
            <v>142.5</v>
          </cell>
          <cell r="H155">
            <v>67.5</v>
          </cell>
          <cell r="I155">
            <v>189</v>
          </cell>
          <cell r="J155">
            <v>256.5</v>
          </cell>
          <cell r="K155">
            <v>0</v>
          </cell>
          <cell r="L155">
            <v>67.5</v>
          </cell>
          <cell r="M155">
            <v>256.5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48195.473634199996</v>
          </cell>
          <cell r="I156">
            <v>219226.67211400002</v>
          </cell>
          <cell r="J156">
            <v>267422.14574820001</v>
          </cell>
          <cell r="K156">
            <v>0</v>
          </cell>
          <cell r="L156">
            <v>48195.473634199996</v>
          </cell>
          <cell r="M156">
            <v>267422.14574820001</v>
          </cell>
        </row>
        <row r="157">
          <cell r="A157" t="str">
            <v>19-A</v>
          </cell>
          <cell r="B157" t="str">
            <v>INSTALAÇÕES ELÉTRICAS E DE CABEAMENTO ESTRUTURADO - AG NOVA</v>
          </cell>
          <cell r="H157">
            <v>35754.959259699994</v>
          </cell>
          <cell r="I157">
            <v>179588.43419900001</v>
          </cell>
          <cell r="J157">
            <v>215343.39345870001</v>
          </cell>
          <cell r="K157">
            <v>0</v>
          </cell>
          <cell r="L157">
            <v>35754.959259699994</v>
          </cell>
          <cell r="M157">
            <v>215343.39345870001</v>
          </cell>
        </row>
        <row r="158">
          <cell r="A158" t="str">
            <v>19.01</v>
          </cell>
          <cell r="B158" t="str">
            <v>Instalações Energia Normal e Estabilizada</v>
          </cell>
          <cell r="E158">
            <v>2681.7119466999993</v>
          </cell>
          <cell r="F158">
            <v>13270.696488999998</v>
          </cell>
          <cell r="G158">
            <v>15952.408435699999</v>
          </cell>
          <cell r="H158">
            <v>21195.550846699996</v>
          </cell>
          <cell r="I158">
            <v>74879.039488999988</v>
          </cell>
          <cell r="J158">
            <v>96074.590335700021</v>
          </cell>
          <cell r="K158">
            <v>0</v>
          </cell>
          <cell r="L158">
            <v>21195.550846699996</v>
          </cell>
          <cell r="M158">
            <v>96074.590335700021</v>
          </cell>
        </row>
        <row r="159">
          <cell r="A159" t="str">
            <v>19.1.1</v>
          </cell>
          <cell r="B159" t="str">
            <v>Fornecim. de acessórios e montagem do quadro de distribuição 76x120x20cm</v>
          </cell>
          <cell r="C159" t="str">
            <v>un</v>
          </cell>
          <cell r="D159">
            <v>5</v>
          </cell>
          <cell r="E159">
            <v>45</v>
          </cell>
          <cell r="F159">
            <v>150</v>
          </cell>
          <cell r="G159">
            <v>195</v>
          </cell>
          <cell r="H159">
            <v>225</v>
          </cell>
          <cell r="I159">
            <v>750</v>
          </cell>
          <cell r="J159">
            <v>975</v>
          </cell>
          <cell r="K159">
            <v>0</v>
          </cell>
          <cell r="L159">
            <v>225</v>
          </cell>
          <cell r="M159">
            <v>975</v>
          </cell>
        </row>
        <row r="160">
          <cell r="A160" t="str">
            <v>19.1.2</v>
          </cell>
          <cell r="B160" t="str">
            <v>Fornecim. de acessórios e montagem do quadro de distribuição 60x100x20cm</v>
          </cell>
          <cell r="C160" t="str">
            <v>un</v>
          </cell>
          <cell r="D160">
            <v>2</v>
          </cell>
          <cell r="E160">
            <v>39</v>
          </cell>
          <cell r="F160">
            <v>130</v>
          </cell>
          <cell r="G160">
            <v>169</v>
          </cell>
          <cell r="H160">
            <v>78</v>
          </cell>
          <cell r="I160">
            <v>260</v>
          </cell>
          <cell r="J160">
            <v>338</v>
          </cell>
          <cell r="K160">
            <v>0</v>
          </cell>
          <cell r="L160">
            <v>78</v>
          </cell>
          <cell r="M160">
            <v>338</v>
          </cell>
        </row>
        <row r="161">
          <cell r="A161" t="str">
            <v>19.1.3</v>
          </cell>
          <cell r="B161" t="str">
            <v>Fornecim. de acessórios e montagem do quadro de distribuição 60x80x20cm</v>
          </cell>
          <cell r="C161" t="str">
            <v>un</v>
          </cell>
          <cell r="D161">
            <v>9</v>
          </cell>
          <cell r="E161">
            <v>25.5</v>
          </cell>
          <cell r="F161">
            <v>85</v>
          </cell>
          <cell r="G161">
            <v>110.5</v>
          </cell>
          <cell r="H161">
            <v>229.5</v>
          </cell>
          <cell r="I161">
            <v>765</v>
          </cell>
          <cell r="J161">
            <v>994.5</v>
          </cell>
          <cell r="K161">
            <v>0</v>
          </cell>
          <cell r="L161">
            <v>229.5</v>
          </cell>
          <cell r="M161">
            <v>994.5</v>
          </cell>
        </row>
        <row r="162">
          <cell r="A162" t="str">
            <v>19.1.4</v>
          </cell>
          <cell r="B162" t="str">
            <v>Tampa acrílica para proteção do quadro 760 x 1200 mm</v>
          </cell>
          <cell r="C162" t="str">
            <v>un</v>
          </cell>
          <cell r="D162">
            <v>5</v>
          </cell>
          <cell r="E162">
            <v>69</v>
          </cell>
          <cell r="F162">
            <v>230</v>
          </cell>
          <cell r="G162">
            <v>299</v>
          </cell>
          <cell r="H162">
            <v>345</v>
          </cell>
          <cell r="I162">
            <v>1150</v>
          </cell>
          <cell r="J162">
            <v>1495</v>
          </cell>
          <cell r="K162">
            <v>0</v>
          </cell>
          <cell r="L162">
            <v>345</v>
          </cell>
          <cell r="M162">
            <v>1495</v>
          </cell>
        </row>
        <row r="163">
          <cell r="A163" t="str">
            <v>19.1.5</v>
          </cell>
          <cell r="B163" t="str">
            <v>Tampa acrílica para proteção do quadro 600 x 1000 mm</v>
          </cell>
          <cell r="C163" t="str">
            <v>un</v>
          </cell>
          <cell r="D163">
            <v>2</v>
          </cell>
          <cell r="E163">
            <v>54</v>
          </cell>
          <cell r="F163">
            <v>180</v>
          </cell>
          <cell r="G163">
            <v>234</v>
          </cell>
          <cell r="H163">
            <v>108</v>
          </cell>
          <cell r="I163">
            <v>360</v>
          </cell>
          <cell r="J163">
            <v>468</v>
          </cell>
          <cell r="K163">
            <v>0</v>
          </cell>
          <cell r="L163">
            <v>108</v>
          </cell>
          <cell r="M163">
            <v>468</v>
          </cell>
        </row>
        <row r="164">
          <cell r="A164" t="str">
            <v>19.1.6</v>
          </cell>
          <cell r="B164" t="str">
            <v>Tampa acrílica para proteção do quadro 600 x 800 mm</v>
          </cell>
          <cell r="C164" t="str">
            <v>un</v>
          </cell>
          <cell r="D164">
            <v>9</v>
          </cell>
          <cell r="E164">
            <v>39</v>
          </cell>
          <cell r="F164">
            <v>130</v>
          </cell>
          <cell r="G164">
            <v>169</v>
          </cell>
          <cell r="H164">
            <v>351</v>
          </cell>
          <cell r="I164">
            <v>1170</v>
          </cell>
          <cell r="J164">
            <v>1521</v>
          </cell>
          <cell r="K164">
            <v>0</v>
          </cell>
          <cell r="L164">
            <v>351</v>
          </cell>
          <cell r="M164">
            <v>1521</v>
          </cell>
        </row>
        <row r="165">
          <cell r="A165" t="str">
            <v>19.1.7</v>
          </cell>
          <cell r="B165" t="str">
            <v>Caixa tipo condulete 3/4" diversos tipos, em aluminio com tampa para tomada 2P+T pino chato</v>
          </cell>
          <cell r="C165" t="str">
            <v>un</v>
          </cell>
          <cell r="D165">
            <v>19</v>
          </cell>
          <cell r="E165">
            <v>1.2749999999999999</v>
          </cell>
          <cell r="F165">
            <v>4.25</v>
          </cell>
          <cell r="G165">
            <v>5.5250000000000004</v>
          </cell>
          <cell r="H165">
            <v>24.224999999999998</v>
          </cell>
          <cell r="I165">
            <v>80.75</v>
          </cell>
          <cell r="J165">
            <v>104.97499999999999</v>
          </cell>
          <cell r="K165">
            <v>0</v>
          </cell>
          <cell r="L165">
            <v>24.224999999999998</v>
          </cell>
          <cell r="M165">
            <v>104.97499999999999</v>
          </cell>
        </row>
        <row r="166">
          <cell r="A166" t="str">
            <v>19.1.8</v>
          </cell>
          <cell r="B166" t="str">
            <v>Tampa para caixa tipo condulet em aluminio para uma tomada 2P+T</v>
          </cell>
          <cell r="C166" t="str">
            <v>un</v>
          </cell>
          <cell r="D166">
            <v>3</v>
          </cell>
          <cell r="E166">
            <v>0.29399999999999998</v>
          </cell>
          <cell r="F166">
            <v>0.98</v>
          </cell>
          <cell r="G166">
            <v>1.274</v>
          </cell>
          <cell r="H166">
            <v>0.8819999999999999</v>
          </cell>
          <cell r="I166">
            <v>2.94</v>
          </cell>
          <cell r="J166">
            <v>3.8220000000000001</v>
          </cell>
          <cell r="K166">
            <v>0</v>
          </cell>
          <cell r="L166">
            <v>0.8819999999999999</v>
          </cell>
          <cell r="M166">
            <v>3.8220000000000001</v>
          </cell>
        </row>
        <row r="167">
          <cell r="A167" t="str">
            <v>19.1.9</v>
          </cell>
          <cell r="B167" t="str">
            <v>Tampa para caixa tipo condulet em aluminio, cega</v>
          </cell>
          <cell r="C167" t="str">
            <v>un</v>
          </cell>
          <cell r="D167">
            <v>16</v>
          </cell>
          <cell r="E167">
            <v>0.29399999999999998</v>
          </cell>
          <cell r="F167">
            <v>0.98</v>
          </cell>
          <cell r="G167">
            <v>1.274</v>
          </cell>
          <cell r="H167">
            <v>4.7039999999999997</v>
          </cell>
          <cell r="I167">
            <v>15.68</v>
          </cell>
          <cell r="J167">
            <v>20.384</v>
          </cell>
          <cell r="K167">
            <v>0</v>
          </cell>
          <cell r="L167">
            <v>4.7039999999999997</v>
          </cell>
          <cell r="M167">
            <v>20.384</v>
          </cell>
        </row>
        <row r="168">
          <cell r="A168" t="str">
            <v>19.1.10</v>
          </cell>
          <cell r="B168" t="str">
            <v>Tomada monofásica (2P+T, Padrão Brasileiro) Linha comercial Siemens ou equivalente</v>
          </cell>
          <cell r="C168" t="str">
            <v>un</v>
          </cell>
          <cell r="D168">
            <v>102</v>
          </cell>
          <cell r="E168">
            <v>1.395</v>
          </cell>
          <cell r="F168">
            <v>4.6500000000000004</v>
          </cell>
          <cell r="G168">
            <v>6.0449999999999999</v>
          </cell>
          <cell r="H168">
            <v>142.29</v>
          </cell>
          <cell r="I168">
            <v>474.3</v>
          </cell>
          <cell r="J168">
            <v>616.59</v>
          </cell>
          <cell r="K168">
            <v>0</v>
          </cell>
          <cell r="L168">
            <v>142.29</v>
          </cell>
          <cell r="M168">
            <v>616.59</v>
          </cell>
        </row>
        <row r="169">
          <cell r="A169" t="str">
            <v>19.1.11</v>
          </cell>
          <cell r="B169" t="str">
            <v>Tomada monofásica (2P+T, Padrão Brasileiro) na cor vermelha/azul</v>
          </cell>
          <cell r="C169" t="str">
            <v>un</v>
          </cell>
          <cell r="D169">
            <v>178</v>
          </cell>
          <cell r="E169">
            <v>1.851</v>
          </cell>
          <cell r="F169">
            <v>6.17</v>
          </cell>
          <cell r="G169">
            <v>8.0210000000000008</v>
          </cell>
          <cell r="H169">
            <v>329.47800000000001</v>
          </cell>
          <cell r="I169">
            <v>1098.26</v>
          </cell>
          <cell r="J169">
            <v>1427.7380000000001</v>
          </cell>
          <cell r="K169">
            <v>0</v>
          </cell>
          <cell r="L169">
            <v>329.47800000000001</v>
          </cell>
          <cell r="M169">
            <v>1427.7380000000001</v>
          </cell>
        </row>
        <row r="170">
          <cell r="A170" t="str">
            <v>19.1.12</v>
          </cell>
          <cell r="B170" t="str">
            <v>Tomada monofásica 2P+T tipo painel 15A 250V , ref. 149-101-PR na cor preta, de fab. MOPA</v>
          </cell>
          <cell r="C170" t="str">
            <v>un</v>
          </cell>
          <cell r="D170">
            <v>84</v>
          </cell>
          <cell r="E170">
            <v>1.6519999999999999</v>
          </cell>
          <cell r="F170">
            <v>4.72</v>
          </cell>
          <cell r="G170">
            <v>6.3719999999999999</v>
          </cell>
          <cell r="H170">
            <v>138.768</v>
          </cell>
          <cell r="I170">
            <v>396.47999999999996</v>
          </cell>
          <cell r="J170">
            <v>535.24799999999993</v>
          </cell>
          <cell r="K170">
            <v>0</v>
          </cell>
          <cell r="L170">
            <v>138.768</v>
          </cell>
          <cell r="M170">
            <v>535.24799999999993</v>
          </cell>
        </row>
        <row r="171">
          <cell r="A171" t="str">
            <v>19.1.13</v>
          </cell>
          <cell r="B171" t="str">
            <v>Tomada monofásica 2P+T tipo painel 15A 250V , ref. 149-101-VM na cor vermelha, de fab. MOPA</v>
          </cell>
          <cell r="C171" t="str">
            <v>un</v>
          </cell>
          <cell r="D171">
            <v>45</v>
          </cell>
          <cell r="E171">
            <v>1.8689999999999998</v>
          </cell>
          <cell r="F171">
            <v>5.34</v>
          </cell>
          <cell r="G171">
            <v>7.2089999999999996</v>
          </cell>
          <cell r="H171">
            <v>84.10499999999999</v>
          </cell>
          <cell r="I171">
            <v>240.29999999999998</v>
          </cell>
          <cell r="J171">
            <v>324.40499999999997</v>
          </cell>
          <cell r="K171">
            <v>0</v>
          </cell>
          <cell r="L171">
            <v>84.10499999999999</v>
          </cell>
          <cell r="M171">
            <v>324.40499999999997</v>
          </cell>
        </row>
        <row r="172">
          <cell r="A172" t="str">
            <v>19.1.14</v>
          </cell>
          <cell r="B172" t="str">
            <v>Conjunto com Interruptor simples 1 seção c/ placa e 1 Tomada monofásica (2P+T) em linha Linha comercial Siemens ou equivalente</v>
          </cell>
          <cell r="C172" t="str">
            <v>un</v>
          </cell>
          <cell r="D172">
            <v>6</v>
          </cell>
          <cell r="E172">
            <v>2.5349999999999997</v>
          </cell>
          <cell r="F172">
            <v>8.4499999999999993</v>
          </cell>
          <cell r="G172">
            <v>10.984999999999999</v>
          </cell>
          <cell r="H172">
            <v>15.209999999999997</v>
          </cell>
          <cell r="I172">
            <v>50.699999999999996</v>
          </cell>
          <cell r="J172">
            <v>65.91</v>
          </cell>
          <cell r="K172">
            <v>0</v>
          </cell>
          <cell r="L172">
            <v>15.209999999999997</v>
          </cell>
          <cell r="M172">
            <v>65.91</v>
          </cell>
        </row>
        <row r="173">
          <cell r="A173" t="str">
            <v>19.1.15</v>
          </cell>
          <cell r="B173" t="str">
            <v>Espelho cego, na cor branca, para caixa de passagem 10x10x5cm</v>
          </cell>
          <cell r="C173" t="str">
            <v>un</v>
          </cell>
          <cell r="D173">
            <v>67</v>
          </cell>
          <cell r="E173">
            <v>0.56100000000000005</v>
          </cell>
          <cell r="F173">
            <v>1.87</v>
          </cell>
          <cell r="G173">
            <v>2.431</v>
          </cell>
          <cell r="H173">
            <v>37.587000000000003</v>
          </cell>
          <cell r="I173">
            <v>125.29</v>
          </cell>
          <cell r="J173">
            <v>162.87700000000001</v>
          </cell>
          <cell r="K173">
            <v>0</v>
          </cell>
          <cell r="L173">
            <v>37.587000000000003</v>
          </cell>
          <cell r="M173">
            <v>162.87700000000001</v>
          </cell>
        </row>
        <row r="174">
          <cell r="A174" t="str">
            <v>19.1.16</v>
          </cell>
          <cell r="B174" t="str">
            <v>Espelho cego, na cor branca, para caixa de passagem 20x20x5cm</v>
          </cell>
          <cell r="C174" t="str">
            <v>un</v>
          </cell>
          <cell r="D174">
            <v>67</v>
          </cell>
          <cell r="E174">
            <v>0.56100000000000005</v>
          </cell>
          <cell r="F174">
            <v>1.87</v>
          </cell>
          <cell r="G174">
            <v>2.431</v>
          </cell>
          <cell r="H174">
            <v>37.587000000000003</v>
          </cell>
          <cell r="I174">
            <v>125.29</v>
          </cell>
          <cell r="J174">
            <v>162.87700000000001</v>
          </cell>
          <cell r="K174">
            <v>0</v>
          </cell>
          <cell r="L174">
            <v>37.587000000000003</v>
          </cell>
          <cell r="M174">
            <v>162.87700000000001</v>
          </cell>
        </row>
        <row r="175">
          <cell r="A175" t="str">
            <v>19.1.17</v>
          </cell>
          <cell r="B175" t="str">
            <v>Disjuntor termo. monopolar 2A, Linha N, curva C, Siemens ou equivalente</v>
          </cell>
          <cell r="C175" t="str">
            <v>un</v>
          </cell>
          <cell r="D175">
            <v>2</v>
          </cell>
          <cell r="E175">
            <v>6.6</v>
          </cell>
          <cell r="F175">
            <v>22</v>
          </cell>
          <cell r="G175">
            <v>28.6</v>
          </cell>
          <cell r="H175">
            <v>13.2</v>
          </cell>
          <cell r="I175">
            <v>44</v>
          </cell>
          <cell r="J175">
            <v>57.2</v>
          </cell>
          <cell r="K175">
            <v>0</v>
          </cell>
          <cell r="L175">
            <v>13.2</v>
          </cell>
          <cell r="M175">
            <v>57.2</v>
          </cell>
        </row>
        <row r="176">
          <cell r="A176" t="str">
            <v>19.1.18</v>
          </cell>
          <cell r="B176" t="str">
            <v>Disjuntor termo. monopolar 4A, Linha N, curva C, Siemens ou equivalente</v>
          </cell>
          <cell r="C176" t="str">
            <v>un</v>
          </cell>
          <cell r="D176">
            <v>1</v>
          </cell>
          <cell r="E176">
            <v>6.75</v>
          </cell>
          <cell r="F176">
            <v>22.5</v>
          </cell>
          <cell r="G176">
            <v>29.25</v>
          </cell>
          <cell r="H176">
            <v>6.75</v>
          </cell>
          <cell r="I176">
            <v>22.5</v>
          </cell>
          <cell r="J176">
            <v>29.25</v>
          </cell>
          <cell r="K176">
            <v>0</v>
          </cell>
          <cell r="L176">
            <v>6.75</v>
          </cell>
          <cell r="M176">
            <v>29.25</v>
          </cell>
        </row>
        <row r="177">
          <cell r="A177" t="str">
            <v>19.1.19</v>
          </cell>
          <cell r="B177" t="str">
            <v>Disjuntor termo. monopolar 10 A, Linha N, Siemens ou equivalente</v>
          </cell>
          <cell r="C177" t="str">
            <v>un</v>
          </cell>
          <cell r="D177">
            <v>34</v>
          </cell>
          <cell r="E177">
            <v>2.25</v>
          </cell>
          <cell r="F177">
            <v>7.5</v>
          </cell>
          <cell r="G177">
            <v>9.75</v>
          </cell>
          <cell r="H177">
            <v>76.5</v>
          </cell>
          <cell r="I177">
            <v>255</v>
          </cell>
          <cell r="J177">
            <v>331.5</v>
          </cell>
          <cell r="K177">
            <v>0</v>
          </cell>
          <cell r="L177">
            <v>76.5</v>
          </cell>
          <cell r="M177">
            <v>331.5</v>
          </cell>
        </row>
        <row r="178">
          <cell r="A178" t="str">
            <v>19.1.20</v>
          </cell>
          <cell r="B178" t="str">
            <v>Disjuntor termo. monopolar 16 A, Linha N, Siemens ou equivalente</v>
          </cell>
          <cell r="C178" t="str">
            <v>un</v>
          </cell>
          <cell r="D178">
            <v>88</v>
          </cell>
          <cell r="E178">
            <v>2.25</v>
          </cell>
          <cell r="F178">
            <v>7.5</v>
          </cell>
          <cell r="G178">
            <v>9.75</v>
          </cell>
          <cell r="H178">
            <v>198</v>
          </cell>
          <cell r="I178">
            <v>660</v>
          </cell>
          <cell r="J178">
            <v>858</v>
          </cell>
          <cell r="K178">
            <v>0</v>
          </cell>
          <cell r="L178">
            <v>198</v>
          </cell>
          <cell r="M178">
            <v>858</v>
          </cell>
        </row>
        <row r="179">
          <cell r="A179" t="str">
            <v>19.1.21</v>
          </cell>
          <cell r="B179" t="str">
            <v>Disjuntor termo. monopolar 20 A, Linha N, Siemens ou equivalente</v>
          </cell>
          <cell r="C179" t="str">
            <v>un</v>
          </cell>
          <cell r="D179">
            <v>1</v>
          </cell>
          <cell r="E179">
            <v>2.25</v>
          </cell>
          <cell r="F179">
            <v>7.5</v>
          </cell>
          <cell r="G179">
            <v>9.75</v>
          </cell>
          <cell r="H179">
            <v>2.25</v>
          </cell>
          <cell r="I179">
            <v>7.5</v>
          </cell>
          <cell r="J179">
            <v>9.75</v>
          </cell>
          <cell r="K179">
            <v>0</v>
          </cell>
          <cell r="L179">
            <v>2.25</v>
          </cell>
          <cell r="M179">
            <v>9.75</v>
          </cell>
        </row>
        <row r="180">
          <cell r="A180" t="str">
            <v>19.1.22</v>
          </cell>
          <cell r="B180" t="str">
            <v>Disjuntor termo. monopolar 25 A, Linha N, Siemens ou equivalente</v>
          </cell>
          <cell r="C180" t="str">
            <v>un</v>
          </cell>
          <cell r="D180">
            <v>3</v>
          </cell>
          <cell r="E180">
            <v>2.25</v>
          </cell>
          <cell r="F180">
            <v>7.5</v>
          </cell>
          <cell r="G180">
            <v>9.75</v>
          </cell>
          <cell r="H180">
            <v>6.75</v>
          </cell>
          <cell r="I180">
            <v>22.5</v>
          </cell>
          <cell r="J180">
            <v>29.25</v>
          </cell>
          <cell r="K180">
            <v>0</v>
          </cell>
          <cell r="L180">
            <v>6.75</v>
          </cell>
          <cell r="M180">
            <v>29.25</v>
          </cell>
        </row>
        <row r="181">
          <cell r="A181" t="str">
            <v>19.1.23</v>
          </cell>
          <cell r="B181" t="str">
            <v>Disjuntor termo. monopolar 63 A, Linha N, Siemens ou equivalente</v>
          </cell>
          <cell r="C181" t="str">
            <v>un</v>
          </cell>
          <cell r="D181">
            <v>3</v>
          </cell>
          <cell r="E181">
            <v>2.25</v>
          </cell>
          <cell r="F181">
            <v>7.5</v>
          </cell>
          <cell r="G181">
            <v>9.75</v>
          </cell>
          <cell r="H181">
            <v>6.75</v>
          </cell>
          <cell r="I181">
            <v>22.5</v>
          </cell>
          <cell r="J181">
            <v>29.25</v>
          </cell>
          <cell r="K181">
            <v>0</v>
          </cell>
          <cell r="L181">
            <v>6.75</v>
          </cell>
          <cell r="M181">
            <v>29.25</v>
          </cell>
        </row>
        <row r="182">
          <cell r="A182" t="str">
            <v>19.1.24</v>
          </cell>
          <cell r="B182" t="str">
            <v>Disjuntor termo. tripolar 10 A, Linha N, curva C, Siemens ou equivalente</v>
          </cell>
          <cell r="C182" t="str">
            <v>un</v>
          </cell>
          <cell r="D182">
            <v>1</v>
          </cell>
          <cell r="E182">
            <v>15.923999999999999</v>
          </cell>
          <cell r="F182">
            <v>53.08</v>
          </cell>
          <cell r="G182">
            <v>69.003999999999991</v>
          </cell>
          <cell r="H182">
            <v>15.923999999999999</v>
          </cell>
          <cell r="I182">
            <v>53.08</v>
          </cell>
          <cell r="J182">
            <v>69.003999999999991</v>
          </cell>
          <cell r="K182">
            <v>0</v>
          </cell>
          <cell r="L182">
            <v>15.923999999999999</v>
          </cell>
          <cell r="M182">
            <v>69.003999999999991</v>
          </cell>
        </row>
        <row r="183">
          <cell r="A183" t="str">
            <v>19.1.25</v>
          </cell>
          <cell r="B183" t="str">
            <v>Disjuntor termo. tripolar 20 A, Linha N, curva C, Siemens ou equivalente</v>
          </cell>
          <cell r="C183" t="str">
            <v>un</v>
          </cell>
          <cell r="D183">
            <v>2</v>
          </cell>
          <cell r="E183">
            <v>15.923999999999999</v>
          </cell>
          <cell r="F183">
            <v>53.08</v>
          </cell>
          <cell r="G183">
            <v>69.003999999999991</v>
          </cell>
          <cell r="H183">
            <v>31.847999999999999</v>
          </cell>
          <cell r="I183">
            <v>106.16</v>
          </cell>
          <cell r="J183">
            <v>138.00799999999998</v>
          </cell>
          <cell r="K183">
            <v>0</v>
          </cell>
          <cell r="L183">
            <v>31.847999999999999</v>
          </cell>
          <cell r="M183">
            <v>138.00799999999998</v>
          </cell>
        </row>
        <row r="184">
          <cell r="A184" t="str">
            <v>19.1.26</v>
          </cell>
          <cell r="B184" t="str">
            <v>Disjuntor termo. tripolar 32 A, Linha N, curva C, Siemens ou equivalente</v>
          </cell>
          <cell r="C184" t="str">
            <v>un</v>
          </cell>
          <cell r="D184">
            <v>6</v>
          </cell>
          <cell r="E184">
            <v>15.923999999999999</v>
          </cell>
          <cell r="F184">
            <v>53.08</v>
          </cell>
          <cell r="G184">
            <v>69.003999999999991</v>
          </cell>
          <cell r="H184">
            <v>95.543999999999997</v>
          </cell>
          <cell r="I184">
            <v>318.48</v>
          </cell>
          <cell r="J184">
            <v>414.024</v>
          </cell>
          <cell r="K184">
            <v>0</v>
          </cell>
          <cell r="L184">
            <v>95.543999999999997</v>
          </cell>
          <cell r="M184">
            <v>414.024</v>
          </cell>
        </row>
        <row r="185">
          <cell r="A185" t="str">
            <v>19.1.27</v>
          </cell>
          <cell r="B185" t="str">
            <v>Disjuntor termo. tripolar 50 A, Linha N, curva C, Siemens ou equivalente</v>
          </cell>
          <cell r="C185" t="str">
            <v>un</v>
          </cell>
          <cell r="D185">
            <v>4</v>
          </cell>
          <cell r="E185">
            <v>15.923999999999999</v>
          </cell>
          <cell r="F185">
            <v>53.08</v>
          </cell>
          <cell r="G185">
            <v>69.003999999999991</v>
          </cell>
          <cell r="H185">
            <v>63.695999999999998</v>
          </cell>
          <cell r="I185">
            <v>212.32</v>
          </cell>
          <cell r="J185">
            <v>276.01599999999996</v>
          </cell>
          <cell r="K185">
            <v>0</v>
          </cell>
          <cell r="L185">
            <v>63.695999999999998</v>
          </cell>
          <cell r="M185">
            <v>276.01599999999996</v>
          </cell>
        </row>
        <row r="186">
          <cell r="A186" t="str">
            <v>19.1.28</v>
          </cell>
          <cell r="B186" t="str">
            <v>Disjuntor termo. tripolar 63 A, Linha N, curva C, Siemens ou equivalente</v>
          </cell>
          <cell r="C186" t="str">
            <v>un</v>
          </cell>
          <cell r="D186">
            <v>4</v>
          </cell>
          <cell r="E186">
            <v>15.923999999999999</v>
          </cell>
          <cell r="F186">
            <v>53.08</v>
          </cell>
          <cell r="G186">
            <v>69.003999999999991</v>
          </cell>
          <cell r="H186">
            <v>63.695999999999998</v>
          </cell>
          <cell r="I186">
            <v>212.32</v>
          </cell>
          <cell r="J186">
            <v>276.01599999999996</v>
          </cell>
          <cell r="K186">
            <v>0</v>
          </cell>
          <cell r="L186">
            <v>63.695999999999998</v>
          </cell>
          <cell r="M186">
            <v>276.01599999999996</v>
          </cell>
        </row>
        <row r="187">
          <cell r="A187" t="str">
            <v>19.1.29</v>
          </cell>
          <cell r="B187" t="str">
            <v>Disjuntor termo. tripolar 70 A, Linha N, curva C, Siemens ou equivalente</v>
          </cell>
          <cell r="C187" t="str">
            <v>un</v>
          </cell>
          <cell r="D187">
            <v>7</v>
          </cell>
          <cell r="E187">
            <v>15.923999999999999</v>
          </cell>
          <cell r="F187">
            <v>53.08</v>
          </cell>
          <cell r="G187">
            <v>69.003999999999991</v>
          </cell>
          <cell r="H187">
            <v>111.46799999999999</v>
          </cell>
          <cell r="I187">
            <v>371.56</v>
          </cell>
          <cell r="J187">
            <v>483.02800000000002</v>
          </cell>
          <cell r="K187">
            <v>0</v>
          </cell>
          <cell r="L187">
            <v>111.46799999999999</v>
          </cell>
          <cell r="M187">
            <v>483.02800000000002</v>
          </cell>
        </row>
        <row r="188">
          <cell r="A188" t="str">
            <v>19.1.30</v>
          </cell>
          <cell r="B188" t="str">
            <v>Disjuntor termo. tripolar 90 A, Linha N, curva C, Siemens ou equivalente</v>
          </cell>
          <cell r="C188" t="str">
            <v>un</v>
          </cell>
          <cell r="D188">
            <v>2</v>
          </cell>
          <cell r="E188">
            <v>15.923999999999999</v>
          </cell>
          <cell r="F188">
            <v>53.08</v>
          </cell>
          <cell r="G188">
            <v>69.003999999999991</v>
          </cell>
          <cell r="H188">
            <v>31.847999999999999</v>
          </cell>
          <cell r="I188">
            <v>106.16</v>
          </cell>
          <cell r="J188">
            <v>138.00799999999998</v>
          </cell>
          <cell r="K188">
            <v>0</v>
          </cell>
          <cell r="L188">
            <v>31.847999999999999</v>
          </cell>
          <cell r="M188">
            <v>138.00799999999998</v>
          </cell>
        </row>
        <row r="189">
          <cell r="A189" t="str">
            <v>19.1.31</v>
          </cell>
          <cell r="B189" t="str">
            <v>Disjuntor termo. tripolar 100 A, Linha N, curva C, Siemens ou equivalente</v>
          </cell>
          <cell r="C189" t="str">
            <v>un</v>
          </cell>
          <cell r="D189">
            <v>3</v>
          </cell>
          <cell r="E189">
            <v>50.697000000000003</v>
          </cell>
          <cell r="F189">
            <v>168.99</v>
          </cell>
          <cell r="G189">
            <v>219.68700000000001</v>
          </cell>
          <cell r="H189">
            <v>152.09100000000001</v>
          </cell>
          <cell r="I189">
            <v>506.97</v>
          </cell>
          <cell r="J189">
            <v>659.06100000000004</v>
          </cell>
          <cell r="K189">
            <v>0</v>
          </cell>
          <cell r="L189">
            <v>152.09100000000001</v>
          </cell>
          <cell r="M189">
            <v>659.06100000000004</v>
          </cell>
        </row>
        <row r="190">
          <cell r="A190" t="str">
            <v>19.1.32</v>
          </cell>
          <cell r="B190" t="str">
            <v>Disjuntor termo. tripolar 125 A, Linha N, curva C, Siemens ou equivalente</v>
          </cell>
          <cell r="C190" t="str">
            <v>un</v>
          </cell>
          <cell r="D190">
            <v>2</v>
          </cell>
          <cell r="E190">
            <v>50.697000000000003</v>
          </cell>
          <cell r="F190">
            <v>168.99</v>
          </cell>
          <cell r="G190">
            <v>219.68700000000001</v>
          </cell>
          <cell r="H190">
            <v>101.39400000000001</v>
          </cell>
          <cell r="I190">
            <v>337.98</v>
          </cell>
          <cell r="J190">
            <v>439.37400000000002</v>
          </cell>
          <cell r="K190">
            <v>0</v>
          </cell>
          <cell r="L190">
            <v>101.39400000000001</v>
          </cell>
          <cell r="M190">
            <v>439.37400000000002</v>
          </cell>
        </row>
        <row r="191">
          <cell r="A191" t="str">
            <v>19.1.33</v>
          </cell>
          <cell r="B191" t="str">
            <v>Disjuntor termo. tripolar 175 A, Linha N, curva C, Siemens ou equivalente</v>
          </cell>
          <cell r="C191" t="str">
            <v>un</v>
          </cell>
          <cell r="D191">
            <v>4</v>
          </cell>
          <cell r="E191">
            <v>50.697000000000003</v>
          </cell>
          <cell r="F191">
            <v>168.99</v>
          </cell>
          <cell r="G191">
            <v>219.68700000000001</v>
          </cell>
          <cell r="H191">
            <v>202.78800000000001</v>
          </cell>
          <cell r="I191">
            <v>675.96</v>
          </cell>
          <cell r="J191">
            <v>878.74800000000005</v>
          </cell>
          <cell r="K191">
            <v>0</v>
          </cell>
          <cell r="L191">
            <v>202.78800000000001</v>
          </cell>
          <cell r="M191">
            <v>878.74800000000005</v>
          </cell>
        </row>
        <row r="192">
          <cell r="A192" t="str">
            <v>19.1.34</v>
          </cell>
          <cell r="B192" t="str">
            <v>Disjuntor termo. tripolar 200 A, Linha N, curva C, Siemens ou equivalente</v>
          </cell>
          <cell r="C192" t="str">
            <v>un</v>
          </cell>
          <cell r="D192">
            <v>2</v>
          </cell>
          <cell r="E192">
            <v>50.697000000000003</v>
          </cell>
          <cell r="F192">
            <v>168.99</v>
          </cell>
          <cell r="G192">
            <v>219.68700000000001</v>
          </cell>
          <cell r="H192">
            <v>101.39400000000001</v>
          </cell>
          <cell r="I192">
            <v>337.98</v>
          </cell>
          <cell r="J192">
            <v>439.37400000000002</v>
          </cell>
          <cell r="K192">
            <v>0</v>
          </cell>
          <cell r="L192">
            <v>101.39400000000001</v>
          </cell>
          <cell r="M192">
            <v>439.37400000000002</v>
          </cell>
        </row>
        <row r="193">
          <cell r="A193" t="str">
            <v>19.1.35</v>
          </cell>
          <cell r="B193" t="str">
            <v>Disjuntor termo. tripolar 500 A, 55kA, Siemens ou equivalente</v>
          </cell>
          <cell r="C193" t="str">
            <v>un</v>
          </cell>
          <cell r="D193">
            <v>1</v>
          </cell>
          <cell r="E193">
            <v>285.59999999999997</v>
          </cell>
          <cell r="F193">
            <v>952</v>
          </cell>
          <cell r="G193">
            <v>1237.5999999999999</v>
          </cell>
          <cell r="H193">
            <v>285.59999999999997</v>
          </cell>
          <cell r="I193">
            <v>952</v>
          </cell>
          <cell r="J193">
            <v>1237.5999999999999</v>
          </cell>
          <cell r="K193">
            <v>0</v>
          </cell>
          <cell r="L193">
            <v>285.59999999999997</v>
          </cell>
          <cell r="M193">
            <v>1237.5999999999999</v>
          </cell>
        </row>
        <row r="194">
          <cell r="A194" t="str">
            <v>19.1.36</v>
          </cell>
          <cell r="B194" t="str">
            <v>Botoeira mecanica  para controle de acesso ref.: BCA da VBN</v>
          </cell>
          <cell r="C194" t="str">
            <v>un</v>
          </cell>
          <cell r="D194">
            <v>2</v>
          </cell>
          <cell r="E194">
            <v>85.667999999999992</v>
          </cell>
          <cell r="F194">
            <v>285.56</v>
          </cell>
          <cell r="G194">
            <v>371.22800000000001</v>
          </cell>
          <cell r="H194">
            <v>171.33599999999998</v>
          </cell>
          <cell r="I194">
            <v>571.12</v>
          </cell>
          <cell r="J194">
            <v>742.45600000000002</v>
          </cell>
          <cell r="K194">
            <v>0</v>
          </cell>
          <cell r="L194">
            <v>171.33599999999998</v>
          </cell>
          <cell r="M194">
            <v>742.45600000000002</v>
          </cell>
        </row>
        <row r="195">
          <cell r="A195" t="str">
            <v>19.1.37</v>
          </cell>
          <cell r="B195" t="str">
            <v>Fúsivel diazed 100A</v>
          </cell>
          <cell r="C195" t="str">
            <v>un</v>
          </cell>
          <cell r="D195">
            <v>2</v>
          </cell>
          <cell r="E195">
            <v>4.1339999999999995</v>
          </cell>
          <cell r="F195">
            <v>13.78</v>
          </cell>
          <cell r="G195">
            <v>17.913999999999998</v>
          </cell>
          <cell r="H195">
            <v>8.2679999999999989</v>
          </cell>
          <cell r="I195">
            <v>27.56</v>
          </cell>
          <cell r="J195">
            <v>35.827999999999996</v>
          </cell>
          <cell r="K195">
            <v>0</v>
          </cell>
          <cell r="L195">
            <v>8.2679999999999989</v>
          </cell>
          <cell r="M195">
            <v>35.827999999999996</v>
          </cell>
        </row>
        <row r="196">
          <cell r="A196" t="str">
            <v>19.1.38</v>
          </cell>
          <cell r="B196" t="str">
            <v>Contator modular tripolar REF. 3RT10 25-1AH10 Siemens ou equivalente</v>
          </cell>
          <cell r="C196" t="str">
            <v>un</v>
          </cell>
          <cell r="D196">
            <v>3</v>
          </cell>
          <cell r="E196">
            <v>18.3</v>
          </cell>
          <cell r="F196">
            <v>61</v>
          </cell>
          <cell r="G196">
            <v>79.3</v>
          </cell>
          <cell r="H196">
            <v>54.900000000000006</v>
          </cell>
          <cell r="I196">
            <v>183</v>
          </cell>
          <cell r="J196">
            <v>237.9</v>
          </cell>
          <cell r="K196">
            <v>0</v>
          </cell>
          <cell r="L196">
            <v>54.900000000000006</v>
          </cell>
          <cell r="M196">
            <v>237.9</v>
          </cell>
        </row>
        <row r="197">
          <cell r="A197" t="str">
            <v>19.1.39</v>
          </cell>
          <cell r="B197" t="str">
            <v>Contator modular tripolar REF. 3RT10 26-1AH10 Siemens ou equivalente</v>
          </cell>
          <cell r="C197" t="str">
            <v>un</v>
          </cell>
          <cell r="D197">
            <v>6</v>
          </cell>
          <cell r="E197">
            <v>34.199999999999996</v>
          </cell>
          <cell r="F197">
            <v>114</v>
          </cell>
          <cell r="G197">
            <v>148.19999999999999</v>
          </cell>
          <cell r="H197">
            <v>205.2</v>
          </cell>
          <cell r="I197">
            <v>684</v>
          </cell>
          <cell r="J197">
            <v>889.2</v>
          </cell>
          <cell r="K197">
            <v>0</v>
          </cell>
          <cell r="L197">
            <v>205.2</v>
          </cell>
          <cell r="M197">
            <v>889.2</v>
          </cell>
        </row>
        <row r="198">
          <cell r="A198" t="str">
            <v>19.1.40</v>
          </cell>
          <cell r="B198" t="str">
            <v>Timer digiatal programável ref.: RTST/12 Coel</v>
          </cell>
          <cell r="C198" t="str">
            <v>un</v>
          </cell>
          <cell r="D198">
            <v>7</v>
          </cell>
          <cell r="E198">
            <v>37.167000000000002</v>
          </cell>
          <cell r="F198">
            <v>123.89</v>
          </cell>
          <cell r="G198">
            <v>161.05700000000002</v>
          </cell>
          <cell r="H198">
            <v>260.16899999999998</v>
          </cell>
          <cell r="I198">
            <v>867.23</v>
          </cell>
          <cell r="J198">
            <v>1127.3989999999999</v>
          </cell>
          <cell r="K198">
            <v>0</v>
          </cell>
          <cell r="L198">
            <v>260.16899999999998</v>
          </cell>
          <cell r="M198">
            <v>1127.3989999999999</v>
          </cell>
        </row>
        <row r="199">
          <cell r="A199" t="str">
            <v>19.1.41</v>
          </cell>
          <cell r="B199" t="str">
            <v>Protetor de surtos 440/40 KA, clamper</v>
          </cell>
          <cell r="C199" t="str">
            <v>un</v>
          </cell>
          <cell r="D199">
            <v>8</v>
          </cell>
          <cell r="E199">
            <v>35.268000000000001</v>
          </cell>
          <cell r="F199">
            <v>117.56</v>
          </cell>
          <cell r="G199">
            <v>152.828</v>
          </cell>
          <cell r="H199">
            <v>282.14400000000001</v>
          </cell>
          <cell r="I199">
            <v>940.48</v>
          </cell>
          <cell r="J199">
            <v>1222.624</v>
          </cell>
          <cell r="K199">
            <v>0</v>
          </cell>
          <cell r="L199">
            <v>282.14400000000001</v>
          </cell>
          <cell r="M199">
            <v>1222.624</v>
          </cell>
        </row>
        <row r="200">
          <cell r="A200" t="str">
            <v>19.1.42</v>
          </cell>
          <cell r="B200" t="str">
            <v>Protetor de surtos 440/20 KA, clamper</v>
          </cell>
          <cell r="C200" t="str">
            <v>un</v>
          </cell>
          <cell r="D200">
            <v>1</v>
          </cell>
          <cell r="E200">
            <v>34.65</v>
          </cell>
          <cell r="F200">
            <v>115.5</v>
          </cell>
          <cell r="G200">
            <v>150.15</v>
          </cell>
          <cell r="H200">
            <v>34.65</v>
          </cell>
          <cell r="I200">
            <v>115.5</v>
          </cell>
          <cell r="J200">
            <v>150.15</v>
          </cell>
          <cell r="K200">
            <v>0</v>
          </cell>
          <cell r="L200">
            <v>34.65</v>
          </cell>
          <cell r="M200">
            <v>150.15</v>
          </cell>
        </row>
        <row r="201">
          <cell r="A201" t="str">
            <v>19.1.43</v>
          </cell>
          <cell r="B201" t="str">
            <v xml:space="preserve">Estabilizador de 1KVA </v>
          </cell>
          <cell r="C201" t="str">
            <v>un</v>
          </cell>
          <cell r="D201">
            <v>2</v>
          </cell>
          <cell r="E201">
            <v>48</v>
          </cell>
          <cell r="F201">
            <v>160</v>
          </cell>
          <cell r="G201">
            <v>208</v>
          </cell>
          <cell r="H201">
            <v>96</v>
          </cell>
          <cell r="I201">
            <v>320</v>
          </cell>
          <cell r="J201">
            <v>416</v>
          </cell>
          <cell r="K201">
            <v>0</v>
          </cell>
          <cell r="L201">
            <v>96</v>
          </cell>
          <cell r="M201">
            <v>416</v>
          </cell>
        </row>
        <row r="202">
          <cell r="A202" t="str">
            <v>19.1.44</v>
          </cell>
          <cell r="B202" t="str">
            <v>Conjunto interruptor disjuntor DR 25A, monofásico, Siemens</v>
          </cell>
          <cell r="C202" t="str">
            <v>un</v>
          </cell>
          <cell r="D202">
            <v>3</v>
          </cell>
          <cell r="E202">
            <v>41.333999999999996</v>
          </cell>
          <cell r="F202">
            <v>137.78</v>
          </cell>
          <cell r="G202">
            <v>179.114</v>
          </cell>
          <cell r="H202">
            <v>124.00199999999998</v>
          </cell>
          <cell r="I202">
            <v>413.34000000000003</v>
          </cell>
          <cell r="J202">
            <v>537.34199999999998</v>
          </cell>
          <cell r="K202">
            <v>0</v>
          </cell>
          <cell r="L202">
            <v>124.00199999999998</v>
          </cell>
          <cell r="M202">
            <v>537.34199999999998</v>
          </cell>
        </row>
        <row r="203">
          <cell r="A203" t="str">
            <v>19.1.45</v>
          </cell>
          <cell r="B203" t="str">
            <v>Quadro Correção Fator Potência – QCFP 70 KVAr automático 8 estágios</v>
          </cell>
          <cell r="C203" t="str">
            <v>un</v>
          </cell>
          <cell r="D203">
            <v>1</v>
          </cell>
          <cell r="E203">
            <v>800</v>
          </cell>
          <cell r="F203">
            <v>7000</v>
          </cell>
          <cell r="G203">
            <v>7800</v>
          </cell>
          <cell r="H203">
            <v>800</v>
          </cell>
          <cell r="I203">
            <v>7000</v>
          </cell>
          <cell r="J203">
            <v>7800</v>
          </cell>
          <cell r="K203">
            <v>0</v>
          </cell>
          <cell r="L203">
            <v>800</v>
          </cell>
          <cell r="M203">
            <v>7800</v>
          </cell>
        </row>
        <row r="204">
          <cell r="A204" t="str">
            <v>19.1.46</v>
          </cell>
          <cell r="B204" t="str">
            <v>Barramento  3/4" x 1/16" de cobre eletrolítico</v>
          </cell>
          <cell r="C204" t="str">
            <v>m</v>
          </cell>
          <cell r="D204">
            <v>1.3</v>
          </cell>
          <cell r="E204">
            <v>8.9639999999999986</v>
          </cell>
          <cell r="F204">
            <v>29.88</v>
          </cell>
          <cell r="G204">
            <v>38.843999999999994</v>
          </cell>
          <cell r="H204">
            <v>11.653199999999998</v>
          </cell>
          <cell r="I204">
            <v>38.844000000000001</v>
          </cell>
          <cell r="J204">
            <v>50.497199999999999</v>
          </cell>
          <cell r="K204">
            <v>0</v>
          </cell>
          <cell r="L204">
            <v>11.653199999999998</v>
          </cell>
          <cell r="M204">
            <v>50.497199999999999</v>
          </cell>
        </row>
        <row r="205">
          <cell r="A205" t="str">
            <v>19.1.47</v>
          </cell>
          <cell r="B205" t="str">
            <v>Barramento 1 1/2" x 1/4" de cobre eletrolítico</v>
          </cell>
          <cell r="C205" t="str">
            <v>m</v>
          </cell>
          <cell r="D205">
            <v>1.5</v>
          </cell>
          <cell r="E205">
            <v>35.924999999999997</v>
          </cell>
          <cell r="F205">
            <v>119.75</v>
          </cell>
          <cell r="G205">
            <v>155.67500000000001</v>
          </cell>
          <cell r="H205">
            <v>53.887499999999996</v>
          </cell>
          <cell r="I205">
            <v>179.625</v>
          </cell>
          <cell r="J205">
            <v>233.51249999999999</v>
          </cell>
          <cell r="K205">
            <v>0</v>
          </cell>
          <cell r="L205">
            <v>53.887499999999996</v>
          </cell>
          <cell r="M205">
            <v>233.51249999999999</v>
          </cell>
        </row>
        <row r="206">
          <cell r="A206" t="str">
            <v>19.1.48</v>
          </cell>
          <cell r="B206" t="str">
            <v>Barramento 3/4" x 1/8" de cobre eletrolítico</v>
          </cell>
          <cell r="C206" t="str">
            <v>m</v>
          </cell>
          <cell r="D206">
            <v>1.3</v>
          </cell>
          <cell r="E206">
            <v>7.2690000000000001</v>
          </cell>
          <cell r="F206">
            <v>24.23</v>
          </cell>
          <cell r="G206">
            <v>31.499000000000002</v>
          </cell>
          <cell r="H206">
            <v>9.4497</v>
          </cell>
          <cell r="I206">
            <v>31.499000000000002</v>
          </cell>
          <cell r="J206">
            <v>40.948700000000002</v>
          </cell>
          <cell r="K206">
            <v>0</v>
          </cell>
          <cell r="L206">
            <v>9.4497</v>
          </cell>
          <cell r="M206">
            <v>40.948700000000002</v>
          </cell>
        </row>
        <row r="207">
          <cell r="A207" t="str">
            <v>19.1.49</v>
          </cell>
          <cell r="B207" t="str">
            <v>Barramento 1/2" x 1/16" de cobre eletrolítico</v>
          </cell>
          <cell r="C207" t="str">
            <v>m</v>
          </cell>
          <cell r="D207">
            <v>12</v>
          </cell>
          <cell r="E207">
            <v>3.2250000000000001</v>
          </cell>
          <cell r="F207">
            <v>10.75</v>
          </cell>
          <cell r="G207">
            <v>13.975</v>
          </cell>
          <cell r="H207">
            <v>38.700000000000003</v>
          </cell>
          <cell r="I207">
            <v>129</v>
          </cell>
          <cell r="J207">
            <v>167.7</v>
          </cell>
          <cell r="K207">
            <v>0</v>
          </cell>
          <cell r="L207">
            <v>38.700000000000003</v>
          </cell>
          <cell r="M207">
            <v>167.7</v>
          </cell>
        </row>
        <row r="208">
          <cell r="A208" t="str">
            <v>19.1.50</v>
          </cell>
          <cell r="B208" t="str">
            <v>Barramento 1" x 1/16" de cobre eletrolítico</v>
          </cell>
          <cell r="C208" t="str">
            <v>m</v>
          </cell>
          <cell r="D208">
            <v>1.3</v>
          </cell>
          <cell r="E208">
            <v>11.955</v>
          </cell>
          <cell r="F208">
            <v>39.85</v>
          </cell>
          <cell r="G208">
            <v>51.805</v>
          </cell>
          <cell r="H208">
            <v>15.541500000000001</v>
          </cell>
          <cell r="I208">
            <v>51.805000000000007</v>
          </cell>
          <cell r="J208">
            <v>67.346500000000006</v>
          </cell>
          <cell r="K208">
            <v>0</v>
          </cell>
          <cell r="L208">
            <v>15.541500000000001</v>
          </cell>
          <cell r="M208">
            <v>67.346500000000006</v>
          </cell>
        </row>
        <row r="209">
          <cell r="A209" t="str">
            <v>19.1.51</v>
          </cell>
          <cell r="B209" t="str">
            <v>Chave reversora U-3 63 A Semitrans ou equivalente (3 posições)</v>
          </cell>
          <cell r="C209" t="str">
            <v>un</v>
          </cell>
          <cell r="D209">
            <v>2</v>
          </cell>
          <cell r="E209">
            <v>51.849000000000004</v>
          </cell>
          <cell r="F209">
            <v>172.83</v>
          </cell>
          <cell r="G209">
            <v>224.67900000000003</v>
          </cell>
          <cell r="H209">
            <v>103.69800000000001</v>
          </cell>
          <cell r="I209">
            <v>345.66</v>
          </cell>
          <cell r="J209">
            <v>449.35800000000006</v>
          </cell>
          <cell r="K209">
            <v>0</v>
          </cell>
          <cell r="L209">
            <v>103.69800000000001</v>
          </cell>
          <cell r="M209">
            <v>449.35800000000006</v>
          </cell>
        </row>
        <row r="210">
          <cell r="A210" t="str">
            <v>19.1.52</v>
          </cell>
          <cell r="B210" t="str">
            <v>Chave reversora U-3 100 A Semitrans ou equivalente (3 posições)</v>
          </cell>
          <cell r="C210" t="str">
            <v>un</v>
          </cell>
          <cell r="D210">
            <v>1</v>
          </cell>
          <cell r="E210">
            <v>55.5</v>
          </cell>
          <cell r="F210">
            <v>185</v>
          </cell>
          <cell r="G210">
            <v>240.5</v>
          </cell>
          <cell r="H210">
            <v>55.5</v>
          </cell>
          <cell r="I210">
            <v>185</v>
          </cell>
          <cell r="J210">
            <v>240.5</v>
          </cell>
          <cell r="K210">
            <v>0</v>
          </cell>
          <cell r="L210">
            <v>55.5</v>
          </cell>
          <cell r="M210">
            <v>240.5</v>
          </cell>
        </row>
        <row r="211">
          <cell r="A211" t="str">
            <v>19.1.53</v>
          </cell>
          <cell r="B211" t="str">
            <v>Cabo flexível Pirelli ou Siemens, com isolamento 750 V # 2,5 mm²</v>
          </cell>
          <cell r="C211" t="str">
            <v>m</v>
          </cell>
          <cell r="D211">
            <v>6000</v>
          </cell>
          <cell r="E211">
            <v>0.375</v>
          </cell>
          <cell r="F211">
            <v>1.25</v>
          </cell>
          <cell r="G211">
            <v>1.625</v>
          </cell>
          <cell r="H211">
            <v>2250</v>
          </cell>
          <cell r="I211">
            <v>7500</v>
          </cell>
          <cell r="J211">
            <v>9750</v>
          </cell>
          <cell r="K211">
            <v>0</v>
          </cell>
          <cell r="L211">
            <v>2250</v>
          </cell>
          <cell r="M211">
            <v>9750</v>
          </cell>
        </row>
        <row r="212">
          <cell r="A212" t="str">
            <v>19.1.54</v>
          </cell>
          <cell r="B212" t="str">
            <v>Cabo Pirastic antiflan com isolamento 750V de 4mm², Pirelli ou equivalente</v>
          </cell>
          <cell r="C212" t="str">
            <v>m</v>
          </cell>
          <cell r="D212">
            <v>550</v>
          </cell>
          <cell r="E212">
            <v>0.47099999999999997</v>
          </cell>
          <cell r="F212">
            <v>1.57</v>
          </cell>
          <cell r="G212">
            <v>2.0409999999999999</v>
          </cell>
          <cell r="H212">
            <v>259.05</v>
          </cell>
          <cell r="I212">
            <v>863.5</v>
          </cell>
          <cell r="J212">
            <v>1122.55</v>
          </cell>
          <cell r="K212">
            <v>0</v>
          </cell>
          <cell r="L212">
            <v>259.05</v>
          </cell>
          <cell r="M212">
            <v>1122.55</v>
          </cell>
        </row>
        <row r="213">
          <cell r="A213" t="str">
            <v>19.1.55</v>
          </cell>
          <cell r="B213" t="str">
            <v>Cabo Pirastic antiflan com isolamento 750 V de 6mm², Pirelli ou equivalente</v>
          </cell>
          <cell r="C213" t="str">
            <v>m</v>
          </cell>
          <cell r="D213">
            <v>220</v>
          </cell>
          <cell r="E213">
            <v>0.97499999999999998</v>
          </cell>
          <cell r="F213">
            <v>3.25</v>
          </cell>
          <cell r="G213">
            <v>4.2249999999999996</v>
          </cell>
          <cell r="H213">
            <v>214.5</v>
          </cell>
          <cell r="I213">
            <v>715</v>
          </cell>
          <cell r="J213">
            <v>929.5</v>
          </cell>
          <cell r="K213">
            <v>0</v>
          </cell>
          <cell r="L213">
            <v>214.5</v>
          </cell>
          <cell r="M213">
            <v>929.5</v>
          </cell>
        </row>
        <row r="214">
          <cell r="A214" t="str">
            <v>19.1.56</v>
          </cell>
          <cell r="B214" t="str">
            <v>Cabo Pirastic antiflan com isolamento 750 V de 10mm², Pirelli ou equivalente</v>
          </cell>
          <cell r="C214" t="str">
            <v>m</v>
          </cell>
          <cell r="D214">
            <v>90</v>
          </cell>
          <cell r="E214">
            <v>0.96</v>
          </cell>
          <cell r="F214">
            <v>3.2</v>
          </cell>
          <cell r="G214">
            <v>4.16</v>
          </cell>
          <cell r="H214">
            <v>86.399999999999991</v>
          </cell>
          <cell r="I214">
            <v>288</v>
          </cell>
          <cell r="J214">
            <v>374.4</v>
          </cell>
          <cell r="K214">
            <v>0</v>
          </cell>
          <cell r="L214">
            <v>86.399999999999991</v>
          </cell>
          <cell r="M214">
            <v>374.4</v>
          </cell>
        </row>
        <row r="215">
          <cell r="A215" t="str">
            <v>19.1.57</v>
          </cell>
          <cell r="B215" t="str">
            <v>Cabo Pirastic antiflan com isolamento 750 V de 16mm², Pirelli ou equivalente</v>
          </cell>
          <cell r="C215" t="str">
            <v>m</v>
          </cell>
          <cell r="D215">
            <v>240</v>
          </cell>
          <cell r="E215">
            <v>2.544</v>
          </cell>
          <cell r="F215">
            <v>8.48</v>
          </cell>
          <cell r="G215">
            <v>11.024000000000001</v>
          </cell>
          <cell r="H215">
            <v>610.56000000000006</v>
          </cell>
          <cell r="I215">
            <v>2035.2</v>
          </cell>
          <cell r="J215">
            <v>2645.76</v>
          </cell>
          <cell r="K215">
            <v>0</v>
          </cell>
          <cell r="L215">
            <v>610.56000000000006</v>
          </cell>
          <cell r="M215">
            <v>2645.76</v>
          </cell>
        </row>
        <row r="216">
          <cell r="A216" t="str">
            <v>19.1.58</v>
          </cell>
          <cell r="B216" t="str">
            <v>Cabo Pirastic antiflan com isolamento 750 V de 25mm², Pirelli ou equivalente</v>
          </cell>
          <cell r="C216" t="str">
            <v>m</v>
          </cell>
          <cell r="D216">
            <v>250</v>
          </cell>
          <cell r="E216">
            <v>3.7589999999999995</v>
          </cell>
          <cell r="F216">
            <v>12.53</v>
          </cell>
          <cell r="G216">
            <v>16.288999999999998</v>
          </cell>
          <cell r="H216">
            <v>939.74999999999989</v>
          </cell>
          <cell r="I216">
            <v>3132.5</v>
          </cell>
          <cell r="J216">
            <v>4072.25</v>
          </cell>
          <cell r="K216">
            <v>0</v>
          </cell>
          <cell r="L216">
            <v>939.74999999999989</v>
          </cell>
          <cell r="M216">
            <v>4072.25</v>
          </cell>
        </row>
        <row r="217">
          <cell r="A217" t="str">
            <v>19.1.59</v>
          </cell>
          <cell r="B217" t="str">
            <v>Cabo Pirastic antiflan com isolamento 750 V de 35mm², Pirelli ou equivalente</v>
          </cell>
          <cell r="C217" t="str">
            <v>m</v>
          </cell>
          <cell r="D217">
            <v>290</v>
          </cell>
          <cell r="E217">
            <v>4.9889999999999999</v>
          </cell>
          <cell r="F217">
            <v>16.63</v>
          </cell>
          <cell r="G217">
            <v>21.619</v>
          </cell>
          <cell r="H217">
            <v>1446.81</v>
          </cell>
          <cell r="I217">
            <v>4822.7</v>
          </cell>
          <cell r="J217">
            <v>6269.51</v>
          </cell>
          <cell r="K217">
            <v>0</v>
          </cell>
          <cell r="L217">
            <v>1446.81</v>
          </cell>
          <cell r="M217">
            <v>6269.51</v>
          </cell>
        </row>
        <row r="218">
          <cell r="A218" t="str">
            <v>19.1.60</v>
          </cell>
          <cell r="B218" t="str">
            <v>Cabo Pirastic antiflan com isolamento 750 V de 50mm², Pirelli ou equivalente</v>
          </cell>
          <cell r="C218" t="str">
            <v>m</v>
          </cell>
          <cell r="D218">
            <v>60</v>
          </cell>
          <cell r="E218">
            <v>7.9499999999999993</v>
          </cell>
          <cell r="F218">
            <v>26.5</v>
          </cell>
          <cell r="G218">
            <v>34.450000000000003</v>
          </cell>
          <cell r="H218">
            <v>476.99999999999994</v>
          </cell>
          <cell r="I218">
            <v>1590</v>
          </cell>
          <cell r="J218">
            <v>2067</v>
          </cell>
          <cell r="K218">
            <v>0</v>
          </cell>
          <cell r="L218">
            <v>476.99999999999994</v>
          </cell>
          <cell r="M218">
            <v>2067</v>
          </cell>
        </row>
        <row r="219">
          <cell r="A219" t="str">
            <v>19.1.61</v>
          </cell>
          <cell r="B219" t="str">
            <v>Cabo Pirastic antiflan com isolamento 750 V de 95mm², Pirelli ou equivalente</v>
          </cell>
          <cell r="C219" t="str">
            <v>m</v>
          </cell>
          <cell r="D219">
            <v>150</v>
          </cell>
          <cell r="E219">
            <v>12.621</v>
          </cell>
          <cell r="F219">
            <v>42.07</v>
          </cell>
          <cell r="G219">
            <v>54.691000000000003</v>
          </cell>
          <cell r="H219">
            <v>1893.15</v>
          </cell>
          <cell r="I219">
            <v>6310.5</v>
          </cell>
          <cell r="J219">
            <v>8203.65</v>
          </cell>
          <cell r="K219">
            <v>0</v>
          </cell>
          <cell r="L219">
            <v>1893.15</v>
          </cell>
          <cell r="M219">
            <v>8203.65</v>
          </cell>
        </row>
        <row r="220">
          <cell r="A220" t="str">
            <v>19.1.62</v>
          </cell>
          <cell r="B220" t="str">
            <v>Cabo Pirastic antiflan com isolamento 0,6/1kV de 120mm², Pirelli ou equivalente</v>
          </cell>
          <cell r="C220" t="str">
            <v>m</v>
          </cell>
          <cell r="D220">
            <v>390</v>
          </cell>
          <cell r="E220">
            <v>16.169999999999998</v>
          </cell>
          <cell r="F220">
            <v>53.9</v>
          </cell>
          <cell r="G220">
            <v>70.069999999999993</v>
          </cell>
          <cell r="H220">
            <v>6306.2999999999993</v>
          </cell>
          <cell r="I220">
            <v>21021</v>
          </cell>
          <cell r="J220">
            <v>27327.3</v>
          </cell>
          <cell r="K220">
            <v>0</v>
          </cell>
          <cell r="L220">
            <v>6306.2999999999993</v>
          </cell>
          <cell r="M220">
            <v>27327.3</v>
          </cell>
        </row>
        <row r="221">
          <cell r="A221" t="str">
            <v>19.1.63</v>
          </cell>
          <cell r="B221" t="str">
            <v>Cabo PP 3#2,5mm</v>
          </cell>
          <cell r="C221" t="str">
            <v>m</v>
          </cell>
          <cell r="D221">
            <v>190</v>
          </cell>
          <cell r="E221">
            <v>1.1220000000000001</v>
          </cell>
          <cell r="F221">
            <v>3.74</v>
          </cell>
          <cell r="G221">
            <v>4.8620000000000001</v>
          </cell>
          <cell r="H221">
            <v>213.18</v>
          </cell>
          <cell r="I221">
            <v>710.6</v>
          </cell>
          <cell r="J221">
            <v>923.78</v>
          </cell>
          <cell r="K221">
            <v>0</v>
          </cell>
          <cell r="L221">
            <v>213.18</v>
          </cell>
          <cell r="M221">
            <v>923.78</v>
          </cell>
        </row>
        <row r="222">
          <cell r="A222" t="str">
            <v>19.1.64</v>
          </cell>
          <cell r="B222" t="str">
            <v>Etiquetas de identificação em impressora térmica</v>
          </cell>
          <cell r="C222" t="str">
            <v>vb</v>
          </cell>
          <cell r="D222">
            <v>1</v>
          </cell>
          <cell r="E222">
            <v>45</v>
          </cell>
          <cell r="F222">
            <v>150</v>
          </cell>
          <cell r="G222">
            <v>195</v>
          </cell>
          <cell r="H222">
            <v>45</v>
          </cell>
          <cell r="I222">
            <v>150</v>
          </cell>
          <cell r="J222">
            <v>195</v>
          </cell>
          <cell r="K222">
            <v>0</v>
          </cell>
          <cell r="L222">
            <v>45</v>
          </cell>
          <cell r="M222">
            <v>195</v>
          </cell>
        </row>
        <row r="223">
          <cell r="A223" t="str">
            <v>19.1.65</v>
          </cell>
          <cell r="B223" t="str">
            <v>Etiquetas de identificação em acrílico para os quadros</v>
          </cell>
          <cell r="C223" t="str">
            <v>un</v>
          </cell>
          <cell r="D223">
            <v>14</v>
          </cell>
          <cell r="E223">
            <v>3.5999999999999996</v>
          </cell>
          <cell r="F223">
            <v>12</v>
          </cell>
          <cell r="G223">
            <v>15.6</v>
          </cell>
          <cell r="H223">
            <v>50.399999999999991</v>
          </cell>
          <cell r="I223">
            <v>168</v>
          </cell>
          <cell r="J223">
            <v>218.39999999999998</v>
          </cell>
          <cell r="K223">
            <v>0</v>
          </cell>
          <cell r="L223">
            <v>50.399999999999991</v>
          </cell>
          <cell r="M223">
            <v>218.39999999999998</v>
          </cell>
        </row>
        <row r="224">
          <cell r="A224" t="str">
            <v>19.1.66</v>
          </cell>
          <cell r="B224" t="str">
            <v>Fita isolante de 20 m</v>
          </cell>
          <cell r="C224" t="str">
            <v>vb</v>
          </cell>
          <cell r="D224">
            <v>1</v>
          </cell>
          <cell r="E224">
            <v>75</v>
          </cell>
          <cell r="F224">
            <v>250</v>
          </cell>
          <cell r="G224">
            <v>325</v>
          </cell>
          <cell r="H224">
            <v>75</v>
          </cell>
          <cell r="I224">
            <v>250</v>
          </cell>
          <cell r="J224">
            <v>325</v>
          </cell>
          <cell r="K224">
            <v>0</v>
          </cell>
          <cell r="L224">
            <v>75</v>
          </cell>
          <cell r="M224">
            <v>325</v>
          </cell>
        </row>
        <row r="225">
          <cell r="A225" t="str">
            <v>19.1.67</v>
          </cell>
          <cell r="B225" t="str">
            <v xml:space="preserve">Conexões e acessórios </v>
          </cell>
          <cell r="C225" t="str">
            <v>vb</v>
          </cell>
          <cell r="D225">
            <v>1</v>
          </cell>
          <cell r="E225">
            <v>284.52494670000004</v>
          </cell>
          <cell r="F225">
            <v>948.41648900000018</v>
          </cell>
          <cell r="G225">
            <v>1232.9414357000003</v>
          </cell>
          <cell r="H225">
            <v>284.52494670000004</v>
          </cell>
          <cell r="I225">
            <v>948.41648900000018</v>
          </cell>
          <cell r="J225">
            <v>1232.9414357000003</v>
          </cell>
          <cell r="K225">
            <v>0</v>
          </cell>
          <cell r="L225">
            <v>284.52494670000004</v>
          </cell>
          <cell r="M225">
            <v>1232.9414357000003</v>
          </cell>
        </row>
        <row r="227">
          <cell r="A227" t="str">
            <v>19.02</v>
          </cell>
          <cell r="B227" t="str">
            <v>Iluminação</v>
          </cell>
          <cell r="E227">
            <v>6.3027199999999999</v>
          </cell>
          <cell r="F227">
            <v>20.4224</v>
          </cell>
          <cell r="G227">
            <v>26.72512</v>
          </cell>
          <cell r="H227">
            <v>148.99372</v>
          </cell>
          <cell r="I227">
            <v>484.91239999999999</v>
          </cell>
          <cell r="J227">
            <v>633.90611999999999</v>
          </cell>
          <cell r="K227">
            <v>0</v>
          </cell>
          <cell r="L227">
            <v>148.99372</v>
          </cell>
          <cell r="M227">
            <v>633.90611999999999</v>
          </cell>
        </row>
        <row r="228">
          <cell r="A228" t="str">
            <v>19.2.1</v>
          </cell>
          <cell r="B228" t="str">
            <v>Conjunto composto de um plug e uma tomada 2P+T  para ligação das luminárias e sinalização de emergência</v>
          </cell>
          <cell r="C228" t="str">
            <v>un</v>
          </cell>
          <cell r="D228">
            <v>20</v>
          </cell>
          <cell r="E228">
            <v>2.61</v>
          </cell>
          <cell r="F228">
            <v>8.6999999999999993</v>
          </cell>
          <cell r="G228">
            <v>11.309999999999999</v>
          </cell>
          <cell r="H228">
            <v>52.199999999999996</v>
          </cell>
          <cell r="I228">
            <v>174</v>
          </cell>
          <cell r="J228">
            <v>226.2</v>
          </cell>
          <cell r="K228">
            <v>0</v>
          </cell>
          <cell r="L228">
            <v>52.199999999999996</v>
          </cell>
          <cell r="M228">
            <v>226.2</v>
          </cell>
        </row>
        <row r="229">
          <cell r="A229" t="str">
            <v>19.2.2</v>
          </cell>
          <cell r="B229" t="str">
            <v>Tomada monofásica (2P+T Padrão Brasileiro) para iluminação das carenagens, Linha comercial Siemens ou equivalente</v>
          </cell>
          <cell r="C229" t="str">
            <v>un</v>
          </cell>
          <cell r="D229">
            <v>20</v>
          </cell>
          <cell r="E229">
            <v>1.232</v>
          </cell>
          <cell r="F229">
            <v>3.52</v>
          </cell>
          <cell r="G229">
            <v>4.7519999999999998</v>
          </cell>
          <cell r="H229">
            <v>24.64</v>
          </cell>
          <cell r="I229">
            <v>70.400000000000006</v>
          </cell>
          <cell r="J229">
            <v>95.04</v>
          </cell>
          <cell r="K229">
            <v>0</v>
          </cell>
          <cell r="L229">
            <v>24.64</v>
          </cell>
          <cell r="M229">
            <v>95.04</v>
          </cell>
        </row>
        <row r="230">
          <cell r="A230" t="str">
            <v>19.2.3</v>
          </cell>
          <cell r="B230" t="str">
            <v>Cabo flexível Pirelli ou Siemens, com isolamento 750 V # 2,5 mm²</v>
          </cell>
          <cell r="C230" t="str">
            <v>m</v>
          </cell>
          <cell r="D230">
            <v>130</v>
          </cell>
          <cell r="E230">
            <v>0.375</v>
          </cell>
          <cell r="F230">
            <v>1.25</v>
          </cell>
          <cell r="G230">
            <v>1.625</v>
          </cell>
          <cell r="H230">
            <v>48.75</v>
          </cell>
          <cell r="I230">
            <v>162.5</v>
          </cell>
          <cell r="J230">
            <v>211.25</v>
          </cell>
          <cell r="K230">
            <v>0</v>
          </cell>
          <cell r="L230">
            <v>48.75</v>
          </cell>
          <cell r="M230">
            <v>211.25</v>
          </cell>
        </row>
        <row r="231">
          <cell r="A231" t="str">
            <v>19.2.4</v>
          </cell>
          <cell r="B231" t="str">
            <v>Cabo PP 3#2,5mm</v>
          </cell>
          <cell r="C231" t="str">
            <v>m</v>
          </cell>
          <cell r="D231">
            <v>20</v>
          </cell>
          <cell r="E231">
            <v>1.1220000000000001</v>
          </cell>
          <cell r="F231">
            <v>3.74</v>
          </cell>
          <cell r="G231">
            <v>4.8620000000000001</v>
          </cell>
          <cell r="H231">
            <v>22.44</v>
          </cell>
          <cell r="I231">
            <v>74.800000000000011</v>
          </cell>
          <cell r="J231">
            <v>97.240000000000009</v>
          </cell>
          <cell r="K231">
            <v>0</v>
          </cell>
          <cell r="L231">
            <v>22.44</v>
          </cell>
          <cell r="M231">
            <v>97.240000000000009</v>
          </cell>
        </row>
        <row r="232">
          <cell r="A232" t="str">
            <v>19.2.5</v>
          </cell>
          <cell r="B232" t="str">
            <v xml:space="preserve">Conexões, acessórios e fita isolante </v>
          </cell>
          <cell r="C232" t="str">
            <v>vb</v>
          </cell>
          <cell r="D232">
            <v>1</v>
          </cell>
          <cell r="E232">
            <v>0.96372000000000002</v>
          </cell>
          <cell r="F232">
            <v>3.2124000000000001</v>
          </cell>
          <cell r="G232">
            <v>4.1761200000000001</v>
          </cell>
          <cell r="H232">
            <v>0.96372000000000002</v>
          </cell>
          <cell r="I232">
            <v>3.2124000000000001</v>
          </cell>
          <cell r="J232">
            <v>4.1761200000000001</v>
          </cell>
          <cell r="K232">
            <v>0</v>
          </cell>
          <cell r="L232">
            <v>0.96372000000000002</v>
          </cell>
          <cell r="M232">
            <v>4.1761200000000001</v>
          </cell>
        </row>
        <row r="234">
          <cell r="A234" t="str">
            <v>19.03</v>
          </cell>
          <cell r="B234" t="str">
            <v>Instalações Energia Estabilizada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 t="str">
            <v>19.3.1</v>
          </cell>
          <cell r="B235" t="str">
            <v>Orçado juntamente com item 19.04 - Instalações de Energia Normal</v>
          </cell>
        </row>
        <row r="237">
          <cell r="A237" t="str">
            <v>19.04</v>
          </cell>
          <cell r="B237" t="str">
            <v>Nobreak</v>
          </cell>
          <cell r="H237">
            <v>1500</v>
          </cell>
          <cell r="I237">
            <v>61103</v>
          </cell>
          <cell r="J237">
            <v>62603</v>
          </cell>
          <cell r="K237">
            <v>0</v>
          </cell>
          <cell r="L237">
            <v>1500</v>
          </cell>
          <cell r="M237">
            <v>62603</v>
          </cell>
        </row>
        <row r="238">
          <cell r="A238" t="str">
            <v>19.4.1</v>
          </cell>
          <cell r="B238" t="str">
            <v xml:space="preserve">Nobreak de 30KVA 380V(F-F-F)380 V Linha Titan Black, mod. TB 30000, de fabricação Lacerda (com estabilizador incluso) </v>
          </cell>
          <cell r="C238" t="str">
            <v>un</v>
          </cell>
          <cell r="D238">
            <v>1</v>
          </cell>
          <cell r="E238">
            <v>500</v>
          </cell>
          <cell r="F238">
            <v>57103</v>
          </cell>
          <cell r="G238">
            <v>57603</v>
          </cell>
          <cell r="H238">
            <v>500</v>
          </cell>
          <cell r="I238">
            <v>57103</v>
          </cell>
          <cell r="J238">
            <v>57603</v>
          </cell>
          <cell r="K238">
            <v>0</v>
          </cell>
          <cell r="L238">
            <v>500</v>
          </cell>
          <cell r="M238">
            <v>57603</v>
          </cell>
        </row>
        <row r="239">
          <cell r="A239" t="str">
            <v>19.4.2</v>
          </cell>
          <cell r="B239" t="str">
            <v>Retirada, transporte e reinstalação de nobreak de 10kVA do Auto Atendimento</v>
          </cell>
          <cell r="C239" t="str">
            <v>un</v>
          </cell>
          <cell r="D239">
            <v>1</v>
          </cell>
          <cell r="E239">
            <v>500</v>
          </cell>
          <cell r="F239">
            <v>0</v>
          </cell>
          <cell r="G239">
            <v>500</v>
          </cell>
          <cell r="H239">
            <v>500</v>
          </cell>
          <cell r="I239">
            <v>0</v>
          </cell>
          <cell r="J239">
            <v>500</v>
          </cell>
          <cell r="K239">
            <v>0</v>
          </cell>
          <cell r="L239">
            <v>500</v>
          </cell>
          <cell r="M239">
            <v>500</v>
          </cell>
        </row>
        <row r="240">
          <cell r="A240" t="str">
            <v>19.4.3</v>
          </cell>
          <cell r="B240" t="str">
            <v>Retirada, manutenção preventiva com troca de baterias, transporte e reinstalação de nobreak de 10kVA a ser reirado da agência e instalado no Auto Atendimento</v>
          </cell>
          <cell r="C240" t="str">
            <v>un</v>
          </cell>
          <cell r="D240">
            <v>1</v>
          </cell>
          <cell r="E240">
            <v>500</v>
          </cell>
          <cell r="F240">
            <v>4000</v>
          </cell>
          <cell r="G240">
            <v>4500</v>
          </cell>
          <cell r="H240">
            <v>500</v>
          </cell>
          <cell r="I240">
            <v>4000</v>
          </cell>
          <cell r="J240">
            <v>4500</v>
          </cell>
          <cell r="K240">
            <v>0</v>
          </cell>
          <cell r="L240">
            <v>500</v>
          </cell>
          <cell r="M240">
            <v>4500</v>
          </cell>
        </row>
        <row r="242">
          <cell r="A242" t="str">
            <v>19.5</v>
          </cell>
          <cell r="B242" t="str">
            <v>Alarme de Incêndio</v>
          </cell>
          <cell r="H242">
            <v>6324.5436929999996</v>
          </cell>
          <cell r="I242">
            <v>21081.812310000001</v>
          </cell>
          <cell r="J242">
            <v>27406.356003000001</v>
          </cell>
          <cell r="K242">
            <v>0</v>
          </cell>
          <cell r="L242">
            <v>6324.5436929999996</v>
          </cell>
          <cell r="M242">
            <v>27406.356003000001</v>
          </cell>
        </row>
        <row r="243">
          <cell r="A243" t="str">
            <v>19.05.01</v>
          </cell>
          <cell r="B243" t="str">
            <v>Central de Incêndio com 1 laços, cada laço faz até 100 detectores  e 100 módulos</v>
          </cell>
          <cell r="C243" t="str">
            <v>un</v>
          </cell>
          <cell r="D243">
            <v>1</v>
          </cell>
          <cell r="E243">
            <v>1290</v>
          </cell>
          <cell r="F243">
            <v>4300</v>
          </cell>
          <cell r="G243">
            <v>5590</v>
          </cell>
          <cell r="H243">
            <v>1290</v>
          </cell>
          <cell r="I243">
            <v>4300</v>
          </cell>
          <cell r="J243">
            <v>5590</v>
          </cell>
          <cell r="K243">
            <v>0</v>
          </cell>
          <cell r="L243">
            <v>1290</v>
          </cell>
          <cell r="M243">
            <v>5590</v>
          </cell>
        </row>
        <row r="244">
          <cell r="A244" t="str">
            <v>19.05.02</v>
          </cell>
          <cell r="B244" t="str">
            <v>Software com placa de integração com telas graficas</v>
          </cell>
          <cell r="C244" t="str">
            <v>un</v>
          </cell>
          <cell r="D244">
            <v>1</v>
          </cell>
          <cell r="E244">
            <v>1140</v>
          </cell>
          <cell r="F244">
            <v>3800</v>
          </cell>
          <cell r="G244">
            <v>4940</v>
          </cell>
          <cell r="H244">
            <v>1140</v>
          </cell>
          <cell r="I244">
            <v>3800</v>
          </cell>
          <cell r="J244">
            <v>4940</v>
          </cell>
          <cell r="K244">
            <v>0</v>
          </cell>
          <cell r="L244">
            <v>1140</v>
          </cell>
          <cell r="M244">
            <v>4940</v>
          </cell>
        </row>
        <row r="245">
          <cell r="A245" t="str">
            <v>19.05.03</v>
          </cell>
          <cell r="B245" t="str">
            <v>Detector Analogico Endereçavel de Fumaça com base</v>
          </cell>
          <cell r="C245" t="str">
            <v>un</v>
          </cell>
          <cell r="D245">
            <v>44</v>
          </cell>
          <cell r="E245">
            <v>49.05</v>
          </cell>
          <cell r="F245">
            <v>163.5</v>
          </cell>
          <cell r="G245">
            <v>212.55</v>
          </cell>
          <cell r="H245">
            <v>2158.1999999999998</v>
          </cell>
          <cell r="I245">
            <v>7194</v>
          </cell>
          <cell r="J245">
            <v>9352.2000000000007</v>
          </cell>
          <cell r="K245">
            <v>0</v>
          </cell>
          <cell r="L245">
            <v>2158.1999999999998</v>
          </cell>
          <cell r="M245">
            <v>9352.2000000000007</v>
          </cell>
        </row>
        <row r="246">
          <cell r="A246" t="str">
            <v>19.05.04</v>
          </cell>
          <cell r="B246" t="str">
            <v>Detector analógico endereçavel Termovelocimétrico com base</v>
          </cell>
          <cell r="C246" t="str">
            <v>un</v>
          </cell>
          <cell r="D246">
            <v>4</v>
          </cell>
          <cell r="E246">
            <v>44.358000000000004</v>
          </cell>
          <cell r="F246">
            <v>147.86000000000001</v>
          </cell>
          <cell r="G246">
            <v>192.21800000000002</v>
          </cell>
          <cell r="H246">
            <v>177.43200000000002</v>
          </cell>
          <cell r="I246">
            <v>591.44000000000005</v>
          </cell>
          <cell r="J246">
            <v>768.87200000000007</v>
          </cell>
          <cell r="K246">
            <v>0</v>
          </cell>
          <cell r="L246">
            <v>177.43200000000002</v>
          </cell>
          <cell r="M246">
            <v>768.87200000000007</v>
          </cell>
        </row>
        <row r="247">
          <cell r="A247" t="str">
            <v>19.05.05</v>
          </cell>
          <cell r="B247" t="str">
            <v>Sirene Audio-visual</v>
          </cell>
          <cell r="C247" t="str">
            <v>un</v>
          </cell>
          <cell r="D247">
            <v>4</v>
          </cell>
          <cell r="E247">
            <v>32.573999999999998</v>
          </cell>
          <cell r="F247">
            <v>108.58</v>
          </cell>
          <cell r="G247">
            <v>141.154</v>
          </cell>
          <cell r="H247">
            <v>130.29599999999999</v>
          </cell>
          <cell r="I247">
            <v>434.32</v>
          </cell>
          <cell r="J247">
            <v>564.61599999999999</v>
          </cell>
          <cell r="K247">
            <v>0</v>
          </cell>
          <cell r="L247">
            <v>130.29599999999999</v>
          </cell>
          <cell r="M247">
            <v>564.61599999999999</v>
          </cell>
        </row>
        <row r="248">
          <cell r="A248" t="str">
            <v>19.05.06</v>
          </cell>
          <cell r="B248" t="str">
            <v>Acionador manual do tipo Quebre-o-Vidro</v>
          </cell>
          <cell r="C248" t="str">
            <v>un</v>
          </cell>
          <cell r="D248">
            <v>9</v>
          </cell>
          <cell r="E248">
            <v>17.888999999999999</v>
          </cell>
          <cell r="F248">
            <v>59.63</v>
          </cell>
          <cell r="G248">
            <v>77.519000000000005</v>
          </cell>
          <cell r="H248">
            <v>161.001</v>
          </cell>
          <cell r="I248">
            <v>536.67000000000007</v>
          </cell>
          <cell r="J248">
            <v>697.67100000000005</v>
          </cell>
          <cell r="K248">
            <v>0</v>
          </cell>
          <cell r="L248">
            <v>161.001</v>
          </cell>
          <cell r="M248">
            <v>697.67100000000005</v>
          </cell>
        </row>
        <row r="249">
          <cell r="A249" t="str">
            <v>19.05.07</v>
          </cell>
          <cell r="B249" t="str">
            <v>Módulo monitor para acionador manual</v>
          </cell>
          <cell r="C249" t="str">
            <v>un</v>
          </cell>
          <cell r="D249">
            <v>9</v>
          </cell>
          <cell r="E249">
            <v>35.625</v>
          </cell>
          <cell r="F249">
            <v>118.75</v>
          </cell>
          <cell r="G249">
            <v>154.375</v>
          </cell>
          <cell r="H249">
            <v>320.625</v>
          </cell>
          <cell r="I249">
            <v>1068.75</v>
          </cell>
          <cell r="J249">
            <v>1389.375</v>
          </cell>
          <cell r="K249">
            <v>0</v>
          </cell>
          <cell r="L249">
            <v>320.625</v>
          </cell>
          <cell r="M249">
            <v>1389.375</v>
          </cell>
        </row>
        <row r="250">
          <cell r="A250" t="str">
            <v>19.05.08</v>
          </cell>
          <cell r="B250" t="str">
            <v>Módulo de comando das sirenes</v>
          </cell>
          <cell r="C250" t="str">
            <v>un</v>
          </cell>
          <cell r="D250">
            <v>4</v>
          </cell>
          <cell r="E250">
            <v>42.6</v>
          </cell>
          <cell r="F250">
            <v>142</v>
          </cell>
          <cell r="G250">
            <v>184.6</v>
          </cell>
          <cell r="H250">
            <v>170.4</v>
          </cell>
          <cell r="I250">
            <v>568</v>
          </cell>
          <cell r="J250">
            <v>738.4</v>
          </cell>
          <cell r="K250">
            <v>0</v>
          </cell>
          <cell r="L250">
            <v>170.4</v>
          </cell>
          <cell r="M250">
            <v>738.4</v>
          </cell>
        </row>
        <row r="251">
          <cell r="A251" t="str">
            <v>19.05.09</v>
          </cell>
          <cell r="B251" t="str">
            <v>Módulo Isolador</v>
          </cell>
          <cell r="C251" t="str">
            <v>un</v>
          </cell>
          <cell r="D251">
            <v>4</v>
          </cell>
          <cell r="E251">
            <v>46.08</v>
          </cell>
          <cell r="F251">
            <v>153.6</v>
          </cell>
          <cell r="G251">
            <v>199.68</v>
          </cell>
          <cell r="H251">
            <v>184.32</v>
          </cell>
          <cell r="I251">
            <v>614.4</v>
          </cell>
          <cell r="J251">
            <v>798.72</v>
          </cell>
          <cell r="K251">
            <v>0</v>
          </cell>
          <cell r="L251">
            <v>184.32</v>
          </cell>
          <cell r="M251">
            <v>798.72</v>
          </cell>
        </row>
        <row r="252">
          <cell r="A252" t="str">
            <v>19.05.10</v>
          </cell>
          <cell r="B252" t="str">
            <v>Cabo de cobre isolado 2x1,5mm2, flexivel da Prysmian ou equivalente</v>
          </cell>
          <cell r="C252" t="str">
            <v>un</v>
          </cell>
          <cell r="D252">
            <v>460</v>
          </cell>
          <cell r="E252">
            <v>0.52500000000000002</v>
          </cell>
          <cell r="F252">
            <v>1.75</v>
          </cell>
          <cell r="G252">
            <v>2.2749999999999999</v>
          </cell>
          <cell r="H252">
            <v>241.5</v>
          </cell>
          <cell r="I252">
            <v>805</v>
          </cell>
          <cell r="J252">
            <v>1046.5</v>
          </cell>
          <cell r="K252">
            <v>0</v>
          </cell>
          <cell r="L252">
            <v>241.5</v>
          </cell>
          <cell r="M252">
            <v>1046.5</v>
          </cell>
        </row>
        <row r="253">
          <cell r="A253" t="str">
            <v>19.05.11</v>
          </cell>
          <cell r="B253" t="str">
            <v>Cabo de cobre isolado 2x2,5mm2, flexivel da Prysmian ou equivalente</v>
          </cell>
          <cell r="C253" t="str">
            <v>un</v>
          </cell>
          <cell r="D253">
            <v>280</v>
          </cell>
          <cell r="E253">
            <v>0.66</v>
          </cell>
          <cell r="F253">
            <v>2.2000000000000002</v>
          </cell>
          <cell r="G253">
            <v>2.8600000000000003</v>
          </cell>
          <cell r="H253">
            <v>184.8</v>
          </cell>
          <cell r="I253">
            <v>616</v>
          </cell>
          <cell r="J253">
            <v>800.8</v>
          </cell>
          <cell r="K253">
            <v>0</v>
          </cell>
          <cell r="L253">
            <v>184.8</v>
          </cell>
          <cell r="M253">
            <v>800.8</v>
          </cell>
        </row>
        <row r="254">
          <cell r="A254" t="str">
            <v>19.05.12</v>
          </cell>
          <cell r="B254" t="str">
            <v>Etiquetas de identificação em impressora térmica</v>
          </cell>
          <cell r="C254" t="str">
            <v>vb</v>
          </cell>
          <cell r="D254">
            <v>1</v>
          </cell>
          <cell r="E254">
            <v>45</v>
          </cell>
          <cell r="F254">
            <v>150</v>
          </cell>
          <cell r="G254">
            <v>195</v>
          </cell>
          <cell r="H254">
            <v>45</v>
          </cell>
          <cell r="I254">
            <v>150</v>
          </cell>
          <cell r="J254">
            <v>195</v>
          </cell>
          <cell r="K254">
            <v>0</v>
          </cell>
          <cell r="L254">
            <v>45</v>
          </cell>
          <cell r="M254">
            <v>195</v>
          </cell>
        </row>
        <row r="255">
          <cell r="A255" t="str">
            <v>19.05.13</v>
          </cell>
          <cell r="B255" t="str">
            <v xml:space="preserve">Conexões e acessórios </v>
          </cell>
          <cell r="C255" t="str">
            <v>vb</v>
          </cell>
          <cell r="D255">
            <v>1</v>
          </cell>
          <cell r="E255">
            <v>120.96969300000001</v>
          </cell>
          <cell r="F255">
            <v>403.23231000000004</v>
          </cell>
          <cell r="G255">
            <v>524.2020030000001</v>
          </cell>
          <cell r="H255">
            <v>120.96969300000001</v>
          </cell>
          <cell r="I255">
            <v>403.23231000000004</v>
          </cell>
          <cell r="J255">
            <v>524.2020030000001</v>
          </cell>
          <cell r="K255">
            <v>0</v>
          </cell>
          <cell r="L255">
            <v>120.96969300000001</v>
          </cell>
          <cell r="M255">
            <v>524.2020030000001</v>
          </cell>
        </row>
        <row r="257">
          <cell r="A257" t="str">
            <v>19.07</v>
          </cell>
          <cell r="B257" t="str">
            <v>Instalações de Cabeamento Estruturado</v>
          </cell>
          <cell r="H257">
            <v>6585.8709999999992</v>
          </cell>
          <cell r="I257">
            <v>22039.670000000002</v>
          </cell>
          <cell r="J257">
            <v>28625.540999999997</v>
          </cell>
          <cell r="K257">
            <v>0</v>
          </cell>
          <cell r="L257">
            <v>6585.8709999999992</v>
          </cell>
          <cell r="M257">
            <v>28625.540999999997</v>
          </cell>
        </row>
        <row r="258">
          <cell r="A258" t="str">
            <v>19.07.01</v>
          </cell>
          <cell r="B258" t="str">
            <v xml:space="preserve">Fornecimento de acessórios e montagem do DG-CPCT 80x80x20cm </v>
          </cell>
          <cell r="C258" t="str">
            <v>un</v>
          </cell>
          <cell r="D258">
            <v>1</v>
          </cell>
          <cell r="E258">
            <v>15</v>
          </cell>
          <cell r="F258">
            <v>50</v>
          </cell>
          <cell r="G258">
            <v>65</v>
          </cell>
          <cell r="H258">
            <v>15</v>
          </cell>
          <cell r="I258">
            <v>50</v>
          </cell>
          <cell r="J258">
            <v>65</v>
          </cell>
          <cell r="K258">
            <v>0</v>
          </cell>
          <cell r="L258">
            <v>15</v>
          </cell>
          <cell r="M258">
            <v>65</v>
          </cell>
        </row>
        <row r="259">
          <cell r="A259" t="str">
            <v>19.07.02</v>
          </cell>
          <cell r="B259" t="str">
            <v>Bloco BER 10 pares</v>
          </cell>
          <cell r="C259" t="str">
            <v>un</v>
          </cell>
          <cell r="D259">
            <v>5</v>
          </cell>
          <cell r="E259">
            <v>2.1809999999999996</v>
          </cell>
          <cell r="F259">
            <v>7.27</v>
          </cell>
          <cell r="G259">
            <v>9.4509999999999987</v>
          </cell>
          <cell r="H259">
            <v>10.904999999999998</v>
          </cell>
          <cell r="I259">
            <v>36.349999999999994</v>
          </cell>
          <cell r="J259">
            <v>47.254999999999995</v>
          </cell>
          <cell r="K259">
            <v>0</v>
          </cell>
          <cell r="L259">
            <v>10.904999999999998</v>
          </cell>
          <cell r="M259">
            <v>47.254999999999995</v>
          </cell>
        </row>
        <row r="260">
          <cell r="A260" t="str">
            <v>19.07.03</v>
          </cell>
          <cell r="B260" t="str">
            <v>Bloco COOK 10 pares c/ 10 MP-M</v>
          </cell>
          <cell r="C260" t="str">
            <v>un</v>
          </cell>
          <cell r="D260">
            <v>5</v>
          </cell>
          <cell r="E260">
            <v>3.27</v>
          </cell>
          <cell r="F260">
            <v>10.9</v>
          </cell>
          <cell r="G260">
            <v>14.17</v>
          </cell>
          <cell r="H260">
            <v>16.350000000000001</v>
          </cell>
          <cell r="I260">
            <v>54.5</v>
          </cell>
          <cell r="J260">
            <v>70.849999999999994</v>
          </cell>
          <cell r="K260">
            <v>0</v>
          </cell>
          <cell r="L260">
            <v>16.350000000000001</v>
          </cell>
          <cell r="M260">
            <v>70.849999999999994</v>
          </cell>
        </row>
        <row r="261">
          <cell r="A261" t="str">
            <v>19.07.04</v>
          </cell>
          <cell r="B261" t="str">
            <v xml:space="preserve">Aneis guia </v>
          </cell>
          <cell r="C261" t="str">
            <v>un</v>
          </cell>
          <cell r="D261">
            <v>12</v>
          </cell>
          <cell r="E261">
            <v>0.105</v>
          </cell>
          <cell r="F261">
            <v>0.35</v>
          </cell>
          <cell r="G261">
            <v>0.45499999999999996</v>
          </cell>
          <cell r="H261">
            <v>1.26</v>
          </cell>
          <cell r="I261">
            <v>4.1999999999999993</v>
          </cell>
          <cell r="J261">
            <v>5.4599999999999991</v>
          </cell>
          <cell r="K261">
            <v>0</v>
          </cell>
          <cell r="L261">
            <v>1.26</v>
          </cell>
          <cell r="M261">
            <v>5.4599999999999991</v>
          </cell>
        </row>
        <row r="262">
          <cell r="A262" t="str">
            <v>19.07.05</v>
          </cell>
          <cell r="B262" t="str">
            <v>Tampa p/ uma tomada RJ-45 p/ caixa 10x5x5cm linha comercial da siemens</v>
          </cell>
          <cell r="C262" t="str">
            <v>un</v>
          </cell>
          <cell r="D262">
            <v>6</v>
          </cell>
          <cell r="E262">
            <v>0.85199999999999998</v>
          </cell>
          <cell r="F262">
            <v>2.84</v>
          </cell>
          <cell r="G262">
            <v>3.6919999999999997</v>
          </cell>
          <cell r="H262">
            <v>5.1120000000000001</v>
          </cell>
          <cell r="I262">
            <v>17.04</v>
          </cell>
          <cell r="J262">
            <v>22.152000000000001</v>
          </cell>
          <cell r="K262">
            <v>0</v>
          </cell>
          <cell r="L262">
            <v>5.1120000000000001</v>
          </cell>
          <cell r="M262">
            <v>22.152000000000001</v>
          </cell>
        </row>
        <row r="263">
          <cell r="A263" t="str">
            <v>19.07.06</v>
          </cell>
          <cell r="B263" t="str">
            <v>Tampa p/ duas tomadas RJ-45 p/ caixa 10x10x5cm linha comercial da siemens</v>
          </cell>
          <cell r="C263" t="str">
            <v>un</v>
          </cell>
          <cell r="D263">
            <v>16</v>
          </cell>
          <cell r="E263">
            <v>2.94</v>
          </cell>
          <cell r="F263">
            <v>8.4</v>
          </cell>
          <cell r="G263">
            <v>11.34</v>
          </cell>
          <cell r="H263">
            <v>47.04</v>
          </cell>
          <cell r="I263">
            <v>134.4</v>
          </cell>
          <cell r="J263">
            <v>181.44</v>
          </cell>
          <cell r="K263">
            <v>0</v>
          </cell>
          <cell r="L263">
            <v>47.04</v>
          </cell>
          <cell r="M263">
            <v>181.44</v>
          </cell>
        </row>
        <row r="264">
          <cell r="A264" t="str">
            <v>19.07.07</v>
          </cell>
          <cell r="B264" t="str">
            <v>Tampa para caixa tipo condulet em aluminio para duas tomadas RJ-45 fêmea</v>
          </cell>
          <cell r="C264" t="str">
            <v>un</v>
          </cell>
          <cell r="D264">
            <v>20</v>
          </cell>
          <cell r="E264">
            <v>1.4</v>
          </cell>
          <cell r="F264">
            <v>4</v>
          </cell>
          <cell r="G264">
            <v>5.4</v>
          </cell>
          <cell r="H264">
            <v>28</v>
          </cell>
          <cell r="I264">
            <v>80</v>
          </cell>
          <cell r="J264">
            <v>108</v>
          </cell>
          <cell r="K264">
            <v>0</v>
          </cell>
          <cell r="L264">
            <v>28</v>
          </cell>
          <cell r="M264">
            <v>108</v>
          </cell>
        </row>
        <row r="265">
          <cell r="A265" t="str">
            <v>19.07.08</v>
          </cell>
          <cell r="B265" t="str">
            <v>Tomada lógica c/ 1 conector RJ-45 Fêmea cat. 5E</v>
          </cell>
          <cell r="C265" t="str">
            <v>un</v>
          </cell>
          <cell r="D265">
            <v>254</v>
          </cell>
          <cell r="E265">
            <v>3.2609999999999997</v>
          </cell>
          <cell r="F265">
            <v>10.87</v>
          </cell>
          <cell r="G265">
            <v>14.130999999999998</v>
          </cell>
          <cell r="H265">
            <v>828.29399999999987</v>
          </cell>
          <cell r="I265">
            <v>2760.98</v>
          </cell>
          <cell r="J265">
            <v>3589.2739999999999</v>
          </cell>
          <cell r="K265">
            <v>0</v>
          </cell>
          <cell r="L265">
            <v>828.29399999999987</v>
          </cell>
          <cell r="M265">
            <v>3589.2739999999999</v>
          </cell>
        </row>
        <row r="266">
          <cell r="A266" t="str">
            <v>19.07.09</v>
          </cell>
          <cell r="B266" t="str">
            <v>Cabo CI  50 10P</v>
          </cell>
          <cell r="C266" t="str">
            <v>m</v>
          </cell>
          <cell r="D266">
            <v>20</v>
          </cell>
          <cell r="E266">
            <v>0.69</v>
          </cell>
          <cell r="F266">
            <v>2.2999999999999998</v>
          </cell>
          <cell r="G266">
            <v>2.9899999999999998</v>
          </cell>
          <cell r="H266">
            <v>13.799999999999999</v>
          </cell>
          <cell r="I266">
            <v>46</v>
          </cell>
          <cell r="J266">
            <v>59.8</v>
          </cell>
          <cell r="K266">
            <v>0</v>
          </cell>
          <cell r="L266">
            <v>13.799999999999999</v>
          </cell>
          <cell r="M266">
            <v>59.8</v>
          </cell>
        </row>
        <row r="267">
          <cell r="A267" t="str">
            <v>19.07.10</v>
          </cell>
          <cell r="B267" t="str">
            <v>Cabo CI  50 30P</v>
          </cell>
          <cell r="C267" t="str">
            <v>m</v>
          </cell>
          <cell r="D267">
            <v>1</v>
          </cell>
          <cell r="E267">
            <v>0.91799999999999993</v>
          </cell>
          <cell r="F267">
            <v>3.06</v>
          </cell>
          <cell r="G267">
            <v>3.9779999999999998</v>
          </cell>
          <cell r="H267">
            <v>0.91799999999999993</v>
          </cell>
          <cell r="I267">
            <v>3.06</v>
          </cell>
          <cell r="J267">
            <v>3.9779999999999998</v>
          </cell>
          <cell r="K267">
            <v>0</v>
          </cell>
          <cell r="L267">
            <v>0.91799999999999993</v>
          </cell>
          <cell r="M267">
            <v>3.9779999999999998</v>
          </cell>
        </row>
        <row r="268">
          <cell r="A268" t="str">
            <v>19.07.11</v>
          </cell>
          <cell r="B268" t="str">
            <v>Cabo CI  50 50P</v>
          </cell>
          <cell r="C268" t="str">
            <v>m</v>
          </cell>
          <cell r="D268">
            <v>7</v>
          </cell>
          <cell r="E268">
            <v>3.2309999999999999</v>
          </cell>
          <cell r="F268">
            <v>10.77</v>
          </cell>
          <cell r="G268">
            <v>14.000999999999999</v>
          </cell>
          <cell r="H268">
            <v>22.616999999999997</v>
          </cell>
          <cell r="I268">
            <v>75.39</v>
          </cell>
          <cell r="J268">
            <v>98.007000000000005</v>
          </cell>
          <cell r="K268">
            <v>0</v>
          </cell>
          <cell r="L268">
            <v>22.616999999999997</v>
          </cell>
          <cell r="M268">
            <v>98.007000000000005</v>
          </cell>
        </row>
        <row r="269">
          <cell r="A269" t="str">
            <v>19.07.12</v>
          </cell>
          <cell r="B269" t="str">
            <v>Cabo CTP APL 50 50P</v>
          </cell>
          <cell r="C269" t="str">
            <v>m</v>
          </cell>
          <cell r="D269">
            <v>50</v>
          </cell>
          <cell r="E269">
            <v>5.0049999999999999</v>
          </cell>
          <cell r="F269">
            <v>14.3</v>
          </cell>
          <cell r="G269">
            <v>19.305</v>
          </cell>
          <cell r="H269">
            <v>250.25</v>
          </cell>
          <cell r="I269">
            <v>715</v>
          </cell>
          <cell r="J269">
            <v>965.25</v>
          </cell>
          <cell r="K269">
            <v>0</v>
          </cell>
          <cell r="L269">
            <v>250.25</v>
          </cell>
          <cell r="M269">
            <v>965.25</v>
          </cell>
        </row>
        <row r="270">
          <cell r="A270" t="str">
            <v>19.07.13</v>
          </cell>
          <cell r="B270" t="str">
            <v>Cabo de cobre nú #6mm²</v>
          </cell>
          <cell r="C270" t="str">
            <v>m</v>
          </cell>
          <cell r="D270">
            <v>60</v>
          </cell>
          <cell r="E270">
            <v>0.45599999999999996</v>
          </cell>
          <cell r="F270">
            <v>1.52</v>
          </cell>
          <cell r="G270">
            <v>1.976</v>
          </cell>
          <cell r="H270">
            <v>27.36</v>
          </cell>
          <cell r="I270">
            <v>91.2</v>
          </cell>
          <cell r="J270">
            <v>118.56</v>
          </cell>
          <cell r="K270">
            <v>0</v>
          </cell>
          <cell r="L270">
            <v>27.36</v>
          </cell>
          <cell r="M270">
            <v>118.56</v>
          </cell>
        </row>
        <row r="271">
          <cell r="A271" t="str">
            <v>19.07.14</v>
          </cell>
          <cell r="B271" t="str">
            <v>Cabo UTP 4 pares #24 AWG Cat. 5E</v>
          </cell>
          <cell r="C271" t="str">
            <v>m</v>
          </cell>
          <cell r="D271">
            <v>2500</v>
          </cell>
          <cell r="E271">
            <v>0.16</v>
          </cell>
          <cell r="F271">
            <v>0.63</v>
          </cell>
          <cell r="G271">
            <v>0.79</v>
          </cell>
          <cell r="H271">
            <v>400</v>
          </cell>
          <cell r="I271">
            <v>1575</v>
          </cell>
          <cell r="J271">
            <v>1975</v>
          </cell>
          <cell r="K271">
            <v>0</v>
          </cell>
          <cell r="L271">
            <v>400</v>
          </cell>
          <cell r="M271">
            <v>1975</v>
          </cell>
        </row>
        <row r="272">
          <cell r="A272" t="str">
            <v>19.07.15</v>
          </cell>
          <cell r="B272" t="str">
            <v>Path cord de 1,5 m com conector macho rígido RJ-45/RJ-45 com capa de proteção e certificação, p/ telefônia na cor verde</v>
          </cell>
          <cell r="C272" t="str">
            <v>un</v>
          </cell>
          <cell r="D272">
            <v>68</v>
          </cell>
          <cell r="E272">
            <v>2.9549999999999996</v>
          </cell>
          <cell r="F272">
            <v>9.85</v>
          </cell>
          <cell r="G272">
            <v>12.805</v>
          </cell>
          <cell r="H272">
            <v>200.93999999999997</v>
          </cell>
          <cell r="I272">
            <v>669.8</v>
          </cell>
          <cell r="J272">
            <v>870.7399999999999</v>
          </cell>
          <cell r="K272">
            <v>0</v>
          </cell>
          <cell r="L272">
            <v>200.93999999999997</v>
          </cell>
          <cell r="M272">
            <v>870.7399999999999</v>
          </cell>
        </row>
        <row r="273">
          <cell r="A273" t="str">
            <v>19.07.16</v>
          </cell>
          <cell r="B273" t="str">
            <v>Path cord de 1,5 m com conector macho rígido RJ-45/RJ-45 com capa de proteção e certificação, p/ dados na cor azul</v>
          </cell>
          <cell r="C273" t="str">
            <v>un</v>
          </cell>
          <cell r="D273">
            <v>186</v>
          </cell>
          <cell r="E273">
            <v>2.9549999999999996</v>
          </cell>
          <cell r="F273">
            <v>9.85</v>
          </cell>
          <cell r="G273">
            <v>12.805</v>
          </cell>
          <cell r="H273">
            <v>549.62999999999988</v>
          </cell>
          <cell r="I273">
            <v>1832.1</v>
          </cell>
          <cell r="J273">
            <v>2381.7299999999996</v>
          </cell>
          <cell r="K273">
            <v>0</v>
          </cell>
          <cell r="L273">
            <v>549.62999999999988</v>
          </cell>
          <cell r="M273">
            <v>2381.7299999999996</v>
          </cell>
        </row>
        <row r="274">
          <cell r="A274" t="str">
            <v>19.07.17</v>
          </cell>
          <cell r="B274" t="str">
            <v>Jumper cord de 2,5 m com conector macho RJ-45/RJ-45 com capa de proteção e certificação cor cinza</v>
          </cell>
          <cell r="C274" t="str">
            <v>un</v>
          </cell>
          <cell r="D274">
            <v>254</v>
          </cell>
          <cell r="E274">
            <v>3.6749999999999998</v>
          </cell>
          <cell r="F274">
            <v>12.25</v>
          </cell>
          <cell r="G274">
            <v>15.925000000000001</v>
          </cell>
          <cell r="H274">
            <v>933.44999999999993</v>
          </cell>
          <cell r="I274">
            <v>3111.5</v>
          </cell>
          <cell r="J274">
            <v>4044.95</v>
          </cell>
          <cell r="K274">
            <v>0</v>
          </cell>
          <cell r="L274">
            <v>933.44999999999993</v>
          </cell>
          <cell r="M274">
            <v>4044.95</v>
          </cell>
        </row>
        <row r="275">
          <cell r="A275" t="str">
            <v>19.07.18</v>
          </cell>
          <cell r="B275" t="str">
            <v>Rack de 40 U's 19"x570mm c/ parafusos</v>
          </cell>
          <cell r="C275" t="str">
            <v>un</v>
          </cell>
          <cell r="D275">
            <v>2</v>
          </cell>
          <cell r="E275">
            <v>397.73399999999998</v>
          </cell>
          <cell r="F275">
            <v>1325.78</v>
          </cell>
          <cell r="G275">
            <v>1723.5139999999999</v>
          </cell>
          <cell r="H275">
            <v>795.46799999999996</v>
          </cell>
          <cell r="I275">
            <v>2651.56</v>
          </cell>
          <cell r="J275">
            <v>3447.0279999999998</v>
          </cell>
          <cell r="K275">
            <v>0</v>
          </cell>
          <cell r="L275">
            <v>795.46799999999996</v>
          </cell>
          <cell r="M275">
            <v>3447.0279999999998</v>
          </cell>
        </row>
        <row r="276">
          <cell r="A276" t="str">
            <v>19.07.19</v>
          </cell>
          <cell r="B276" t="str">
            <v>Remoção e reinstalação de Rack de 20 U's do auto atendimento</v>
          </cell>
          <cell r="C276" t="str">
            <v>un</v>
          </cell>
          <cell r="D276">
            <v>1</v>
          </cell>
          <cell r="E276">
            <v>90</v>
          </cell>
          <cell r="F276">
            <v>300</v>
          </cell>
          <cell r="G276">
            <v>390</v>
          </cell>
          <cell r="H276">
            <v>90</v>
          </cell>
          <cell r="I276">
            <v>300</v>
          </cell>
          <cell r="J276">
            <v>390</v>
          </cell>
          <cell r="K276">
            <v>0</v>
          </cell>
          <cell r="L276">
            <v>90</v>
          </cell>
          <cell r="M276">
            <v>390</v>
          </cell>
        </row>
        <row r="277">
          <cell r="A277" t="str">
            <v>19.07.20</v>
          </cell>
          <cell r="B277" t="str">
            <v>Organizadores de cabos horizontais</v>
          </cell>
          <cell r="C277" t="str">
            <v>un</v>
          </cell>
          <cell r="D277">
            <v>44</v>
          </cell>
          <cell r="E277">
            <v>3</v>
          </cell>
          <cell r="F277">
            <v>10</v>
          </cell>
          <cell r="G277">
            <v>13</v>
          </cell>
          <cell r="H277">
            <v>132</v>
          </cell>
          <cell r="I277">
            <v>440</v>
          </cell>
          <cell r="J277">
            <v>572</v>
          </cell>
          <cell r="K277">
            <v>0</v>
          </cell>
          <cell r="L277">
            <v>132</v>
          </cell>
          <cell r="M277">
            <v>572</v>
          </cell>
        </row>
        <row r="278">
          <cell r="A278" t="str">
            <v>19.07.21</v>
          </cell>
          <cell r="B278" t="str">
            <v>Regua de tomadas com 8 tomadas</v>
          </cell>
          <cell r="C278" t="str">
            <v>un</v>
          </cell>
          <cell r="D278">
            <v>3</v>
          </cell>
          <cell r="E278">
            <v>13.5</v>
          </cell>
          <cell r="F278">
            <v>45</v>
          </cell>
          <cell r="G278">
            <v>58.5</v>
          </cell>
          <cell r="H278">
            <v>40.5</v>
          </cell>
          <cell r="I278">
            <v>135</v>
          </cell>
          <cell r="J278">
            <v>175.5</v>
          </cell>
          <cell r="K278">
            <v>0</v>
          </cell>
          <cell r="L278">
            <v>40.5</v>
          </cell>
          <cell r="M278">
            <v>175.5</v>
          </cell>
        </row>
        <row r="279">
          <cell r="A279" t="str">
            <v>19.07.22</v>
          </cell>
          <cell r="B279" t="str">
            <v>Bandeja para equipamentos, com parafuso nos quatro cantos</v>
          </cell>
          <cell r="C279" t="str">
            <v>un</v>
          </cell>
          <cell r="D279">
            <v>1</v>
          </cell>
          <cell r="E279">
            <v>9</v>
          </cell>
          <cell r="F279">
            <v>30</v>
          </cell>
          <cell r="G279">
            <v>39</v>
          </cell>
          <cell r="H279">
            <v>9</v>
          </cell>
          <cell r="I279">
            <v>30</v>
          </cell>
          <cell r="J279">
            <v>39</v>
          </cell>
          <cell r="K279">
            <v>0</v>
          </cell>
          <cell r="L279">
            <v>9</v>
          </cell>
          <cell r="M279">
            <v>39</v>
          </cell>
        </row>
        <row r="280">
          <cell r="A280" t="str">
            <v>19.07.23</v>
          </cell>
          <cell r="B280" t="str">
            <v>Path panel de 24 portas</v>
          </cell>
          <cell r="C280" t="str">
            <v>un</v>
          </cell>
          <cell r="D280">
            <v>14</v>
          </cell>
          <cell r="E280">
            <v>74.7</v>
          </cell>
          <cell r="F280">
            <v>249</v>
          </cell>
          <cell r="G280">
            <v>323.7</v>
          </cell>
          <cell r="H280">
            <v>1045.8</v>
          </cell>
          <cell r="I280">
            <v>3486</v>
          </cell>
          <cell r="J280">
            <v>4531.8</v>
          </cell>
          <cell r="K280">
            <v>0</v>
          </cell>
          <cell r="L280">
            <v>1045.8</v>
          </cell>
          <cell r="M280">
            <v>4531.8</v>
          </cell>
        </row>
        <row r="281">
          <cell r="A281" t="str">
            <v>19.07.24</v>
          </cell>
          <cell r="B281" t="str">
            <v xml:space="preserve">Adesivo de identificação em impressora termica </v>
          </cell>
          <cell r="C281" t="str">
            <v>vb</v>
          </cell>
          <cell r="D281">
            <v>1</v>
          </cell>
          <cell r="E281">
            <v>36</v>
          </cell>
          <cell r="F281">
            <v>120</v>
          </cell>
          <cell r="G281">
            <v>156</v>
          </cell>
          <cell r="H281">
            <v>36</v>
          </cell>
          <cell r="I281">
            <v>120</v>
          </cell>
          <cell r="J281">
            <v>156</v>
          </cell>
          <cell r="K281">
            <v>0</v>
          </cell>
          <cell r="L281">
            <v>36</v>
          </cell>
          <cell r="M281">
            <v>156</v>
          </cell>
        </row>
        <row r="282">
          <cell r="A282" t="str">
            <v>19.07.25</v>
          </cell>
          <cell r="B282" t="str">
            <v>Anilha de identificação</v>
          </cell>
          <cell r="C282" t="str">
            <v>vb</v>
          </cell>
          <cell r="D282">
            <v>1</v>
          </cell>
          <cell r="E282">
            <v>30</v>
          </cell>
          <cell r="F282">
            <v>100</v>
          </cell>
          <cell r="G282">
            <v>130</v>
          </cell>
          <cell r="H282">
            <v>30</v>
          </cell>
          <cell r="I282">
            <v>100</v>
          </cell>
          <cell r="J282">
            <v>130</v>
          </cell>
          <cell r="K282">
            <v>0</v>
          </cell>
          <cell r="L282">
            <v>30</v>
          </cell>
          <cell r="M282">
            <v>130</v>
          </cell>
        </row>
        <row r="283">
          <cell r="A283" t="str">
            <v>19.07.26</v>
          </cell>
          <cell r="B283" t="str">
            <v>Certificação de pontos</v>
          </cell>
          <cell r="C283" t="str">
            <v>un</v>
          </cell>
          <cell r="D283">
            <v>254</v>
          </cell>
          <cell r="E283">
            <v>3.5999999999999996</v>
          </cell>
          <cell r="F283">
            <v>12</v>
          </cell>
          <cell r="G283">
            <v>15.6</v>
          </cell>
          <cell r="H283">
            <v>914.39999999999986</v>
          </cell>
          <cell r="I283">
            <v>3048</v>
          </cell>
          <cell r="J283">
            <v>3962.3999999999996</v>
          </cell>
          <cell r="K283">
            <v>0</v>
          </cell>
          <cell r="L283">
            <v>914.39999999999986</v>
          </cell>
          <cell r="M283">
            <v>3962.3999999999996</v>
          </cell>
        </row>
        <row r="284">
          <cell r="A284" t="str">
            <v>19.07.27</v>
          </cell>
          <cell r="B284" t="str">
            <v>Conexões e acessórios</v>
          </cell>
          <cell r="C284" t="str">
            <v>vb</v>
          </cell>
          <cell r="D284">
            <v>1</v>
          </cell>
          <cell r="E284">
            <v>141.77699999999999</v>
          </cell>
          <cell r="F284">
            <v>472.59</v>
          </cell>
          <cell r="G284">
            <v>614.36699999999996</v>
          </cell>
          <cell r="H284">
            <v>141.77699999999999</v>
          </cell>
          <cell r="I284">
            <v>472.59</v>
          </cell>
          <cell r="J284">
            <v>614.36699999999996</v>
          </cell>
          <cell r="K284">
            <v>0</v>
          </cell>
          <cell r="L284">
            <v>141.77699999999999</v>
          </cell>
          <cell r="M284">
            <v>614.36699999999996</v>
          </cell>
        </row>
        <row r="286">
          <cell r="A286" t="str">
            <v>19-B</v>
          </cell>
          <cell r="B286" t="str">
            <v>INSTALAÇÕES ELÉTRICAS E DE CABEAMENTO ESTRUTURADO - AGENCIA SEGURA</v>
          </cell>
          <cell r="H286">
            <v>12292.514374499999</v>
          </cell>
          <cell r="I286">
            <v>39268.237914999998</v>
          </cell>
          <cell r="J286">
            <v>51560.7522895</v>
          </cell>
          <cell r="K286">
            <v>0</v>
          </cell>
          <cell r="L286">
            <v>12292.514374499999</v>
          </cell>
          <cell r="M286">
            <v>51560.7522895</v>
          </cell>
        </row>
        <row r="288">
          <cell r="A288" t="str">
            <v>19.08</v>
          </cell>
          <cell r="B288" t="str">
            <v>Instalações para agência segura</v>
          </cell>
          <cell r="H288">
            <v>12292.514374499999</v>
          </cell>
          <cell r="I288">
            <v>39268.237914999998</v>
          </cell>
          <cell r="J288">
            <v>51560.7522895</v>
          </cell>
          <cell r="K288">
            <v>0</v>
          </cell>
          <cell r="L288">
            <v>12292.514374499999</v>
          </cell>
          <cell r="M288">
            <v>51560.7522895</v>
          </cell>
        </row>
        <row r="289">
          <cell r="A289" t="str">
            <v>19.8.1</v>
          </cell>
          <cell r="B289" t="str">
            <v>Instalações  elétricas</v>
          </cell>
          <cell r="H289">
            <v>1038.9641819999999</v>
          </cell>
          <cell r="I289">
            <v>3261.2039399999999</v>
          </cell>
          <cell r="J289">
            <v>4300.168122</v>
          </cell>
          <cell r="K289">
            <v>0</v>
          </cell>
          <cell r="L289">
            <v>1038.9641819999999</v>
          </cell>
          <cell r="M289">
            <v>4300.168122</v>
          </cell>
        </row>
        <row r="290">
          <cell r="A290" t="str">
            <v>19.8.1.1</v>
          </cell>
          <cell r="B290" t="str">
            <v>Fornecim. de acessórios e montagem do quadro de distribuição 60x100x20cm</v>
          </cell>
          <cell r="C290" t="str">
            <v>un</v>
          </cell>
          <cell r="D290">
            <v>2</v>
          </cell>
          <cell r="E290">
            <v>39</v>
          </cell>
          <cell r="F290">
            <v>130</v>
          </cell>
          <cell r="G290">
            <v>169</v>
          </cell>
          <cell r="H290">
            <v>78</v>
          </cell>
          <cell r="I290">
            <v>260</v>
          </cell>
          <cell r="J290">
            <v>338</v>
          </cell>
          <cell r="K290">
            <v>0</v>
          </cell>
          <cell r="L290">
            <v>78</v>
          </cell>
          <cell r="M290">
            <v>338</v>
          </cell>
        </row>
        <row r="291">
          <cell r="A291" t="str">
            <v>19.8.1.2</v>
          </cell>
          <cell r="B291" t="str">
            <v>Tampa acrílica para proteção do quadro 600 x 1000 mm</v>
          </cell>
          <cell r="C291" t="str">
            <v>un</v>
          </cell>
          <cell r="D291">
            <v>2</v>
          </cell>
          <cell r="E291">
            <v>54</v>
          </cell>
          <cell r="F291">
            <v>180</v>
          </cell>
          <cell r="G291">
            <v>234</v>
          </cell>
          <cell r="H291">
            <v>108</v>
          </cell>
          <cell r="I291">
            <v>360</v>
          </cell>
          <cell r="J291">
            <v>468</v>
          </cell>
          <cell r="K291">
            <v>0</v>
          </cell>
          <cell r="L291">
            <v>108</v>
          </cell>
          <cell r="M291">
            <v>468</v>
          </cell>
        </row>
        <row r="292">
          <cell r="A292" t="str">
            <v>19.8.1.3</v>
          </cell>
          <cell r="B292" t="str">
            <v>Disjuntor termo. monopolar 10 A, Linha N, Siemens ou equivalente</v>
          </cell>
          <cell r="C292" t="str">
            <v>un</v>
          </cell>
          <cell r="D292">
            <v>25</v>
          </cell>
          <cell r="E292">
            <v>2.25</v>
          </cell>
          <cell r="F292">
            <v>7.5</v>
          </cell>
          <cell r="G292">
            <v>9.75</v>
          </cell>
          <cell r="H292">
            <v>56.25</v>
          </cell>
          <cell r="I292">
            <v>187.5</v>
          </cell>
          <cell r="J292">
            <v>243.75</v>
          </cell>
          <cell r="K292">
            <v>0</v>
          </cell>
          <cell r="L292">
            <v>56.25</v>
          </cell>
          <cell r="M292">
            <v>243.75</v>
          </cell>
        </row>
        <row r="293">
          <cell r="A293" t="str">
            <v>19.8.1.4</v>
          </cell>
          <cell r="B293" t="str">
            <v>Disjuntor termo. monopolar 32 A, Linha N, Siemens ou equivalente</v>
          </cell>
          <cell r="C293" t="str">
            <v>un</v>
          </cell>
          <cell r="D293">
            <v>3</v>
          </cell>
          <cell r="E293">
            <v>2.25</v>
          </cell>
          <cell r="F293">
            <v>7.5</v>
          </cell>
          <cell r="G293">
            <v>9.75</v>
          </cell>
          <cell r="H293">
            <v>6.75</v>
          </cell>
          <cell r="I293">
            <v>22.5</v>
          </cell>
          <cell r="J293">
            <v>29.25</v>
          </cell>
          <cell r="K293">
            <v>0</v>
          </cell>
          <cell r="L293">
            <v>6.75</v>
          </cell>
          <cell r="M293">
            <v>29.25</v>
          </cell>
        </row>
        <row r="294">
          <cell r="A294" t="str">
            <v>19.8.1.5</v>
          </cell>
          <cell r="B294" t="str">
            <v>Contator CT Multi 9 - Referência 16144 - Acion. 220V - 1 Pólo 25A - 1 NA, Merlin Gerin</v>
          </cell>
          <cell r="C294" t="str">
            <v>un</v>
          </cell>
          <cell r="D294">
            <v>9</v>
          </cell>
          <cell r="E294">
            <v>25.7775</v>
          </cell>
          <cell r="F294">
            <v>73.650000000000006</v>
          </cell>
          <cell r="G294">
            <v>99.427500000000009</v>
          </cell>
          <cell r="H294">
            <v>231.9975</v>
          </cell>
          <cell r="I294">
            <v>662.85</v>
          </cell>
          <cell r="J294">
            <v>894.84750000000008</v>
          </cell>
          <cell r="K294">
            <v>0</v>
          </cell>
          <cell r="L294">
            <v>231.9975</v>
          </cell>
          <cell r="M294">
            <v>894.84750000000008</v>
          </cell>
        </row>
        <row r="295">
          <cell r="A295" t="str">
            <v>19.8.1.6</v>
          </cell>
          <cell r="B295" t="str">
            <v>Botão com retenção modelo 3SB32 02-0AA11, Siemens</v>
          </cell>
          <cell r="C295" t="str">
            <v>un</v>
          </cell>
          <cell r="D295">
            <v>9</v>
          </cell>
          <cell r="E295">
            <v>18.441499999999998</v>
          </cell>
          <cell r="F295">
            <v>52.69</v>
          </cell>
          <cell r="G295">
            <v>71.131499999999988</v>
          </cell>
          <cell r="H295">
            <v>165.97349999999997</v>
          </cell>
          <cell r="I295">
            <v>474.21</v>
          </cell>
          <cell r="J295">
            <v>640.18349999999998</v>
          </cell>
          <cell r="K295">
            <v>0</v>
          </cell>
          <cell r="L295">
            <v>165.97349999999997</v>
          </cell>
          <cell r="M295">
            <v>640.18349999999998</v>
          </cell>
        </row>
        <row r="296">
          <cell r="A296" t="str">
            <v>19.8.1.7</v>
          </cell>
          <cell r="B296" t="str">
            <v>Lampada sinalizadora para quadro de automatismo</v>
          </cell>
          <cell r="C296" t="str">
            <v>cj</v>
          </cell>
          <cell r="D296">
            <v>5</v>
          </cell>
          <cell r="E296">
            <v>5.25</v>
          </cell>
          <cell r="F296">
            <v>15</v>
          </cell>
          <cell r="G296">
            <v>20.25</v>
          </cell>
          <cell r="H296">
            <v>26.25</v>
          </cell>
          <cell r="I296">
            <v>75</v>
          </cell>
          <cell r="J296">
            <v>101.25</v>
          </cell>
          <cell r="K296">
            <v>0</v>
          </cell>
          <cell r="L296">
            <v>26.25</v>
          </cell>
          <cell r="M296">
            <v>101.25</v>
          </cell>
        </row>
        <row r="297">
          <cell r="A297" t="str">
            <v>19.8.1.8</v>
          </cell>
          <cell r="B297" t="str">
            <v>Timer digiatal programável ref.: RTST/12 Coel</v>
          </cell>
          <cell r="C297" t="str">
            <v>un</v>
          </cell>
          <cell r="D297">
            <v>3</v>
          </cell>
          <cell r="E297">
            <v>37.167000000000002</v>
          </cell>
          <cell r="F297">
            <v>123.89</v>
          </cell>
          <cell r="G297">
            <v>161.05700000000002</v>
          </cell>
          <cell r="H297">
            <v>111.501</v>
          </cell>
          <cell r="I297">
            <v>371.67</v>
          </cell>
          <cell r="J297">
            <v>483.17100000000005</v>
          </cell>
          <cell r="K297">
            <v>0</v>
          </cell>
          <cell r="L297">
            <v>111.501</v>
          </cell>
          <cell r="M297">
            <v>483.17100000000005</v>
          </cell>
        </row>
        <row r="298">
          <cell r="A298" t="str">
            <v>19.8.1.9</v>
          </cell>
          <cell r="B298" t="str">
            <v>Protetor de surtos 280/20 KA, clamper</v>
          </cell>
          <cell r="C298" t="str">
            <v>un</v>
          </cell>
          <cell r="D298">
            <v>1</v>
          </cell>
          <cell r="E298">
            <v>34.65</v>
          </cell>
          <cell r="F298">
            <v>115.5</v>
          </cell>
          <cell r="G298">
            <v>150.15</v>
          </cell>
          <cell r="H298">
            <v>34.65</v>
          </cell>
          <cell r="I298">
            <v>115.5</v>
          </cell>
          <cell r="J298">
            <v>150.15</v>
          </cell>
          <cell r="K298">
            <v>0</v>
          </cell>
          <cell r="L298">
            <v>34.65</v>
          </cell>
          <cell r="M298">
            <v>150.15</v>
          </cell>
        </row>
        <row r="299">
          <cell r="A299" t="str">
            <v>19.8.1.10</v>
          </cell>
          <cell r="B299" t="str">
            <v>Barramento 1/2" x 1/16" de cobre eletrolítico</v>
          </cell>
          <cell r="C299" t="str">
            <v>m</v>
          </cell>
          <cell r="D299">
            <v>2</v>
          </cell>
          <cell r="E299">
            <v>3.2250000000000001</v>
          </cell>
          <cell r="F299">
            <v>10.75</v>
          </cell>
          <cell r="G299">
            <v>13.975</v>
          </cell>
          <cell r="H299">
            <v>6.45</v>
          </cell>
          <cell r="I299">
            <v>21.5</v>
          </cell>
          <cell r="J299">
            <v>27.95</v>
          </cell>
          <cell r="K299">
            <v>0</v>
          </cell>
          <cell r="L299">
            <v>6.45</v>
          </cell>
          <cell r="M299">
            <v>27.95</v>
          </cell>
        </row>
        <row r="300">
          <cell r="A300" t="str">
            <v>19.8.1.11</v>
          </cell>
          <cell r="B300" t="str">
            <v>Chave reversora U-3 32 A Semitrans ou equivalente (3 posições)</v>
          </cell>
          <cell r="C300" t="str">
            <v>un</v>
          </cell>
          <cell r="D300">
            <v>1</v>
          </cell>
          <cell r="E300">
            <v>41.834999999999994</v>
          </cell>
          <cell r="F300">
            <v>139.44999999999999</v>
          </cell>
          <cell r="G300">
            <v>181.28499999999997</v>
          </cell>
          <cell r="H300">
            <v>41.834999999999994</v>
          </cell>
          <cell r="I300">
            <v>139.44999999999999</v>
          </cell>
          <cell r="J300">
            <v>181.28499999999997</v>
          </cell>
          <cell r="K300">
            <v>0</v>
          </cell>
          <cell r="L300">
            <v>41.834999999999994</v>
          </cell>
          <cell r="M300">
            <v>181.28499999999997</v>
          </cell>
        </row>
        <row r="301">
          <cell r="A301" t="str">
            <v>19.8.1.12</v>
          </cell>
          <cell r="B301" t="str">
            <v>Conjunto composto de um plug e uma tomada 2P+T universal para ligação das cameras, controles de acesso, etc.</v>
          </cell>
          <cell r="C301" t="str">
            <v>un</v>
          </cell>
          <cell r="D301">
            <v>56</v>
          </cell>
          <cell r="E301">
            <v>2.61</v>
          </cell>
          <cell r="F301">
            <v>8.6999999999999993</v>
          </cell>
          <cell r="G301">
            <v>11.309999999999999</v>
          </cell>
          <cell r="H301">
            <v>146.16</v>
          </cell>
          <cell r="I301">
            <v>487.19999999999993</v>
          </cell>
          <cell r="J301">
            <v>633.3599999999999</v>
          </cell>
          <cell r="K301">
            <v>0</v>
          </cell>
          <cell r="L301">
            <v>146.16</v>
          </cell>
          <cell r="M301">
            <v>633.3599999999999</v>
          </cell>
        </row>
        <row r="302">
          <cell r="A302" t="str">
            <v>19.8.1.13</v>
          </cell>
          <cell r="B302" t="str">
            <v xml:space="preserve">Conexões, acessórios e fita isolante </v>
          </cell>
          <cell r="C302" t="str">
            <v>vb</v>
          </cell>
          <cell r="D302">
            <v>1</v>
          </cell>
          <cell r="E302">
            <v>25.147182000000001</v>
          </cell>
          <cell r="F302">
            <v>83.823940000000007</v>
          </cell>
          <cell r="G302">
            <v>108.97112200000001</v>
          </cell>
          <cell r="H302">
            <v>25.147182000000001</v>
          </cell>
          <cell r="I302">
            <v>83.823940000000007</v>
          </cell>
          <cell r="J302">
            <v>108.97112200000001</v>
          </cell>
          <cell r="K302">
            <v>0</v>
          </cell>
          <cell r="L302">
            <v>25.147182000000001</v>
          </cell>
          <cell r="M302">
            <v>108.97112200000001</v>
          </cell>
        </row>
        <row r="304">
          <cell r="A304" t="str">
            <v>19.8.2</v>
          </cell>
          <cell r="B304" t="str">
            <v>Nobreak</v>
          </cell>
          <cell r="E304">
            <v>500</v>
          </cell>
          <cell r="F304">
            <v>4500</v>
          </cell>
          <cell r="G304">
            <v>5000</v>
          </cell>
          <cell r="H304">
            <v>500</v>
          </cell>
          <cell r="I304">
            <v>4500</v>
          </cell>
          <cell r="J304">
            <v>5000</v>
          </cell>
          <cell r="K304">
            <v>0</v>
          </cell>
          <cell r="L304">
            <v>500</v>
          </cell>
          <cell r="M304">
            <v>5000</v>
          </cell>
        </row>
        <row r="305">
          <cell r="A305" t="str">
            <v>19.8.2.1</v>
          </cell>
          <cell r="B305" t="str">
            <v>Fornecimento de mão de obra e materiais para manutenção preventiva, em nobreak de 5kVA existente na unidade. Troca de baterias e acrescicmo na autonomia do mesmo para 1hora.</v>
          </cell>
          <cell r="C305" t="str">
            <v>un</v>
          </cell>
          <cell r="D305">
            <v>1</v>
          </cell>
          <cell r="E305">
            <v>500</v>
          </cell>
          <cell r="F305">
            <v>4500</v>
          </cell>
          <cell r="G305">
            <v>5000</v>
          </cell>
          <cell r="H305">
            <v>500</v>
          </cell>
          <cell r="I305">
            <v>4500</v>
          </cell>
          <cell r="J305">
            <v>5000</v>
          </cell>
          <cell r="K305">
            <v>0</v>
          </cell>
          <cell r="L305">
            <v>500</v>
          </cell>
          <cell r="M305">
            <v>5000</v>
          </cell>
        </row>
        <row r="307">
          <cell r="A307" t="str">
            <v>19.8.3</v>
          </cell>
          <cell r="B307" t="str">
            <v>Iluminação</v>
          </cell>
          <cell r="H307">
            <v>4258.7999999999993</v>
          </cell>
          <cell r="I307">
            <v>14196</v>
          </cell>
          <cell r="J307">
            <v>18454.8</v>
          </cell>
          <cell r="K307">
            <v>0</v>
          </cell>
          <cell r="L307">
            <v>4258.7999999999993</v>
          </cell>
          <cell r="M307">
            <v>18454.8</v>
          </cell>
        </row>
        <row r="308">
          <cell r="A308" t="str">
            <v>19.8.3.1</v>
          </cell>
          <cell r="B308" t="str">
            <v>Luminária para lâmpada fluorescente compacta 2x36W, ref. Ambar da Itaim ou equivalente de embutir, completa</v>
          </cell>
          <cell r="C308" t="str">
            <v>un</v>
          </cell>
          <cell r="D308">
            <v>31</v>
          </cell>
          <cell r="E308">
            <v>39</v>
          </cell>
          <cell r="F308">
            <v>130</v>
          </cell>
          <cell r="G308">
            <v>169</v>
          </cell>
          <cell r="H308">
            <v>1209</v>
          </cell>
          <cell r="I308">
            <v>4030</v>
          </cell>
          <cell r="J308">
            <v>5239</v>
          </cell>
          <cell r="K308">
            <v>0</v>
          </cell>
          <cell r="L308">
            <v>1209</v>
          </cell>
          <cell r="M308">
            <v>5239</v>
          </cell>
        </row>
        <row r="309">
          <cell r="A309" t="str">
            <v>19.8.3.2</v>
          </cell>
          <cell r="B309" t="str">
            <v>Cabo flexível Pirelli ou Siemens, com isolamento 750 V # 2,5 mm²</v>
          </cell>
          <cell r="C309" t="str">
            <v>m</v>
          </cell>
          <cell r="D309">
            <v>1150</v>
          </cell>
          <cell r="E309">
            <v>0.24</v>
          </cell>
          <cell r="F309">
            <v>0.8</v>
          </cell>
          <cell r="G309">
            <v>1.04</v>
          </cell>
          <cell r="H309">
            <v>276</v>
          </cell>
          <cell r="I309">
            <v>920</v>
          </cell>
          <cell r="J309">
            <v>1196</v>
          </cell>
          <cell r="K309">
            <v>0</v>
          </cell>
          <cell r="L309">
            <v>276</v>
          </cell>
          <cell r="M309">
            <v>1196</v>
          </cell>
        </row>
        <row r="310">
          <cell r="A310" t="str">
            <v>19.8.3.3</v>
          </cell>
          <cell r="B310" t="str">
            <v>Refletor orientavel com corpo na cor branca e refletor em aluminio polido para lampada halógena palito de 50w</v>
          </cell>
          <cell r="C310" t="str">
            <v>un</v>
          </cell>
          <cell r="D310">
            <v>30</v>
          </cell>
          <cell r="E310">
            <v>92.46</v>
          </cell>
          <cell r="F310">
            <v>308.2</v>
          </cell>
          <cell r="G310">
            <v>400.65999999999997</v>
          </cell>
          <cell r="H310">
            <v>2773.7999999999997</v>
          </cell>
          <cell r="I310">
            <v>9246</v>
          </cell>
          <cell r="J310">
            <v>12019.8</v>
          </cell>
          <cell r="K310">
            <v>0</v>
          </cell>
          <cell r="L310">
            <v>2773.7999999999997</v>
          </cell>
          <cell r="M310">
            <v>12019.8</v>
          </cell>
        </row>
        <row r="312">
          <cell r="A312" t="str">
            <v>19.8.4</v>
          </cell>
          <cell r="B312" t="str">
            <v>CFTV/Alarme</v>
          </cell>
          <cell r="E312">
            <v>1763.7396925</v>
          </cell>
          <cell r="F312">
            <v>5250.8239750000002</v>
          </cell>
          <cell r="G312">
            <v>7014.5636674999996</v>
          </cell>
          <cell r="H312">
            <v>10753.550192499999</v>
          </cell>
          <cell r="I312">
            <v>31507.033974999998</v>
          </cell>
          <cell r="J312">
            <v>42260.584167499997</v>
          </cell>
          <cell r="K312">
            <v>0</v>
          </cell>
          <cell r="L312">
            <v>10753.550192499999</v>
          </cell>
          <cell r="M312">
            <v>42260.584167499997</v>
          </cell>
        </row>
        <row r="313">
          <cell r="A313" t="str">
            <v>19.8.4.1</v>
          </cell>
          <cell r="B313" t="str">
            <v>Tampa cega p/ caixa 10x10x5cm, na parede</v>
          </cell>
          <cell r="C313" t="str">
            <v>un</v>
          </cell>
          <cell r="D313">
            <v>12</v>
          </cell>
          <cell r="E313">
            <v>0.55800000000000005</v>
          </cell>
          <cell r="F313">
            <v>1.86</v>
          </cell>
          <cell r="G313">
            <v>2.4180000000000001</v>
          </cell>
          <cell r="H313">
            <v>6.6960000000000006</v>
          </cell>
          <cell r="I313">
            <v>22.32</v>
          </cell>
          <cell r="J313">
            <v>29.016000000000002</v>
          </cell>
          <cell r="K313">
            <v>0</v>
          </cell>
          <cell r="L313">
            <v>6.6960000000000006</v>
          </cell>
          <cell r="M313">
            <v>29.016000000000002</v>
          </cell>
        </row>
        <row r="314">
          <cell r="A314" t="str">
            <v>19.8.4.2</v>
          </cell>
          <cell r="B314" t="str">
            <v>Tampa cega p/ caixa 10x10x5cm, no teto</v>
          </cell>
          <cell r="C314" t="str">
            <v>un</v>
          </cell>
          <cell r="D314">
            <v>56</v>
          </cell>
          <cell r="E314">
            <v>0.55800000000000005</v>
          </cell>
          <cell r="F314">
            <v>1.86</v>
          </cell>
          <cell r="G314">
            <v>2.4180000000000001</v>
          </cell>
          <cell r="H314">
            <v>31.248000000000005</v>
          </cell>
          <cell r="I314">
            <v>104.16000000000001</v>
          </cell>
          <cell r="J314">
            <v>135.40800000000002</v>
          </cell>
          <cell r="K314">
            <v>0</v>
          </cell>
          <cell r="L314">
            <v>31.248000000000005</v>
          </cell>
          <cell r="M314">
            <v>135.40800000000002</v>
          </cell>
        </row>
        <row r="315">
          <cell r="A315" t="str">
            <v>19.8.4.3</v>
          </cell>
          <cell r="B315" t="str">
            <v>Copex metálico 1"</v>
          </cell>
          <cell r="C315" t="str">
            <v>m</v>
          </cell>
          <cell r="D315">
            <v>3</v>
          </cell>
          <cell r="E315">
            <v>1.95</v>
          </cell>
          <cell r="F315">
            <v>6.5</v>
          </cell>
          <cell r="G315">
            <v>8.4499999999999993</v>
          </cell>
          <cell r="H315">
            <v>5.85</v>
          </cell>
          <cell r="I315">
            <v>19.5</v>
          </cell>
          <cell r="J315">
            <v>25.35</v>
          </cell>
          <cell r="K315">
            <v>0</v>
          </cell>
          <cell r="L315">
            <v>5.85</v>
          </cell>
          <cell r="M315">
            <v>25.35</v>
          </cell>
        </row>
        <row r="316">
          <cell r="A316" t="str">
            <v>19.8.4.4</v>
          </cell>
          <cell r="B316" t="str">
            <v>Box Reto 1"</v>
          </cell>
          <cell r="C316" t="str">
            <v>un</v>
          </cell>
          <cell r="D316">
            <v>6</v>
          </cell>
          <cell r="E316">
            <v>0.75</v>
          </cell>
          <cell r="F316">
            <v>2.5</v>
          </cell>
          <cell r="G316">
            <v>3.25</v>
          </cell>
          <cell r="H316">
            <v>4.5</v>
          </cell>
          <cell r="I316">
            <v>15</v>
          </cell>
          <cell r="J316">
            <v>19.5</v>
          </cell>
          <cell r="K316">
            <v>0</v>
          </cell>
          <cell r="L316">
            <v>4.5</v>
          </cell>
          <cell r="M316">
            <v>19.5</v>
          </cell>
        </row>
        <row r="317">
          <cell r="A317" t="str">
            <v>19.8.4.5</v>
          </cell>
          <cell r="B317" t="str">
            <v>Cabo CI  50 2P</v>
          </cell>
          <cell r="C317" t="str">
            <v>m</v>
          </cell>
          <cell r="D317">
            <v>1900</v>
          </cell>
          <cell r="E317">
            <v>0.16200000000000001</v>
          </cell>
          <cell r="F317">
            <v>0.54</v>
          </cell>
          <cell r="G317">
            <v>0.70200000000000007</v>
          </cell>
          <cell r="H317">
            <v>307.8</v>
          </cell>
          <cell r="I317">
            <v>1026</v>
          </cell>
          <cell r="J317">
            <v>1333.8</v>
          </cell>
          <cell r="K317">
            <v>0</v>
          </cell>
          <cell r="L317">
            <v>307.8</v>
          </cell>
          <cell r="M317">
            <v>1333.8</v>
          </cell>
        </row>
        <row r="318">
          <cell r="A318" t="str">
            <v>19.8.4.6</v>
          </cell>
          <cell r="B318" t="str">
            <v>Cabo CI  50 4P</v>
          </cell>
          <cell r="C318" t="str">
            <v>m</v>
          </cell>
          <cell r="D318">
            <v>25</v>
          </cell>
          <cell r="E318">
            <v>0.19500000000000001</v>
          </cell>
          <cell r="F318">
            <v>0.65</v>
          </cell>
          <cell r="G318">
            <v>0.84499999999999997</v>
          </cell>
          <cell r="H318">
            <v>4.875</v>
          </cell>
          <cell r="I318">
            <v>16.25</v>
          </cell>
          <cell r="J318">
            <v>21.125</v>
          </cell>
          <cell r="K318">
            <v>0</v>
          </cell>
          <cell r="L318">
            <v>4.875</v>
          </cell>
          <cell r="M318">
            <v>21.125</v>
          </cell>
        </row>
        <row r="319">
          <cell r="A319" t="str">
            <v>19.8.4.7</v>
          </cell>
          <cell r="B319" t="str">
            <v>Cabo Coaxial RG 59, 75 Ohm e #90%</v>
          </cell>
          <cell r="C319" t="str">
            <v>m</v>
          </cell>
          <cell r="D319">
            <v>1750</v>
          </cell>
          <cell r="E319">
            <v>0.56999999999999995</v>
          </cell>
          <cell r="F319">
            <v>1.9</v>
          </cell>
          <cell r="G319">
            <v>2.4699999999999998</v>
          </cell>
          <cell r="H319">
            <v>997.49999999999989</v>
          </cell>
          <cell r="I319">
            <v>3325</v>
          </cell>
          <cell r="J319">
            <v>4322.5</v>
          </cell>
          <cell r="K319">
            <v>0</v>
          </cell>
          <cell r="L319">
            <v>997.49999999999989</v>
          </cell>
          <cell r="M319">
            <v>4322.5</v>
          </cell>
        </row>
        <row r="320">
          <cell r="A320" t="str">
            <v>19.8.4.8</v>
          </cell>
          <cell r="B320" t="str">
            <v>Cabo UTP 4 pares #24 AWG Cat. 5E</v>
          </cell>
          <cell r="C320" t="str">
            <v>m</v>
          </cell>
          <cell r="D320">
            <v>150</v>
          </cell>
          <cell r="E320">
            <v>0.17699999999999999</v>
          </cell>
          <cell r="F320">
            <v>0.59</v>
          </cell>
          <cell r="G320">
            <v>0.7669999999999999</v>
          </cell>
          <cell r="H320">
            <v>26.549999999999997</v>
          </cell>
          <cell r="I320">
            <v>88.5</v>
          </cell>
          <cell r="J320">
            <v>115.05</v>
          </cell>
          <cell r="K320">
            <v>0</v>
          </cell>
          <cell r="L320">
            <v>26.549999999999997</v>
          </cell>
          <cell r="M320">
            <v>115.05</v>
          </cell>
        </row>
        <row r="321">
          <cell r="A321" t="str">
            <v>19.8.4.9</v>
          </cell>
          <cell r="B321" t="str">
            <v xml:space="preserve">Cabo Manga </v>
          </cell>
          <cell r="C321" t="str">
            <v>m</v>
          </cell>
          <cell r="D321">
            <v>80</v>
          </cell>
          <cell r="E321">
            <v>0.47399999999999998</v>
          </cell>
          <cell r="F321">
            <v>1.58</v>
          </cell>
          <cell r="G321">
            <v>2.0540000000000003</v>
          </cell>
          <cell r="H321">
            <v>37.92</v>
          </cell>
          <cell r="I321">
            <v>126.4</v>
          </cell>
          <cell r="J321">
            <v>164.32</v>
          </cell>
          <cell r="K321">
            <v>0</v>
          </cell>
          <cell r="L321">
            <v>37.92</v>
          </cell>
          <cell r="M321">
            <v>164.32</v>
          </cell>
        </row>
        <row r="322">
          <cell r="A322" t="str">
            <v>19.8.4.10</v>
          </cell>
          <cell r="B322" t="str">
            <v>Cabo PP 3#2,5mm</v>
          </cell>
          <cell r="C322" t="str">
            <v>m</v>
          </cell>
          <cell r="D322">
            <v>1750</v>
          </cell>
          <cell r="E322">
            <v>1.1220000000000001</v>
          </cell>
          <cell r="F322">
            <v>3.74</v>
          </cell>
          <cell r="G322">
            <v>4.8620000000000001</v>
          </cell>
          <cell r="H322">
            <v>1963.5000000000002</v>
          </cell>
          <cell r="I322">
            <v>6545</v>
          </cell>
          <cell r="J322">
            <v>8508.5</v>
          </cell>
          <cell r="K322">
            <v>0</v>
          </cell>
          <cell r="L322">
            <v>1963.5000000000002</v>
          </cell>
          <cell r="M322">
            <v>8508.5</v>
          </cell>
        </row>
        <row r="323">
          <cell r="A323" t="str">
            <v>19.8.4.11</v>
          </cell>
          <cell r="B323" t="str">
            <v>Organizadores de cabos horizontais</v>
          </cell>
          <cell r="C323" t="str">
            <v>un</v>
          </cell>
          <cell r="D323">
            <v>11</v>
          </cell>
          <cell r="E323">
            <v>60</v>
          </cell>
          <cell r="F323">
            <v>10</v>
          </cell>
          <cell r="G323">
            <v>70</v>
          </cell>
          <cell r="H323">
            <v>660</v>
          </cell>
          <cell r="I323">
            <v>110</v>
          </cell>
          <cell r="J323">
            <v>770</v>
          </cell>
          <cell r="K323">
            <v>0</v>
          </cell>
          <cell r="L323">
            <v>660</v>
          </cell>
          <cell r="M323">
            <v>770</v>
          </cell>
        </row>
        <row r="324">
          <cell r="A324" t="str">
            <v>19.8.4.12</v>
          </cell>
          <cell r="B324" t="str">
            <v>Regua de tomadas com 8 tomadas</v>
          </cell>
          <cell r="C324" t="str">
            <v>un</v>
          </cell>
          <cell r="D324">
            <v>2</v>
          </cell>
          <cell r="E324">
            <v>13.5</v>
          </cell>
          <cell r="F324">
            <v>45</v>
          </cell>
          <cell r="G324">
            <v>58.5</v>
          </cell>
          <cell r="H324">
            <v>27</v>
          </cell>
          <cell r="I324">
            <v>90</v>
          </cell>
          <cell r="J324">
            <v>117</v>
          </cell>
          <cell r="K324">
            <v>0</v>
          </cell>
          <cell r="L324">
            <v>27</v>
          </cell>
          <cell r="M324">
            <v>117</v>
          </cell>
        </row>
        <row r="325">
          <cell r="A325" t="str">
            <v>19.8.4.13</v>
          </cell>
          <cell r="B325" t="str">
            <v>Tomada monofásica (2P+T Universal) na cor vermalha Linha comercial Siemens ou equivalente</v>
          </cell>
          <cell r="C325" t="str">
            <v>un</v>
          </cell>
          <cell r="D325">
            <v>56</v>
          </cell>
          <cell r="E325">
            <v>1.851</v>
          </cell>
          <cell r="F325">
            <v>6.17</v>
          </cell>
          <cell r="G325">
            <v>8.0210000000000008</v>
          </cell>
          <cell r="H325">
            <v>103.65600000000001</v>
          </cell>
          <cell r="I325">
            <v>345.52</v>
          </cell>
          <cell r="J325">
            <v>449.17599999999999</v>
          </cell>
          <cell r="K325">
            <v>0</v>
          </cell>
          <cell r="L325">
            <v>103.65600000000001</v>
          </cell>
          <cell r="M325">
            <v>449.17599999999999</v>
          </cell>
        </row>
        <row r="326">
          <cell r="A326" t="str">
            <v>19.8.4.14</v>
          </cell>
          <cell r="B326" t="str">
            <v>Bandeja para equipamentos, com parafuso nos quatro cantos</v>
          </cell>
          <cell r="C326" t="str">
            <v>un</v>
          </cell>
          <cell r="D326">
            <v>6</v>
          </cell>
          <cell r="E326">
            <v>9</v>
          </cell>
          <cell r="F326">
            <v>30</v>
          </cell>
          <cell r="G326">
            <v>39</v>
          </cell>
          <cell r="H326">
            <v>54</v>
          </cell>
          <cell r="I326">
            <v>180</v>
          </cell>
          <cell r="J326">
            <v>234</v>
          </cell>
          <cell r="K326">
            <v>0</v>
          </cell>
          <cell r="L326">
            <v>54</v>
          </cell>
          <cell r="M326">
            <v>234</v>
          </cell>
        </row>
        <row r="327">
          <cell r="A327" t="str">
            <v>19.8.4.15</v>
          </cell>
          <cell r="B327" t="str">
            <v>Path panel de 24 portas</v>
          </cell>
          <cell r="C327" t="str">
            <v>un</v>
          </cell>
          <cell r="D327">
            <v>1</v>
          </cell>
          <cell r="E327">
            <v>74.7</v>
          </cell>
          <cell r="F327">
            <v>249</v>
          </cell>
          <cell r="G327">
            <v>323.7</v>
          </cell>
          <cell r="H327">
            <v>74.7</v>
          </cell>
          <cell r="I327">
            <v>249</v>
          </cell>
          <cell r="J327">
            <v>323.7</v>
          </cell>
          <cell r="K327">
            <v>0</v>
          </cell>
          <cell r="L327">
            <v>74.7</v>
          </cell>
          <cell r="M327">
            <v>323.7</v>
          </cell>
        </row>
        <row r="328">
          <cell r="A328" t="str">
            <v>19.8.4.16</v>
          </cell>
          <cell r="B328" t="str">
            <v>Path cord de 1,5 m com conector macho rígido RJ-45/RJ-45 com capa de proteção e certificação, na cor azul</v>
          </cell>
          <cell r="C328" t="str">
            <v>un</v>
          </cell>
          <cell r="D328">
            <v>8</v>
          </cell>
          <cell r="E328">
            <v>3.4474999999999998</v>
          </cell>
          <cell r="F328">
            <v>9.85</v>
          </cell>
          <cell r="G328">
            <v>13.297499999999999</v>
          </cell>
          <cell r="H328">
            <v>27.58</v>
          </cell>
          <cell r="I328">
            <v>78.8</v>
          </cell>
          <cell r="J328">
            <v>106.38</v>
          </cell>
          <cell r="K328">
            <v>0</v>
          </cell>
          <cell r="L328">
            <v>27.58</v>
          </cell>
          <cell r="M328">
            <v>106.38</v>
          </cell>
        </row>
        <row r="329">
          <cell r="A329" t="str">
            <v>19.8.4.17</v>
          </cell>
          <cell r="B329" t="str">
            <v>Path cord de 2,5 m com conector macho rígido BNC/BNC</v>
          </cell>
          <cell r="C329" t="str">
            <v>un</v>
          </cell>
          <cell r="D329">
            <v>56</v>
          </cell>
          <cell r="E329">
            <v>3.69</v>
          </cell>
          <cell r="F329">
            <v>12.3</v>
          </cell>
          <cell r="G329">
            <v>15.99</v>
          </cell>
          <cell r="H329">
            <v>206.64</v>
          </cell>
          <cell r="I329">
            <v>688.80000000000007</v>
          </cell>
          <cell r="J329">
            <v>895.44</v>
          </cell>
          <cell r="K329">
            <v>0</v>
          </cell>
          <cell r="L329">
            <v>206.64</v>
          </cell>
          <cell r="M329">
            <v>895.44</v>
          </cell>
        </row>
        <row r="330">
          <cell r="A330" t="str">
            <v>19.8.4.18</v>
          </cell>
          <cell r="B330" t="str">
            <v>Fonte retificadora  127 Vca/12 Vcc para ligação paralela ativa redundante, de 500w, fab. Siemens ou equivalente</v>
          </cell>
          <cell r="C330" t="str">
            <v>un</v>
          </cell>
          <cell r="D330">
            <v>2</v>
          </cell>
          <cell r="E330">
            <v>105</v>
          </cell>
          <cell r="F330">
            <v>350</v>
          </cell>
          <cell r="G330">
            <v>455</v>
          </cell>
          <cell r="H330">
            <v>210</v>
          </cell>
          <cell r="I330">
            <v>700</v>
          </cell>
          <cell r="J330">
            <v>910</v>
          </cell>
          <cell r="K330">
            <v>0</v>
          </cell>
          <cell r="L330">
            <v>210</v>
          </cell>
          <cell r="M330">
            <v>910</v>
          </cell>
        </row>
        <row r="331">
          <cell r="A331" t="str">
            <v>19.8.4.19</v>
          </cell>
          <cell r="B331" t="str">
            <v>Auto transformador de 1500W 127/220 Volts</v>
          </cell>
          <cell r="C331" t="str">
            <v>un</v>
          </cell>
          <cell r="D331">
            <v>2</v>
          </cell>
          <cell r="E331">
            <v>36</v>
          </cell>
          <cell r="F331">
            <v>120</v>
          </cell>
          <cell r="G331">
            <v>156</v>
          </cell>
          <cell r="H331">
            <v>72</v>
          </cell>
          <cell r="I331">
            <v>240</v>
          </cell>
          <cell r="J331">
            <v>312</v>
          </cell>
          <cell r="K331">
            <v>0</v>
          </cell>
          <cell r="L331">
            <v>72</v>
          </cell>
          <cell r="M331">
            <v>312</v>
          </cell>
        </row>
        <row r="332">
          <cell r="A332" t="str">
            <v>19.8.4.20</v>
          </cell>
          <cell r="B332" t="str">
            <v>Cotator monopolar, 20A - acionamento 12 Vcc</v>
          </cell>
          <cell r="C332" t="str">
            <v>un</v>
          </cell>
          <cell r="D332">
            <v>9</v>
          </cell>
          <cell r="E332">
            <v>54</v>
          </cell>
          <cell r="F332">
            <v>180</v>
          </cell>
          <cell r="G332">
            <v>234</v>
          </cell>
          <cell r="H332">
            <v>486</v>
          </cell>
          <cell r="I332">
            <v>1620</v>
          </cell>
          <cell r="J332">
            <v>2106</v>
          </cell>
          <cell r="K332">
            <v>0</v>
          </cell>
          <cell r="L332">
            <v>486</v>
          </cell>
          <cell r="M332">
            <v>2106</v>
          </cell>
        </row>
        <row r="333">
          <cell r="A333" t="str">
            <v>19.8.4.21</v>
          </cell>
          <cell r="B333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33" t="str">
            <v>un</v>
          </cell>
          <cell r="D333">
            <v>9</v>
          </cell>
          <cell r="E333">
            <v>33</v>
          </cell>
          <cell r="F333">
            <v>110</v>
          </cell>
          <cell r="G333">
            <v>143</v>
          </cell>
          <cell r="H333">
            <v>297</v>
          </cell>
          <cell r="I333">
            <v>990</v>
          </cell>
          <cell r="J333">
            <v>1287</v>
          </cell>
          <cell r="K333">
            <v>0</v>
          </cell>
          <cell r="L333">
            <v>297</v>
          </cell>
          <cell r="M333">
            <v>1287</v>
          </cell>
        </row>
        <row r="334">
          <cell r="A334" t="str">
            <v>19.8.4.22</v>
          </cell>
          <cell r="B334" t="str">
            <v>Contato auxiliar NF para contator monopolar - acionamento-Vac</v>
          </cell>
          <cell r="C334" t="str">
            <v>un</v>
          </cell>
          <cell r="D334">
            <v>3</v>
          </cell>
          <cell r="E334">
            <v>4.5</v>
          </cell>
          <cell r="F334">
            <v>15</v>
          </cell>
          <cell r="G334">
            <v>19.5</v>
          </cell>
          <cell r="H334">
            <v>13.5</v>
          </cell>
          <cell r="I334">
            <v>45</v>
          </cell>
          <cell r="J334">
            <v>58.5</v>
          </cell>
          <cell r="K334">
            <v>0</v>
          </cell>
          <cell r="L334">
            <v>13.5</v>
          </cell>
          <cell r="M334">
            <v>58.5</v>
          </cell>
        </row>
        <row r="335">
          <cell r="A335" t="str">
            <v>19.8.4.23</v>
          </cell>
          <cell r="B335" t="str">
            <v>Fechadura eletromecanica para controle de acesso com botoeira e sinalizador de abertura ref.: BCA da VBN</v>
          </cell>
          <cell r="C335" t="str">
            <v>un</v>
          </cell>
          <cell r="D335">
            <v>1</v>
          </cell>
          <cell r="E335">
            <v>135</v>
          </cell>
          <cell r="F335">
            <v>450</v>
          </cell>
          <cell r="G335">
            <v>585</v>
          </cell>
          <cell r="H335">
            <v>135</v>
          </cell>
          <cell r="I335">
            <v>450</v>
          </cell>
          <cell r="J335">
            <v>585</v>
          </cell>
          <cell r="K335">
            <v>0</v>
          </cell>
          <cell r="L335">
            <v>135</v>
          </cell>
          <cell r="M335">
            <v>585</v>
          </cell>
        </row>
        <row r="336">
          <cell r="A336" t="str">
            <v>19.8.4.24</v>
          </cell>
          <cell r="B336" t="str">
            <v>Kit de controle de acesso com 01 botoeira de acionamento (interno), 01 fechadura magnética, 02 sinalizadores de abertura (interno e externo), 01 teclado micro processado para controle de acesso (externo) e chave de acionamento(externa), ref.: senha digita</v>
          </cell>
          <cell r="C336" t="str">
            <v>un</v>
          </cell>
          <cell r="D336">
            <v>14</v>
          </cell>
          <cell r="E336">
            <v>290.5</v>
          </cell>
          <cell r="F336">
            <v>830</v>
          </cell>
          <cell r="G336">
            <v>1120.5</v>
          </cell>
          <cell r="H336">
            <v>4067</v>
          </cell>
          <cell r="I336">
            <v>11620</v>
          </cell>
          <cell r="J336">
            <v>15687</v>
          </cell>
          <cell r="K336">
            <v>0</v>
          </cell>
          <cell r="L336">
            <v>4067</v>
          </cell>
          <cell r="M336">
            <v>15687</v>
          </cell>
        </row>
        <row r="337">
          <cell r="A337" t="str">
            <v>19.8.4.25</v>
          </cell>
          <cell r="B337" t="str">
            <v>Kit de controle de acesso com 01 botoeira de emergência (interno), 01 fechadura solenoide (interno), 03 sinalizadores de abertura (interno e externo), 02 botões de chamada(interno e externo) e 01 botoeira de acionamento, para porta PSA - Portas com divisó</v>
          </cell>
          <cell r="C337" t="str">
            <v>un</v>
          </cell>
          <cell r="D337">
            <v>1</v>
          </cell>
          <cell r="E337">
            <v>234.49999999999997</v>
          </cell>
          <cell r="F337">
            <v>670</v>
          </cell>
          <cell r="G337">
            <v>904.5</v>
          </cell>
          <cell r="H337">
            <v>234.49999999999997</v>
          </cell>
          <cell r="I337">
            <v>670</v>
          </cell>
          <cell r="J337">
            <v>904.5</v>
          </cell>
          <cell r="K337">
            <v>0</v>
          </cell>
          <cell r="L337">
            <v>234.49999999999997</v>
          </cell>
          <cell r="M337">
            <v>904.5</v>
          </cell>
        </row>
        <row r="338">
          <cell r="A338" t="str">
            <v>19.8.4.26</v>
          </cell>
          <cell r="B338" t="str">
            <v>Kit de controle de acesso com 02 teclados micro processado para controle de acesso (interno e externo), 01 botoeira de emergência (interno), 01 fechadura solenoide (interno), 02 sinalizadores de abertura (interno e externo) e 01 chave de acionamento (exte</v>
          </cell>
          <cell r="C338" t="str">
            <v>un</v>
          </cell>
          <cell r="D338">
            <v>1</v>
          </cell>
          <cell r="E338">
            <v>392</v>
          </cell>
          <cell r="F338">
            <v>1120</v>
          </cell>
          <cell r="G338">
            <v>1512</v>
          </cell>
          <cell r="H338">
            <v>392</v>
          </cell>
          <cell r="I338">
            <v>1120</v>
          </cell>
          <cell r="J338">
            <v>1512</v>
          </cell>
          <cell r="K338">
            <v>0</v>
          </cell>
          <cell r="L338">
            <v>392</v>
          </cell>
          <cell r="M338">
            <v>1512</v>
          </cell>
        </row>
        <row r="339">
          <cell r="A339" t="str">
            <v>19.8.4.27</v>
          </cell>
          <cell r="B339" t="str">
            <v xml:space="preserve">Adesivo de identificação em impressora termica </v>
          </cell>
          <cell r="C339" t="str">
            <v>vb</v>
          </cell>
          <cell r="D339">
            <v>1</v>
          </cell>
          <cell r="E339">
            <v>75</v>
          </cell>
          <cell r="F339">
            <v>250</v>
          </cell>
          <cell r="G339">
            <v>325</v>
          </cell>
          <cell r="H339">
            <v>75</v>
          </cell>
          <cell r="I339">
            <v>250</v>
          </cell>
          <cell r="J339">
            <v>325</v>
          </cell>
          <cell r="K339">
            <v>0</v>
          </cell>
          <cell r="L339">
            <v>75</v>
          </cell>
          <cell r="M339">
            <v>325</v>
          </cell>
        </row>
        <row r="340">
          <cell r="A340" t="str">
            <v>19.8.4.28</v>
          </cell>
          <cell r="B340" t="str">
            <v>Anilha de identificação</v>
          </cell>
          <cell r="C340" t="str">
            <v>vb</v>
          </cell>
          <cell r="D340">
            <v>1</v>
          </cell>
          <cell r="E340">
            <v>45</v>
          </cell>
          <cell r="F340">
            <v>150</v>
          </cell>
          <cell r="G340">
            <v>195</v>
          </cell>
          <cell r="H340">
            <v>45</v>
          </cell>
          <cell r="I340">
            <v>150</v>
          </cell>
          <cell r="J340">
            <v>195</v>
          </cell>
          <cell r="K340">
            <v>0</v>
          </cell>
          <cell r="L340">
            <v>45</v>
          </cell>
          <cell r="M340">
            <v>195</v>
          </cell>
        </row>
        <row r="341">
          <cell r="A341" t="str">
            <v>19.8.4.29</v>
          </cell>
          <cell r="B341" t="str">
            <v>Conexões e acessórios diversos</v>
          </cell>
          <cell r="C341" t="str">
            <v>vb</v>
          </cell>
          <cell r="D341">
            <v>1</v>
          </cell>
          <cell r="E341">
            <v>186.53519249999997</v>
          </cell>
          <cell r="F341">
            <v>621.78397499999994</v>
          </cell>
          <cell r="G341">
            <v>808.31916749999993</v>
          </cell>
          <cell r="H341">
            <v>186.53519249999997</v>
          </cell>
          <cell r="I341">
            <v>621.78397499999994</v>
          </cell>
          <cell r="J341">
            <v>808.31916749999993</v>
          </cell>
          <cell r="K341">
            <v>0</v>
          </cell>
          <cell r="L341">
            <v>186.53519249999997</v>
          </cell>
          <cell r="M341">
            <v>808.31916749999993</v>
          </cell>
        </row>
        <row r="343">
          <cell r="A343" t="str">
            <v>19-C</v>
          </cell>
          <cell r="B343" t="str">
            <v>INSTALAÇÕES ELÉTRICAS E DE CABEAMENTO ESTRUTURADO - ACESSIBILIDADE</v>
          </cell>
          <cell r="H343">
            <v>148</v>
          </cell>
          <cell r="I343">
            <v>370</v>
          </cell>
          <cell r="J343">
            <v>518</v>
          </cell>
          <cell r="K343">
            <v>0</v>
          </cell>
          <cell r="L343">
            <v>148</v>
          </cell>
          <cell r="M343">
            <v>518</v>
          </cell>
        </row>
        <row r="344">
          <cell r="A344" t="str">
            <v>19.09</v>
          </cell>
          <cell r="B344" t="str">
            <v>Instalações Energia Normal e Estabilizada</v>
          </cell>
          <cell r="E344">
            <v>148</v>
          </cell>
          <cell r="F344">
            <v>370</v>
          </cell>
          <cell r="G344">
            <v>518</v>
          </cell>
          <cell r="H344">
            <v>148</v>
          </cell>
          <cell r="I344">
            <v>370</v>
          </cell>
          <cell r="J344">
            <v>518</v>
          </cell>
          <cell r="K344">
            <v>0</v>
          </cell>
          <cell r="L344">
            <v>148</v>
          </cell>
          <cell r="M344">
            <v>518</v>
          </cell>
        </row>
        <row r="345">
          <cell r="A345" t="str">
            <v>19.09.01</v>
          </cell>
          <cell r="B345" t="str">
            <v>Fornecimento e instalação de alarme audio-visual sem fio para sanitário com acionador e receptor e botoeira de fabricação HB Alarmes</v>
          </cell>
          <cell r="C345" t="str">
            <v>un</v>
          </cell>
          <cell r="D345">
            <v>1</v>
          </cell>
          <cell r="E345">
            <v>148</v>
          </cell>
          <cell r="F345">
            <v>370</v>
          </cell>
          <cell r="G345">
            <v>518</v>
          </cell>
          <cell r="H345">
            <v>148</v>
          </cell>
          <cell r="I345">
            <v>370</v>
          </cell>
          <cell r="J345">
            <v>518</v>
          </cell>
          <cell r="K345">
            <v>0</v>
          </cell>
          <cell r="L345">
            <v>148</v>
          </cell>
          <cell r="M345">
            <v>518</v>
          </cell>
        </row>
        <row r="347">
          <cell r="A347" t="str">
            <v>20</v>
          </cell>
          <cell r="B347" t="str">
            <v>PINTURA</v>
          </cell>
          <cell r="H347">
            <v>1906.9642000000003</v>
          </cell>
          <cell r="I347">
            <v>1758.1837</v>
          </cell>
          <cell r="J347">
            <v>3665.1479000000004</v>
          </cell>
          <cell r="K347">
            <v>0</v>
          </cell>
          <cell r="L347">
            <v>1906.9642000000003</v>
          </cell>
          <cell r="M347">
            <v>3665.1479000000004</v>
          </cell>
        </row>
        <row r="348">
          <cell r="A348" t="str">
            <v>20-A</v>
          </cell>
          <cell r="B348" t="str">
            <v>PINTURA - IMPLANTAÇÃO NOVA AGÊNCIA</v>
          </cell>
          <cell r="H348">
            <v>1697.0432000000003</v>
          </cell>
          <cell r="I348">
            <v>1554.1287</v>
          </cell>
          <cell r="J348">
            <v>3251.1719000000003</v>
          </cell>
          <cell r="K348">
            <v>0</v>
          </cell>
          <cell r="L348">
            <v>1697.0432000000003</v>
          </cell>
          <cell r="M348">
            <v>3251.1719000000003</v>
          </cell>
        </row>
        <row r="349">
          <cell r="A349" t="str">
            <v>20.01</v>
          </cell>
          <cell r="B349" t="str">
            <v>Pintura em paredes  internas/externas</v>
          </cell>
          <cell r="H349">
            <v>1482.2924000000003</v>
          </cell>
          <cell r="I349">
            <v>1287.8519999999999</v>
          </cell>
          <cell r="J349">
            <v>2770.1444000000001</v>
          </cell>
          <cell r="K349">
            <v>0</v>
          </cell>
          <cell r="L349">
            <v>1482.2924000000003</v>
          </cell>
          <cell r="M349">
            <v>2770.1444000000001</v>
          </cell>
        </row>
        <row r="350">
          <cell r="A350" t="str">
            <v>20.01.01</v>
          </cell>
          <cell r="B350" t="str">
            <v xml:space="preserve">Emassamento de paredes de gesso acartonado </v>
          </cell>
          <cell r="C350" t="str">
            <v>m²</v>
          </cell>
          <cell r="D350">
            <v>252.52</v>
          </cell>
          <cell r="E350">
            <v>3.31</v>
          </cell>
          <cell r="F350">
            <v>2.0499999999999998</v>
          </cell>
          <cell r="G350">
            <v>5.3599999999999994</v>
          </cell>
          <cell r="H350">
            <v>835.84120000000007</v>
          </cell>
          <cell r="I350">
            <v>517.66599999999994</v>
          </cell>
          <cell r="J350">
            <v>1353.5072</v>
          </cell>
          <cell r="K350">
            <v>0</v>
          </cell>
          <cell r="L350">
            <v>835.84120000000007</v>
          </cell>
          <cell r="M350">
            <v>1353.5072</v>
          </cell>
        </row>
        <row r="351">
          <cell r="A351" t="str">
            <v>20.01.02</v>
          </cell>
          <cell r="B351" t="str">
            <v>Acrílica acetinada F-164 em paredes de gesso acartonado</v>
          </cell>
          <cell r="C351" t="str">
            <v>m²</v>
          </cell>
          <cell r="D351">
            <v>252.52</v>
          </cell>
          <cell r="E351">
            <v>2.56</v>
          </cell>
          <cell r="F351">
            <v>3.05</v>
          </cell>
          <cell r="G351">
            <v>5.6099999999999994</v>
          </cell>
          <cell r="H351">
            <v>646.45120000000009</v>
          </cell>
          <cell r="I351">
            <v>770.18600000000004</v>
          </cell>
          <cell r="J351">
            <v>1416.6372000000001</v>
          </cell>
          <cell r="K351">
            <v>0</v>
          </cell>
          <cell r="L351">
            <v>646.45120000000009</v>
          </cell>
          <cell r="M351">
            <v>1416.6372000000001</v>
          </cell>
        </row>
        <row r="353">
          <cell r="A353" t="str">
            <v>20.02</v>
          </cell>
          <cell r="B353" t="str">
            <v>Pintura em forro de gesso/laje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>Serviço de responsabilidade do proprietário do imóvel</v>
          </cell>
        </row>
        <row r="356">
          <cell r="A356" t="str">
            <v>20.03</v>
          </cell>
          <cell r="B356" t="str">
            <v>Pintura em estruturas metálicas do Auto Atendimento</v>
          </cell>
          <cell r="H356">
            <v>177.60600000000002</v>
          </cell>
          <cell r="I356">
            <v>238.15350000000004</v>
          </cell>
          <cell r="J356">
            <v>415.75950000000006</v>
          </cell>
          <cell r="K356">
            <v>0</v>
          </cell>
          <cell r="L356">
            <v>177.60600000000002</v>
          </cell>
          <cell r="M356">
            <v>415.75950000000006</v>
          </cell>
        </row>
        <row r="357">
          <cell r="A357" t="str">
            <v>20.03.01</v>
          </cell>
          <cell r="B357" t="str">
            <v>Pintura automotiva prata fosco ref. 0718/94, duco, Mercedes Benz em perfis do Auto Atendimento</v>
          </cell>
          <cell r="C357" t="str">
            <v>m²</v>
          </cell>
          <cell r="D357">
            <v>80.73</v>
          </cell>
          <cell r="E357">
            <v>2.2000000000000002</v>
          </cell>
          <cell r="F357">
            <v>2.95</v>
          </cell>
          <cell r="G357">
            <v>5.15</v>
          </cell>
          <cell r="H357">
            <v>177.60600000000002</v>
          </cell>
          <cell r="I357">
            <v>238.15350000000004</v>
          </cell>
          <cell r="J357">
            <v>415.75950000000006</v>
          </cell>
          <cell r="K357">
            <v>0</v>
          </cell>
          <cell r="L357">
            <v>177.60600000000002</v>
          </cell>
          <cell r="M357">
            <v>415.75950000000006</v>
          </cell>
        </row>
        <row r="359">
          <cell r="A359" t="str">
            <v>20.04</v>
          </cell>
          <cell r="B359" t="str">
            <v>Pintura em esquadrias de madeira/metálicas</v>
          </cell>
          <cell r="H359">
            <v>37.144800000000004</v>
          </cell>
          <cell r="I359">
            <v>28.123200000000001</v>
          </cell>
          <cell r="J359">
            <v>65.268000000000001</v>
          </cell>
          <cell r="K359">
            <v>0</v>
          </cell>
          <cell r="L359">
            <v>37.144800000000004</v>
          </cell>
          <cell r="M359">
            <v>65.268000000000001</v>
          </cell>
        </row>
        <row r="360">
          <cell r="A360" t="str">
            <v>20.04.01</v>
          </cell>
          <cell r="B360" t="str">
            <v>Tinta esmalte sintético cinza platina em esquadria de madeira com duas demãos e massa corrida</v>
          </cell>
          <cell r="C360" t="str">
            <v>m²</v>
          </cell>
          <cell r="D360">
            <v>5.04</v>
          </cell>
          <cell r="E360">
            <v>7.37</v>
          </cell>
          <cell r="F360">
            <v>5.58</v>
          </cell>
          <cell r="G360">
            <v>12.95</v>
          </cell>
          <cell r="H360">
            <v>37.144800000000004</v>
          </cell>
          <cell r="I360">
            <v>28.123200000000001</v>
          </cell>
          <cell r="J360">
            <v>65.268000000000001</v>
          </cell>
          <cell r="K360">
            <v>0</v>
          </cell>
          <cell r="L360">
            <v>37.144800000000004</v>
          </cell>
          <cell r="M360">
            <v>65.268000000000001</v>
          </cell>
        </row>
        <row r="362">
          <cell r="A362" t="str">
            <v>20-B</v>
          </cell>
          <cell r="B362" t="str">
            <v>PINTURA - AGÊNCIA SEGURA</v>
          </cell>
          <cell r="H362">
            <v>29.325000000000003</v>
          </cell>
          <cell r="I362">
            <v>69.207000000000008</v>
          </cell>
          <cell r="J362">
            <v>98.532000000000011</v>
          </cell>
          <cell r="K362">
            <v>0</v>
          </cell>
          <cell r="L362">
            <v>29.325000000000003</v>
          </cell>
          <cell r="M362">
            <v>98.532000000000011</v>
          </cell>
        </row>
        <row r="363">
          <cell r="A363" t="str">
            <v>20.02</v>
          </cell>
          <cell r="B363" t="str">
            <v>Pintura em estruturas metálicas do Auto Atendimento</v>
          </cell>
          <cell r="H363">
            <v>29.325000000000003</v>
          </cell>
          <cell r="I363">
            <v>69.207000000000008</v>
          </cell>
          <cell r="J363">
            <v>98.532000000000011</v>
          </cell>
          <cell r="K363">
            <v>0</v>
          </cell>
          <cell r="L363">
            <v>29.325000000000003</v>
          </cell>
          <cell r="M363">
            <v>98.532000000000011</v>
          </cell>
        </row>
        <row r="364">
          <cell r="A364" t="str">
            <v>20.02.01</v>
          </cell>
          <cell r="B364" t="str">
            <v>Pintura automotiva prata fosco ref. 0718/94, duco, Mercedes Benz em perfis do Auto Atendimento</v>
          </cell>
          <cell r="C364" t="str">
            <v>m²</v>
          </cell>
          <cell r="D364">
            <v>23.46</v>
          </cell>
          <cell r="E364">
            <v>1.25</v>
          </cell>
          <cell r="F364">
            <v>2.95</v>
          </cell>
          <cell r="G364">
            <v>4.2</v>
          </cell>
          <cell r="H364">
            <v>29.325000000000003</v>
          </cell>
          <cell r="I364">
            <v>69.207000000000008</v>
          </cell>
          <cell r="J364">
            <v>98.532000000000011</v>
          </cell>
          <cell r="K364">
            <v>0</v>
          </cell>
          <cell r="L364">
            <v>29.325000000000003</v>
          </cell>
          <cell r="M364">
            <v>98.532000000000011</v>
          </cell>
        </row>
        <row r="366">
          <cell r="A366" t="str">
            <v>20-C</v>
          </cell>
          <cell r="B366" t="str">
            <v>PINTURA - ACESSIBILIDADE</v>
          </cell>
          <cell r="H366">
            <v>180.596</v>
          </cell>
          <cell r="I366">
            <v>134.84800000000001</v>
          </cell>
          <cell r="J366">
            <v>315.44399999999996</v>
          </cell>
          <cell r="K366">
            <v>0</v>
          </cell>
          <cell r="L366">
            <v>180.596</v>
          </cell>
          <cell r="M366">
            <v>315.44399999999996</v>
          </cell>
        </row>
        <row r="367">
          <cell r="A367" t="str">
            <v>20.04</v>
          </cell>
          <cell r="B367" t="str">
            <v>Pintura da demarcação das vagas de estacionamento e para segurança da passagem do deficiente físico</v>
          </cell>
          <cell r="H367">
            <v>180.596</v>
          </cell>
          <cell r="I367">
            <v>134.84800000000001</v>
          </cell>
          <cell r="J367">
            <v>315.44399999999996</v>
          </cell>
          <cell r="K367">
            <v>0</v>
          </cell>
          <cell r="L367">
            <v>180.596</v>
          </cell>
          <cell r="M367">
            <v>315.44399999999996</v>
          </cell>
        </row>
        <row r="368">
          <cell r="A368" t="str">
            <v>20.04.01</v>
          </cell>
          <cell r="B368" t="str">
            <v xml:space="preserve">Demarcação de vagas com tinta acrílica com refletorização </v>
          </cell>
          <cell r="C368" t="str">
            <v>m</v>
          </cell>
          <cell r="D368">
            <v>31.7</v>
          </cell>
          <cell r="E368">
            <v>2.57</v>
          </cell>
          <cell r="F368">
            <v>1.92</v>
          </cell>
          <cell r="G368">
            <v>4.49</v>
          </cell>
          <cell r="H368">
            <v>81.468999999999994</v>
          </cell>
          <cell r="I368">
            <v>60.863999999999997</v>
          </cell>
          <cell r="J368">
            <v>142.333</v>
          </cell>
          <cell r="K368">
            <v>0</v>
          </cell>
          <cell r="L368">
            <v>81.468999999999994</v>
          </cell>
          <cell r="M368">
            <v>142.333</v>
          </cell>
        </row>
        <row r="369">
          <cell r="A369" t="str">
            <v>21.04.02</v>
          </cell>
          <cell r="B369" t="str">
            <v xml:space="preserve">Sinalização pictograma com tinta acrílica com refletorização </v>
          </cell>
          <cell r="C369" t="str">
            <v>m²</v>
          </cell>
          <cell r="D369">
            <v>5.78</v>
          </cell>
          <cell r="E369">
            <v>17.149999999999999</v>
          </cell>
          <cell r="F369">
            <v>12.8</v>
          </cell>
          <cell r="G369">
            <v>29.95</v>
          </cell>
          <cell r="H369">
            <v>99.126999999999995</v>
          </cell>
          <cell r="I369">
            <v>73.984000000000009</v>
          </cell>
          <cell r="J369">
            <v>173.11099999999999</v>
          </cell>
          <cell r="K369">
            <v>0</v>
          </cell>
          <cell r="L369">
            <v>99.126999999999995</v>
          </cell>
          <cell r="M369">
            <v>173.11099999999999</v>
          </cell>
        </row>
        <row r="371">
          <cell r="A371" t="str">
            <v>21</v>
          </cell>
          <cell r="B371" t="str">
            <v>SERVIÇOS COMPLEMENTARES</v>
          </cell>
          <cell r="H371">
            <v>2813.1800000000003</v>
          </cell>
          <cell r="I371">
            <v>6851.8180000000002</v>
          </cell>
          <cell r="J371">
            <v>9664.9979999999996</v>
          </cell>
          <cell r="K371">
            <v>0</v>
          </cell>
          <cell r="L371">
            <v>2813.1800000000003</v>
          </cell>
          <cell r="M371">
            <v>9664.9979999999996</v>
          </cell>
        </row>
        <row r="372">
          <cell r="A372" t="str">
            <v>21-A</v>
          </cell>
          <cell r="B372" t="str">
            <v>SERVIÇOS COMPLEMENTARES - IMPLANTAÇÃO NOVA AGÊNCIA</v>
          </cell>
          <cell r="H372">
            <v>2363.1800000000003</v>
          </cell>
          <cell r="I372">
            <v>6201.8180000000002</v>
          </cell>
          <cell r="J372">
            <v>8564.9979999999996</v>
          </cell>
          <cell r="K372">
            <v>0</v>
          </cell>
          <cell r="L372">
            <v>2363.1800000000003</v>
          </cell>
          <cell r="M372">
            <v>8564.9979999999996</v>
          </cell>
        </row>
        <row r="373">
          <cell r="A373" t="str">
            <v>21.01</v>
          </cell>
          <cell r="B373" t="str">
            <v>Limpeza geral e final da obra</v>
          </cell>
          <cell r="C373" t="str">
            <v>m²</v>
          </cell>
          <cell r="D373">
            <v>2236.36</v>
          </cell>
          <cell r="E373">
            <v>0.5</v>
          </cell>
          <cell r="F373">
            <v>0.05</v>
          </cell>
          <cell r="G373">
            <v>0.55000000000000004</v>
          </cell>
          <cell r="H373">
            <v>1118.18</v>
          </cell>
          <cell r="I373">
            <v>111.81800000000001</v>
          </cell>
          <cell r="J373">
            <v>1229.998</v>
          </cell>
          <cell r="K373">
            <v>0</v>
          </cell>
          <cell r="L373">
            <v>1118.18</v>
          </cell>
          <cell r="M373">
            <v>1229.998</v>
          </cell>
        </row>
        <row r="374">
          <cell r="A374" t="str">
            <v>21.02</v>
          </cell>
          <cell r="B374" t="str">
            <v>Capacho em fibra sintética Nomad da 3M com dimensões conforme projeto</v>
          </cell>
          <cell r="C374" t="str">
            <v>m</v>
          </cell>
          <cell r="D374">
            <v>1</v>
          </cell>
          <cell r="E374">
            <v>0</v>
          </cell>
          <cell r="F374">
            <v>950</v>
          </cell>
          <cell r="G374">
            <v>950</v>
          </cell>
          <cell r="H374">
            <v>0</v>
          </cell>
          <cell r="I374">
            <v>950</v>
          </cell>
          <cell r="J374">
            <v>950</v>
          </cell>
          <cell r="K374">
            <v>0</v>
          </cell>
          <cell r="L374">
            <v>0</v>
          </cell>
          <cell r="M374">
            <v>950</v>
          </cell>
        </row>
        <row r="375">
          <cell r="A375" t="str">
            <v>21.03</v>
          </cell>
          <cell r="B375" t="str">
            <v>Armário 1,20x1,60x0,60m em fórmica texturizada branca - Área de Serviço</v>
          </cell>
          <cell r="C375" t="str">
            <v>un</v>
          </cell>
          <cell r="D375">
            <v>1</v>
          </cell>
          <cell r="E375">
            <v>170</v>
          </cell>
          <cell r="F375">
            <v>790</v>
          </cell>
          <cell r="G375">
            <v>960</v>
          </cell>
          <cell r="H375">
            <v>170</v>
          </cell>
          <cell r="I375">
            <v>790</v>
          </cell>
          <cell r="J375">
            <v>960</v>
          </cell>
          <cell r="K375">
            <v>0</v>
          </cell>
          <cell r="L375">
            <v>170</v>
          </cell>
          <cell r="M375">
            <v>960</v>
          </cell>
        </row>
        <row r="376">
          <cell r="A376" t="str">
            <v>21.04</v>
          </cell>
          <cell r="B376" t="str">
            <v>Armário 4,50x0,70x0,60m em fórmica texturizada branca - Pia</v>
          </cell>
          <cell r="C376" t="str">
            <v>un</v>
          </cell>
          <cell r="D376">
            <v>1</v>
          </cell>
          <cell r="E376">
            <v>275</v>
          </cell>
          <cell r="F376">
            <v>1300</v>
          </cell>
          <cell r="G376">
            <v>1575</v>
          </cell>
          <cell r="H376">
            <v>275</v>
          </cell>
          <cell r="I376">
            <v>1300</v>
          </cell>
          <cell r="J376">
            <v>1575</v>
          </cell>
          <cell r="K376">
            <v>0</v>
          </cell>
          <cell r="L376">
            <v>275</v>
          </cell>
          <cell r="M376">
            <v>1575</v>
          </cell>
        </row>
        <row r="377">
          <cell r="A377" t="str">
            <v>21.05</v>
          </cell>
          <cell r="B377" t="str">
            <v>Armário 3,90x1,90x0,60m em fórmica texturizada branca – Copa</v>
          </cell>
          <cell r="C377" t="str">
            <v>un</v>
          </cell>
          <cell r="D377">
            <v>1</v>
          </cell>
          <cell r="E377">
            <v>750</v>
          </cell>
          <cell r="F377">
            <v>2950</v>
          </cell>
          <cell r="G377">
            <v>3700</v>
          </cell>
          <cell r="H377">
            <v>750</v>
          </cell>
          <cell r="I377">
            <v>2950</v>
          </cell>
          <cell r="J377">
            <v>3700</v>
          </cell>
          <cell r="K377">
            <v>0</v>
          </cell>
          <cell r="L377">
            <v>750</v>
          </cell>
          <cell r="M377">
            <v>3700</v>
          </cell>
        </row>
        <row r="378">
          <cell r="A378" t="str">
            <v>21.06</v>
          </cell>
          <cell r="B378" t="str">
            <v>Fixação de equipamentos  e tótem no Auto Atendimento</v>
          </cell>
          <cell r="C378" t="str">
            <v>vb</v>
          </cell>
          <cell r="D378">
            <v>1</v>
          </cell>
          <cell r="E378">
            <v>50</v>
          </cell>
          <cell r="F378">
            <v>100</v>
          </cell>
          <cell r="G378">
            <v>150</v>
          </cell>
          <cell r="H378">
            <v>50</v>
          </cell>
          <cell r="I378">
            <v>100</v>
          </cell>
          <cell r="J378">
            <v>150</v>
          </cell>
          <cell r="K378">
            <v>0</v>
          </cell>
          <cell r="L378">
            <v>50</v>
          </cell>
          <cell r="M378">
            <v>150</v>
          </cell>
        </row>
        <row r="379">
          <cell r="A379" t="str">
            <v>21-B</v>
          </cell>
          <cell r="B379" t="str">
            <v>SERVIÇOS COMPLEMENTARES - AGÊNCIA SEGURA</v>
          </cell>
          <cell r="H379">
            <v>450</v>
          </cell>
          <cell r="I379">
            <v>650</v>
          </cell>
          <cell r="J379">
            <v>1100</v>
          </cell>
          <cell r="K379">
            <v>0</v>
          </cell>
          <cell r="L379">
            <v>450</v>
          </cell>
          <cell r="M379">
            <v>1100</v>
          </cell>
        </row>
        <row r="380">
          <cell r="A380" t="str">
            <v>21.12</v>
          </cell>
          <cell r="B380" t="str">
            <v>Plataforma móvel, com dimensões 1,00x1,00x0,45m,  conforme especificações e projeto</v>
          </cell>
          <cell r="C380" t="str">
            <v>un</v>
          </cell>
          <cell r="D380">
            <v>1</v>
          </cell>
          <cell r="E380">
            <v>200</v>
          </cell>
          <cell r="F380">
            <v>300</v>
          </cell>
          <cell r="G380">
            <v>500</v>
          </cell>
          <cell r="H380">
            <v>200</v>
          </cell>
          <cell r="I380">
            <v>300</v>
          </cell>
          <cell r="J380">
            <v>500</v>
          </cell>
          <cell r="K380">
            <v>0</v>
          </cell>
          <cell r="L380">
            <v>200</v>
          </cell>
          <cell r="M380">
            <v>500</v>
          </cell>
        </row>
        <row r="381">
          <cell r="A381" t="str">
            <v>21.13</v>
          </cell>
          <cell r="B381" t="str">
            <v>Plataforma móvel, com dimensões 1,00x1,00x0,45m, com rodízios giratórios conforme especificações e projeto</v>
          </cell>
          <cell r="C381" t="str">
            <v>un</v>
          </cell>
          <cell r="D381">
            <v>1</v>
          </cell>
          <cell r="E381">
            <v>250</v>
          </cell>
          <cell r="F381">
            <v>350</v>
          </cell>
          <cell r="G381">
            <v>600</v>
          </cell>
          <cell r="H381">
            <v>250</v>
          </cell>
          <cell r="I381">
            <v>350</v>
          </cell>
          <cell r="J381">
            <v>600</v>
          </cell>
          <cell r="K381">
            <v>0</v>
          </cell>
          <cell r="L381">
            <v>250</v>
          </cell>
          <cell r="M381">
            <v>600</v>
          </cell>
        </row>
        <row r="382">
          <cell r="A382" t="str">
            <v>22</v>
          </cell>
          <cell r="B382" t="str">
            <v>INSTALAÇÕES DE AR CONDICIONADO</v>
          </cell>
          <cell r="H382">
            <v>37295</v>
          </cell>
          <cell r="I382">
            <v>266372.91000000003</v>
          </cell>
          <cell r="J382">
            <v>303667.91000000003</v>
          </cell>
          <cell r="K382">
            <v>0</v>
          </cell>
          <cell r="L382">
            <v>37295</v>
          </cell>
          <cell r="M382">
            <v>303667.91000000003</v>
          </cell>
        </row>
        <row r="383">
          <cell r="A383" t="str">
            <v>22 - A</v>
          </cell>
          <cell r="B383" t="str">
            <v>INSTALAÇÕES DE AR CONDICIONADO - IMPLANTAÇÃO NOVA AGÊNCIA</v>
          </cell>
          <cell r="H383">
            <v>36890</v>
          </cell>
          <cell r="I383">
            <v>264752.91000000003</v>
          </cell>
          <cell r="J383">
            <v>301642.91000000003</v>
          </cell>
          <cell r="K383">
            <v>0</v>
          </cell>
          <cell r="L383">
            <v>36890</v>
          </cell>
          <cell r="M383">
            <v>301642.91000000003</v>
          </cell>
        </row>
        <row r="384">
          <cell r="A384" t="str">
            <v>2201</v>
          </cell>
          <cell r="B384" t="str">
            <v>Equipamentos</v>
          </cell>
          <cell r="H384">
            <v>0</v>
          </cell>
          <cell r="I384">
            <v>136545</v>
          </cell>
          <cell r="J384">
            <v>136545</v>
          </cell>
          <cell r="K384">
            <v>0</v>
          </cell>
          <cell r="L384">
            <v>0</v>
          </cell>
          <cell r="M384">
            <v>136545</v>
          </cell>
        </row>
        <row r="385">
          <cell r="A385" t="str">
            <v>22.01.01</v>
          </cell>
          <cell r="B385" t="str">
            <v>Unidade Climatizadora de ar, tipo Multisplit, marca Springer Carrier Mod. 40MZB480VH/2x38ABA240, capacidade térmica de 40,0 TR's - com filtro G3 com etiqueta Nacional de Conservação de Energia – ENCE, Selo PROCEL A</v>
          </cell>
          <cell r="C385" t="str">
            <v>un</v>
          </cell>
          <cell r="D385">
            <v>2</v>
          </cell>
          <cell r="E385">
            <v>0</v>
          </cell>
          <cell r="F385">
            <v>31345</v>
          </cell>
          <cell r="G385">
            <v>31345</v>
          </cell>
          <cell r="H385">
            <v>0</v>
          </cell>
          <cell r="I385">
            <v>62690</v>
          </cell>
          <cell r="J385">
            <v>62690</v>
          </cell>
          <cell r="K385">
            <v>0</v>
          </cell>
          <cell r="L385">
            <v>0</v>
          </cell>
          <cell r="M385">
            <v>62690</v>
          </cell>
        </row>
        <row r="386">
          <cell r="A386" t="str">
            <v>22.01.02</v>
          </cell>
          <cell r="B386" t="str">
            <v>Unidade Climatizadora de ar, tipo Multisplit, marca Springer Carrier Mod. 40MZB390VH/38ABA390, capacidade térmica de 32,5 TR's - com filtro G3 e etiqueta Nacional de Conservação de Energia – ENCE, Selo PROCEL A</v>
          </cell>
          <cell r="C386" t="str">
            <v>un</v>
          </cell>
          <cell r="D386">
            <v>1</v>
          </cell>
          <cell r="E386">
            <v>0</v>
          </cell>
          <cell r="F386">
            <v>26520</v>
          </cell>
          <cell r="G386">
            <v>26520</v>
          </cell>
          <cell r="H386">
            <v>0</v>
          </cell>
          <cell r="I386">
            <v>26520</v>
          </cell>
          <cell r="J386">
            <v>26520</v>
          </cell>
          <cell r="K386">
            <v>0</v>
          </cell>
          <cell r="L386">
            <v>0</v>
          </cell>
          <cell r="M386">
            <v>26520</v>
          </cell>
        </row>
        <row r="387">
          <cell r="A387" t="str">
            <v>22.01.03</v>
          </cell>
          <cell r="B387" t="str">
            <v>Unidade Climatizadora de ar, tipo Multisplit, marca Springer Carrier Mod. 40MZB300VS/38ABA300, capacidade térmica de 25,0 TR's - com filtro G3 e etiqueta Nacional de Conservação de Energia – ENCE, Selo PROCEL A</v>
          </cell>
          <cell r="C387" t="str">
            <v>un</v>
          </cell>
          <cell r="D387">
            <v>1</v>
          </cell>
          <cell r="E387">
            <v>0</v>
          </cell>
          <cell r="F387">
            <v>22560</v>
          </cell>
          <cell r="G387">
            <v>22560</v>
          </cell>
          <cell r="H387">
            <v>0</v>
          </cell>
          <cell r="I387">
            <v>22560</v>
          </cell>
          <cell r="J387">
            <v>22560</v>
          </cell>
          <cell r="K387">
            <v>0</v>
          </cell>
          <cell r="L387">
            <v>0</v>
          </cell>
          <cell r="M387">
            <v>22560</v>
          </cell>
        </row>
        <row r="388">
          <cell r="A388" t="str">
            <v>22.01.04</v>
          </cell>
          <cell r="B388" t="str">
            <v>Unidade Climatizadora de ar, tipo Multisplit, marca Springer Carrier Mod. 40MSC060/1x38CCC060, capacidade térmica de 5,0 TR's com etiqueta Nacional de Conservação de Energia – ENCE, Selo PROCEL A</v>
          </cell>
          <cell r="C388" t="str">
            <v>un</v>
          </cell>
          <cell r="D388">
            <v>1</v>
          </cell>
          <cell r="E388">
            <v>0</v>
          </cell>
          <cell r="F388">
            <v>6040</v>
          </cell>
          <cell r="G388">
            <v>6040</v>
          </cell>
          <cell r="H388">
            <v>0</v>
          </cell>
          <cell r="I388">
            <v>6040</v>
          </cell>
          <cell r="J388">
            <v>6040</v>
          </cell>
          <cell r="K388">
            <v>0</v>
          </cell>
          <cell r="L388">
            <v>0</v>
          </cell>
          <cell r="M388">
            <v>6040</v>
          </cell>
        </row>
        <row r="389">
          <cell r="A389" t="str">
            <v>22.01.05</v>
          </cell>
          <cell r="B389" t="str">
            <v>Unidade Climatizadora de ar, tipo Split Space, com condensador remoto, marca Springer Carrier Mod. 40XQA036/38XCB036, capacidade térmica 36.000 Btu/h com etiqueta Nacional de Conservação de Energia – ENCE, Selo PROCEL A</v>
          </cell>
          <cell r="C389" t="str">
            <v>un</v>
          </cell>
          <cell r="D389">
            <v>2</v>
          </cell>
          <cell r="E389">
            <v>0</v>
          </cell>
          <cell r="F389">
            <v>3525</v>
          </cell>
          <cell r="G389">
            <v>3525</v>
          </cell>
          <cell r="H389">
            <v>0</v>
          </cell>
          <cell r="I389">
            <v>7050</v>
          </cell>
          <cell r="J389">
            <v>7050</v>
          </cell>
          <cell r="K389">
            <v>0</v>
          </cell>
          <cell r="L389">
            <v>0</v>
          </cell>
          <cell r="M389">
            <v>7050</v>
          </cell>
        </row>
        <row r="390">
          <cell r="A390" t="str">
            <v>22.01.06</v>
          </cell>
          <cell r="B390" t="str">
            <v>Unidade Climatizadora de ar, tipo Split Space, com condensador remoto, marca Springer Carrier Mod. 40XQA030/38XCB030, capacidade térmica 30.000 Btu/h com etiqueta Nacional de Conservação de Energia – ENCE, Selo PROCEL A</v>
          </cell>
          <cell r="C390" t="str">
            <v>un</v>
          </cell>
          <cell r="D390">
            <v>2</v>
          </cell>
          <cell r="E390">
            <v>0</v>
          </cell>
          <cell r="F390">
            <v>3415</v>
          </cell>
          <cell r="G390">
            <v>3415</v>
          </cell>
          <cell r="H390">
            <v>0</v>
          </cell>
          <cell r="I390">
            <v>6830</v>
          </cell>
          <cell r="J390">
            <v>6830</v>
          </cell>
          <cell r="K390">
            <v>0</v>
          </cell>
          <cell r="L390">
            <v>0</v>
          </cell>
          <cell r="M390">
            <v>6830</v>
          </cell>
        </row>
        <row r="391">
          <cell r="A391" t="str">
            <v>22.01.07</v>
          </cell>
          <cell r="B391" t="str">
            <v>Unidade Climatizadora de ar, tipo Split Space, com condensador remoto, marca Springer Carrier Mod. 42MCA018/38XCB018, capacidade térmica 18.000 Btu/h com etiqueta Nacional de Conservação de Energia – ENCE, Selo PROCEL A</v>
          </cell>
          <cell r="C391" t="str">
            <v>un</v>
          </cell>
          <cell r="D391">
            <v>1</v>
          </cell>
          <cell r="E391">
            <v>0</v>
          </cell>
          <cell r="F391">
            <v>2505</v>
          </cell>
          <cell r="G391">
            <v>2505</v>
          </cell>
          <cell r="H391">
            <v>0</v>
          </cell>
          <cell r="I391">
            <v>2505</v>
          </cell>
          <cell r="J391">
            <v>2505</v>
          </cell>
          <cell r="K391">
            <v>0</v>
          </cell>
          <cell r="L391">
            <v>0</v>
          </cell>
          <cell r="M391">
            <v>2505</v>
          </cell>
        </row>
        <row r="392">
          <cell r="A392" t="str">
            <v>22.01.08</v>
          </cell>
          <cell r="B392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392" t="str">
            <v>un</v>
          </cell>
          <cell r="D392">
            <v>2</v>
          </cell>
          <cell r="E392">
            <v>0</v>
          </cell>
          <cell r="F392">
            <v>1175</v>
          </cell>
          <cell r="G392">
            <v>1175</v>
          </cell>
          <cell r="H392">
            <v>0</v>
          </cell>
          <cell r="I392">
            <v>2350</v>
          </cell>
          <cell r="J392">
            <v>2350</v>
          </cell>
          <cell r="K392">
            <v>0</v>
          </cell>
          <cell r="L392">
            <v>0</v>
          </cell>
          <cell r="M392">
            <v>2350</v>
          </cell>
        </row>
        <row r="394">
          <cell r="A394" t="str">
            <v>22.02</v>
          </cell>
          <cell r="B394" t="str">
            <v>Grelhas e difusores</v>
          </cell>
          <cell r="H394">
            <v>2368</v>
          </cell>
          <cell r="I394">
            <v>23456</v>
          </cell>
          <cell r="J394">
            <v>25824</v>
          </cell>
          <cell r="K394">
            <v>0</v>
          </cell>
          <cell r="L394">
            <v>2368</v>
          </cell>
          <cell r="M394">
            <v>25824</v>
          </cell>
        </row>
        <row r="395">
          <cell r="A395" t="str">
            <v>22.02.01</v>
          </cell>
          <cell r="B395" t="str">
            <v>RHN - 1200x300mm RGA</v>
          </cell>
          <cell r="C395" t="str">
            <v>un</v>
          </cell>
          <cell r="D395">
            <v>5</v>
          </cell>
          <cell r="E395">
            <v>30</v>
          </cell>
          <cell r="F395">
            <v>230</v>
          </cell>
          <cell r="G395">
            <v>260</v>
          </cell>
          <cell r="H395">
            <v>150</v>
          </cell>
          <cell r="I395">
            <v>1150</v>
          </cell>
          <cell r="J395">
            <v>1300</v>
          </cell>
          <cell r="K395">
            <v>0</v>
          </cell>
          <cell r="L395">
            <v>150</v>
          </cell>
          <cell r="M395">
            <v>1300</v>
          </cell>
        </row>
        <row r="396">
          <cell r="A396" t="str">
            <v>22.02.02</v>
          </cell>
          <cell r="B396" t="str">
            <v>VSH2M 400x500mm</v>
          </cell>
          <cell r="C396" t="str">
            <v>un</v>
          </cell>
          <cell r="D396">
            <v>1</v>
          </cell>
          <cell r="E396">
            <v>30</v>
          </cell>
          <cell r="F396">
            <v>160</v>
          </cell>
          <cell r="G396">
            <v>190</v>
          </cell>
          <cell r="H396">
            <v>30</v>
          </cell>
          <cell r="I396">
            <v>160</v>
          </cell>
          <cell r="J396">
            <v>190</v>
          </cell>
          <cell r="K396">
            <v>0</v>
          </cell>
          <cell r="L396">
            <v>30</v>
          </cell>
          <cell r="M396">
            <v>190</v>
          </cell>
        </row>
        <row r="397">
          <cell r="A397" t="str">
            <v>22.02.03</v>
          </cell>
          <cell r="B397" t="str">
            <v>VSH2M 400x400mm</v>
          </cell>
          <cell r="C397" t="str">
            <v>un</v>
          </cell>
          <cell r="D397">
            <v>5</v>
          </cell>
          <cell r="E397">
            <v>30</v>
          </cell>
          <cell r="F397">
            <v>135</v>
          </cell>
          <cell r="G397">
            <v>165</v>
          </cell>
          <cell r="H397">
            <v>150</v>
          </cell>
          <cell r="I397">
            <v>675</v>
          </cell>
          <cell r="J397">
            <v>825</v>
          </cell>
          <cell r="K397">
            <v>0</v>
          </cell>
          <cell r="L397">
            <v>150</v>
          </cell>
          <cell r="M397">
            <v>825</v>
          </cell>
        </row>
        <row r="398">
          <cell r="A398" t="str">
            <v>22.02.04</v>
          </cell>
          <cell r="B398" t="str">
            <v>VSH2M 300x400mm</v>
          </cell>
          <cell r="C398" t="str">
            <v>un</v>
          </cell>
          <cell r="D398">
            <v>1</v>
          </cell>
          <cell r="E398">
            <v>30</v>
          </cell>
          <cell r="F398">
            <v>108</v>
          </cell>
          <cell r="G398">
            <v>138</v>
          </cell>
          <cell r="H398">
            <v>30</v>
          </cell>
          <cell r="I398">
            <v>108</v>
          </cell>
          <cell r="J398">
            <v>138</v>
          </cell>
          <cell r="K398">
            <v>0</v>
          </cell>
          <cell r="L398">
            <v>30</v>
          </cell>
          <cell r="M398">
            <v>138</v>
          </cell>
        </row>
        <row r="399">
          <cell r="A399" t="str">
            <v>22.02.05</v>
          </cell>
          <cell r="B399" t="str">
            <v>VSC 500x500mm</v>
          </cell>
          <cell r="C399" t="str">
            <v>un</v>
          </cell>
          <cell r="D399">
            <v>4</v>
          </cell>
          <cell r="E399">
            <v>30</v>
          </cell>
          <cell r="F399">
            <v>123</v>
          </cell>
          <cell r="G399">
            <v>153</v>
          </cell>
          <cell r="H399">
            <v>120</v>
          </cell>
          <cell r="I399">
            <v>492</v>
          </cell>
          <cell r="J399">
            <v>612</v>
          </cell>
          <cell r="K399">
            <v>0</v>
          </cell>
          <cell r="L399">
            <v>120</v>
          </cell>
          <cell r="M399">
            <v>612</v>
          </cell>
        </row>
        <row r="400">
          <cell r="A400" t="str">
            <v>22.02.06</v>
          </cell>
          <cell r="B400" t="str">
            <v>TAE 1500x750mm COMPLETA + FILTRO G3</v>
          </cell>
          <cell r="C400" t="str">
            <v>un</v>
          </cell>
          <cell r="D400">
            <v>1</v>
          </cell>
          <cell r="E400">
            <v>30</v>
          </cell>
          <cell r="F400">
            <v>817</v>
          </cell>
          <cell r="G400">
            <v>847</v>
          </cell>
          <cell r="H400">
            <v>30</v>
          </cell>
          <cell r="I400">
            <v>817</v>
          </cell>
          <cell r="J400">
            <v>847</v>
          </cell>
          <cell r="K400">
            <v>0</v>
          </cell>
          <cell r="L400">
            <v>30</v>
          </cell>
          <cell r="M400">
            <v>847</v>
          </cell>
        </row>
        <row r="401">
          <cell r="A401" t="str">
            <v>22.02.07</v>
          </cell>
          <cell r="B401" t="str">
            <v>TAE 800x600mm COMPLETA + FILTRO G3</v>
          </cell>
          <cell r="C401" t="str">
            <v>un</v>
          </cell>
          <cell r="D401">
            <v>1</v>
          </cell>
          <cell r="E401">
            <v>30</v>
          </cell>
          <cell r="F401">
            <v>390</v>
          </cell>
          <cell r="G401">
            <v>420</v>
          </cell>
          <cell r="H401">
            <v>30</v>
          </cell>
          <cell r="I401">
            <v>390</v>
          </cell>
          <cell r="J401">
            <v>420</v>
          </cell>
          <cell r="K401">
            <v>0</v>
          </cell>
          <cell r="L401">
            <v>30</v>
          </cell>
          <cell r="M401">
            <v>420</v>
          </cell>
        </row>
        <row r="402">
          <cell r="A402" t="str">
            <v>22.02.08</v>
          </cell>
          <cell r="B402" t="str">
            <v>DCV 1550x400mm</v>
          </cell>
          <cell r="C402" t="str">
            <v>un</v>
          </cell>
          <cell r="D402">
            <v>1</v>
          </cell>
          <cell r="E402">
            <v>30</v>
          </cell>
          <cell r="F402">
            <v>387</v>
          </cell>
          <cell r="G402">
            <v>417</v>
          </cell>
          <cell r="H402">
            <v>30</v>
          </cell>
          <cell r="I402">
            <v>387</v>
          </cell>
          <cell r="J402">
            <v>417</v>
          </cell>
          <cell r="K402">
            <v>0</v>
          </cell>
          <cell r="L402">
            <v>30</v>
          </cell>
          <cell r="M402">
            <v>417</v>
          </cell>
        </row>
        <row r="403">
          <cell r="A403" t="str">
            <v>22.02.09</v>
          </cell>
          <cell r="B403" t="str">
            <v>DCV 1850x400mm</v>
          </cell>
          <cell r="C403" t="str">
            <v>un</v>
          </cell>
          <cell r="D403">
            <v>2</v>
          </cell>
          <cell r="E403">
            <v>30</v>
          </cell>
          <cell r="F403">
            <v>453</v>
          </cell>
          <cell r="G403">
            <v>483</v>
          </cell>
          <cell r="H403">
            <v>60</v>
          </cell>
          <cell r="I403">
            <v>906</v>
          </cell>
          <cell r="J403">
            <v>966</v>
          </cell>
          <cell r="K403">
            <v>0</v>
          </cell>
          <cell r="L403">
            <v>60</v>
          </cell>
          <cell r="M403">
            <v>966</v>
          </cell>
        </row>
        <row r="404">
          <cell r="A404" t="str">
            <v>22.02.10</v>
          </cell>
          <cell r="B404" t="str">
            <v>DCV 1800x700mm</v>
          </cell>
          <cell r="C404" t="str">
            <v>un</v>
          </cell>
          <cell r="D404">
            <v>1</v>
          </cell>
          <cell r="E404">
            <v>22</v>
          </cell>
          <cell r="F404">
            <v>631</v>
          </cell>
          <cell r="G404">
            <v>653</v>
          </cell>
          <cell r="H404">
            <v>22</v>
          </cell>
          <cell r="I404">
            <v>631</v>
          </cell>
          <cell r="J404">
            <v>653</v>
          </cell>
          <cell r="K404">
            <v>0</v>
          </cell>
          <cell r="L404">
            <v>22</v>
          </cell>
          <cell r="M404">
            <v>653</v>
          </cell>
        </row>
        <row r="405">
          <cell r="A405" t="str">
            <v>22.02.11</v>
          </cell>
          <cell r="B405" t="str">
            <v>DCV 900x700mm</v>
          </cell>
          <cell r="C405" t="str">
            <v>un</v>
          </cell>
          <cell r="D405">
            <v>1</v>
          </cell>
          <cell r="E405">
            <v>22</v>
          </cell>
          <cell r="F405">
            <v>355</v>
          </cell>
          <cell r="G405">
            <v>377</v>
          </cell>
          <cell r="H405">
            <v>22</v>
          </cell>
          <cell r="I405">
            <v>355</v>
          </cell>
          <cell r="J405">
            <v>377</v>
          </cell>
          <cell r="K405">
            <v>0</v>
          </cell>
          <cell r="L405">
            <v>22</v>
          </cell>
          <cell r="M405">
            <v>377</v>
          </cell>
        </row>
        <row r="406">
          <cell r="A406" t="str">
            <v>22.02.12</v>
          </cell>
          <cell r="B406" t="str">
            <v>DCV 1250x550mm</v>
          </cell>
          <cell r="C406" t="str">
            <v>un</v>
          </cell>
          <cell r="D406">
            <v>1</v>
          </cell>
          <cell r="E406">
            <v>22</v>
          </cell>
          <cell r="F406">
            <v>392</v>
          </cell>
          <cell r="G406">
            <v>414</v>
          </cell>
          <cell r="H406">
            <v>22</v>
          </cell>
          <cell r="I406">
            <v>392</v>
          </cell>
          <cell r="J406">
            <v>414</v>
          </cell>
          <cell r="K406">
            <v>0</v>
          </cell>
          <cell r="L406">
            <v>22</v>
          </cell>
          <cell r="M406">
            <v>414</v>
          </cell>
        </row>
        <row r="407">
          <cell r="A407" t="str">
            <v>22.02.13</v>
          </cell>
          <cell r="B407" t="str">
            <v>DCV 800x550mm</v>
          </cell>
          <cell r="C407" t="str">
            <v>un</v>
          </cell>
          <cell r="D407">
            <v>1</v>
          </cell>
          <cell r="E407">
            <v>22</v>
          </cell>
          <cell r="F407">
            <v>274</v>
          </cell>
          <cell r="G407">
            <v>296</v>
          </cell>
          <cell r="H407">
            <v>22</v>
          </cell>
          <cell r="I407">
            <v>274</v>
          </cell>
          <cell r="J407">
            <v>296</v>
          </cell>
          <cell r="K407">
            <v>0</v>
          </cell>
          <cell r="L407">
            <v>22</v>
          </cell>
          <cell r="M407">
            <v>296</v>
          </cell>
        </row>
        <row r="408">
          <cell r="A408" t="str">
            <v>22.02.14</v>
          </cell>
          <cell r="B408" t="str">
            <v>DCV 800x400mm</v>
          </cell>
          <cell r="C408" t="str">
            <v>un</v>
          </cell>
          <cell r="D408">
            <v>1</v>
          </cell>
          <cell r="E408">
            <v>22</v>
          </cell>
          <cell r="F408">
            <v>224</v>
          </cell>
          <cell r="G408">
            <v>246</v>
          </cell>
          <cell r="H408">
            <v>22</v>
          </cell>
          <cell r="I408">
            <v>224</v>
          </cell>
          <cell r="J408">
            <v>246</v>
          </cell>
          <cell r="K408">
            <v>0</v>
          </cell>
          <cell r="L408">
            <v>22</v>
          </cell>
          <cell r="M408">
            <v>246</v>
          </cell>
        </row>
        <row r="409">
          <cell r="A409" t="str">
            <v>22.02.15</v>
          </cell>
          <cell r="B409" t="str">
            <v>RHN - 1200x500mm RGA</v>
          </cell>
          <cell r="C409" t="str">
            <v>un</v>
          </cell>
          <cell r="D409">
            <v>13</v>
          </cell>
          <cell r="E409">
            <v>22</v>
          </cell>
          <cell r="F409">
            <v>336</v>
          </cell>
          <cell r="G409">
            <v>358</v>
          </cell>
          <cell r="H409">
            <v>286</v>
          </cell>
          <cell r="I409">
            <v>4368</v>
          </cell>
          <cell r="J409">
            <v>4654</v>
          </cell>
          <cell r="K409">
            <v>0</v>
          </cell>
          <cell r="L409">
            <v>286</v>
          </cell>
          <cell r="M409">
            <v>4654</v>
          </cell>
        </row>
        <row r="410">
          <cell r="A410" t="str">
            <v>22.02.16</v>
          </cell>
          <cell r="B410" t="str">
            <v>RHN - 1200x300mm RGA</v>
          </cell>
          <cell r="C410" t="str">
            <v>un</v>
          </cell>
          <cell r="D410">
            <v>5</v>
          </cell>
          <cell r="E410">
            <v>22</v>
          </cell>
          <cell r="F410">
            <v>229</v>
          </cell>
          <cell r="G410">
            <v>251</v>
          </cell>
          <cell r="H410">
            <v>110</v>
          </cell>
          <cell r="I410">
            <v>1145</v>
          </cell>
          <cell r="J410">
            <v>1255</v>
          </cell>
          <cell r="K410">
            <v>0</v>
          </cell>
          <cell r="L410">
            <v>110</v>
          </cell>
          <cell r="M410">
            <v>1255</v>
          </cell>
        </row>
        <row r="411">
          <cell r="A411" t="str">
            <v>22.02.17</v>
          </cell>
          <cell r="B411" t="str">
            <v>RHN - 1000x500mm RGA</v>
          </cell>
          <cell r="C411" t="str">
            <v>un</v>
          </cell>
          <cell r="D411">
            <v>1</v>
          </cell>
          <cell r="E411">
            <v>22</v>
          </cell>
          <cell r="F411">
            <v>285</v>
          </cell>
          <cell r="G411">
            <v>307</v>
          </cell>
          <cell r="H411">
            <v>22</v>
          </cell>
          <cell r="I411">
            <v>285</v>
          </cell>
          <cell r="J411">
            <v>307</v>
          </cell>
          <cell r="K411">
            <v>0</v>
          </cell>
          <cell r="L411">
            <v>22</v>
          </cell>
          <cell r="M411">
            <v>307</v>
          </cell>
        </row>
        <row r="412">
          <cell r="A412" t="str">
            <v>22.02.18</v>
          </cell>
          <cell r="B412" t="str">
            <v>RHN - 500x500mm RGA</v>
          </cell>
          <cell r="C412" t="str">
            <v>un</v>
          </cell>
          <cell r="D412">
            <v>2</v>
          </cell>
          <cell r="E412">
            <v>22</v>
          </cell>
          <cell r="F412">
            <v>154</v>
          </cell>
          <cell r="G412">
            <v>176</v>
          </cell>
          <cell r="H412">
            <v>44</v>
          </cell>
          <cell r="I412">
            <v>308</v>
          </cell>
          <cell r="J412">
            <v>352</v>
          </cell>
          <cell r="K412">
            <v>0</v>
          </cell>
          <cell r="L412">
            <v>44</v>
          </cell>
          <cell r="M412">
            <v>352</v>
          </cell>
        </row>
        <row r="413">
          <cell r="A413" t="str">
            <v>22.02.19</v>
          </cell>
          <cell r="B413" t="str">
            <v>DI 41 - 21"x21" + RGA</v>
          </cell>
          <cell r="C413" t="str">
            <v>un</v>
          </cell>
          <cell r="D413">
            <v>17</v>
          </cell>
          <cell r="E413">
            <v>22</v>
          </cell>
          <cell r="F413">
            <v>253</v>
          </cell>
          <cell r="G413">
            <v>275</v>
          </cell>
          <cell r="H413">
            <v>374</v>
          </cell>
          <cell r="I413">
            <v>4301</v>
          </cell>
          <cell r="J413">
            <v>4675</v>
          </cell>
          <cell r="K413">
            <v>0</v>
          </cell>
          <cell r="L413">
            <v>374</v>
          </cell>
          <cell r="M413">
            <v>4675</v>
          </cell>
        </row>
        <row r="414">
          <cell r="A414" t="str">
            <v>22.02.20</v>
          </cell>
          <cell r="B414" t="str">
            <v>DI 41 - 18"x18" + RGA</v>
          </cell>
          <cell r="C414" t="str">
            <v>un</v>
          </cell>
          <cell r="D414">
            <v>23</v>
          </cell>
          <cell r="E414">
            <v>22</v>
          </cell>
          <cell r="F414">
            <v>200</v>
          </cell>
          <cell r="G414">
            <v>222</v>
          </cell>
          <cell r="H414">
            <v>506</v>
          </cell>
          <cell r="I414">
            <v>4600</v>
          </cell>
          <cell r="J414">
            <v>5106</v>
          </cell>
          <cell r="K414">
            <v>0</v>
          </cell>
          <cell r="L414">
            <v>506</v>
          </cell>
          <cell r="M414">
            <v>5106</v>
          </cell>
        </row>
        <row r="415">
          <cell r="A415" t="str">
            <v>22.02.21</v>
          </cell>
          <cell r="B415" t="str">
            <v>DI 41 - 12"x12" + RGA</v>
          </cell>
          <cell r="C415" t="str">
            <v>un</v>
          </cell>
          <cell r="D415">
            <v>6</v>
          </cell>
          <cell r="E415">
            <v>22</v>
          </cell>
          <cell r="F415">
            <v>115</v>
          </cell>
          <cell r="G415">
            <v>137</v>
          </cell>
          <cell r="H415">
            <v>132</v>
          </cell>
          <cell r="I415">
            <v>690</v>
          </cell>
          <cell r="J415">
            <v>822</v>
          </cell>
          <cell r="K415">
            <v>0</v>
          </cell>
          <cell r="L415">
            <v>132</v>
          </cell>
          <cell r="M415">
            <v>822</v>
          </cell>
        </row>
        <row r="416">
          <cell r="A416" t="str">
            <v>22.02.22</v>
          </cell>
          <cell r="B416" t="str">
            <v>DI 31 - 12"x12" + RGA</v>
          </cell>
          <cell r="C416" t="str">
            <v>un</v>
          </cell>
          <cell r="D416">
            <v>7</v>
          </cell>
          <cell r="E416">
            <v>22</v>
          </cell>
          <cell r="F416">
            <v>114</v>
          </cell>
          <cell r="G416">
            <v>136</v>
          </cell>
          <cell r="H416">
            <v>154</v>
          </cell>
          <cell r="I416">
            <v>798</v>
          </cell>
          <cell r="J416">
            <v>952</v>
          </cell>
          <cell r="K416">
            <v>0</v>
          </cell>
          <cell r="L416">
            <v>154</v>
          </cell>
          <cell r="M416">
            <v>952</v>
          </cell>
        </row>
        <row r="418">
          <cell r="A418" t="str">
            <v>22.03</v>
          </cell>
          <cell r="B418" t="str">
            <v>Interligações Elétricas / Frigorígenas/Gases</v>
          </cell>
          <cell r="H418">
            <v>5395</v>
          </cell>
          <cell r="I418">
            <v>10550</v>
          </cell>
          <cell r="J418">
            <v>15945</v>
          </cell>
          <cell r="K418">
            <v>0</v>
          </cell>
          <cell r="L418">
            <v>5395</v>
          </cell>
          <cell r="M418">
            <v>15945</v>
          </cell>
        </row>
        <row r="419">
          <cell r="A419" t="str">
            <v>22.03.01</v>
          </cell>
          <cell r="B419" t="str">
            <v>Interligação elétrica de força para Multisplit 40TR</v>
          </cell>
          <cell r="C419" t="str">
            <v>un</v>
          </cell>
          <cell r="D419">
            <v>2</v>
          </cell>
          <cell r="E419">
            <v>150</v>
          </cell>
          <cell r="F419">
            <v>245</v>
          </cell>
          <cell r="G419">
            <v>395</v>
          </cell>
          <cell r="H419">
            <v>300</v>
          </cell>
          <cell r="I419">
            <v>490</v>
          </cell>
          <cell r="J419">
            <v>790</v>
          </cell>
          <cell r="K419">
            <v>0</v>
          </cell>
          <cell r="L419">
            <v>300</v>
          </cell>
          <cell r="M419">
            <v>790</v>
          </cell>
        </row>
        <row r="420">
          <cell r="A420" t="str">
            <v>22.03.02</v>
          </cell>
          <cell r="B420" t="str">
            <v>Interligações elétricas / frigorígenas Multisplit 40TR</v>
          </cell>
          <cell r="C420" t="str">
            <v>un</v>
          </cell>
          <cell r="D420">
            <v>2</v>
          </cell>
          <cell r="E420">
            <v>710</v>
          </cell>
          <cell r="F420">
            <v>1540</v>
          </cell>
          <cell r="G420">
            <v>2250</v>
          </cell>
          <cell r="H420">
            <v>1420</v>
          </cell>
          <cell r="I420">
            <v>3080</v>
          </cell>
          <cell r="J420">
            <v>4500</v>
          </cell>
          <cell r="K420">
            <v>0</v>
          </cell>
          <cell r="L420">
            <v>1420</v>
          </cell>
          <cell r="M420">
            <v>4500</v>
          </cell>
        </row>
        <row r="421">
          <cell r="A421" t="str">
            <v>22.03.03</v>
          </cell>
          <cell r="B421" t="str">
            <v>Interligação elétrica de força para Multisplit 32,5TR</v>
          </cell>
          <cell r="C421" t="str">
            <v>un</v>
          </cell>
          <cell r="D421">
            <v>1</v>
          </cell>
          <cell r="E421">
            <v>150</v>
          </cell>
          <cell r="F421">
            <v>245</v>
          </cell>
          <cell r="G421">
            <v>395</v>
          </cell>
          <cell r="H421">
            <v>150</v>
          </cell>
          <cell r="I421">
            <v>245</v>
          </cell>
          <cell r="J421">
            <v>395</v>
          </cell>
          <cell r="K421">
            <v>0</v>
          </cell>
          <cell r="L421">
            <v>150</v>
          </cell>
          <cell r="M421">
            <v>395</v>
          </cell>
        </row>
        <row r="422">
          <cell r="A422" t="str">
            <v>22.03.04</v>
          </cell>
          <cell r="B422" t="str">
            <v>Interligações elétricas / frigorígenas Multisplit 32,5TR</v>
          </cell>
          <cell r="C422" t="str">
            <v>un</v>
          </cell>
          <cell r="D422">
            <v>1</v>
          </cell>
          <cell r="E422">
            <v>710</v>
          </cell>
          <cell r="F422">
            <v>1540</v>
          </cell>
          <cell r="G422">
            <v>2250</v>
          </cell>
          <cell r="H422">
            <v>710</v>
          </cell>
          <cell r="I422">
            <v>1540</v>
          </cell>
          <cell r="J422">
            <v>2250</v>
          </cell>
          <cell r="K422">
            <v>0</v>
          </cell>
          <cell r="L422">
            <v>710</v>
          </cell>
          <cell r="M422">
            <v>2250</v>
          </cell>
        </row>
        <row r="423">
          <cell r="A423" t="str">
            <v>22.03.05</v>
          </cell>
          <cell r="B423" t="str">
            <v>Interligação elétrica de força para Multisplit 25TR</v>
          </cell>
          <cell r="C423" t="str">
            <v>un</v>
          </cell>
          <cell r="D423">
            <v>1</v>
          </cell>
          <cell r="E423">
            <v>150</v>
          </cell>
          <cell r="F423">
            <v>205</v>
          </cell>
          <cell r="G423">
            <v>355</v>
          </cell>
          <cell r="H423">
            <v>150</v>
          </cell>
          <cell r="I423">
            <v>205</v>
          </cell>
          <cell r="J423">
            <v>355</v>
          </cell>
          <cell r="K423">
            <v>0</v>
          </cell>
          <cell r="L423">
            <v>150</v>
          </cell>
          <cell r="M423">
            <v>355</v>
          </cell>
        </row>
        <row r="424">
          <cell r="A424" t="str">
            <v>22.03.06</v>
          </cell>
          <cell r="B424" t="str">
            <v>Interligações elétricas / frigorígenas Multisplit 25TR</v>
          </cell>
          <cell r="C424" t="str">
            <v>un</v>
          </cell>
          <cell r="D424">
            <v>1</v>
          </cell>
          <cell r="E424">
            <v>710</v>
          </cell>
          <cell r="F424">
            <v>1540</v>
          </cell>
          <cell r="G424">
            <v>2250</v>
          </cell>
          <cell r="H424">
            <v>710</v>
          </cell>
          <cell r="I424">
            <v>1540</v>
          </cell>
          <cell r="J424">
            <v>2250</v>
          </cell>
          <cell r="K424">
            <v>0</v>
          </cell>
          <cell r="L424">
            <v>710</v>
          </cell>
          <cell r="M424">
            <v>2250</v>
          </cell>
        </row>
        <row r="425">
          <cell r="A425" t="str">
            <v>22.03.07</v>
          </cell>
          <cell r="B425" t="str">
            <v>Interligação elétrica de força para Multisplit 5,2TR</v>
          </cell>
          <cell r="C425" t="str">
            <v>un</v>
          </cell>
          <cell r="D425">
            <v>1</v>
          </cell>
          <cell r="E425">
            <v>80</v>
          </cell>
          <cell r="F425">
            <v>125</v>
          </cell>
          <cell r="G425">
            <v>205</v>
          </cell>
          <cell r="H425">
            <v>80</v>
          </cell>
          <cell r="I425">
            <v>125</v>
          </cell>
          <cell r="J425">
            <v>205</v>
          </cell>
          <cell r="K425">
            <v>0</v>
          </cell>
          <cell r="L425">
            <v>80</v>
          </cell>
          <cell r="M425">
            <v>205</v>
          </cell>
        </row>
        <row r="426">
          <cell r="A426" t="str">
            <v>22.03.08</v>
          </cell>
          <cell r="B426" t="str">
            <v>Interligações elétricas / frigorígenas Multisplit 5,0TR</v>
          </cell>
          <cell r="C426" t="str">
            <v>un</v>
          </cell>
          <cell r="D426">
            <v>1</v>
          </cell>
          <cell r="E426">
            <v>365</v>
          </cell>
          <cell r="F426">
            <v>765</v>
          </cell>
          <cell r="G426">
            <v>1130</v>
          </cell>
          <cell r="H426">
            <v>365</v>
          </cell>
          <cell r="I426">
            <v>765</v>
          </cell>
          <cell r="J426">
            <v>1130</v>
          </cell>
          <cell r="K426">
            <v>0</v>
          </cell>
          <cell r="L426">
            <v>365</v>
          </cell>
          <cell r="M426">
            <v>1130</v>
          </cell>
        </row>
        <row r="427">
          <cell r="A427" t="str">
            <v>22.03.09</v>
          </cell>
          <cell r="B427" t="str">
            <v>Interligações elétricas / frigorígenas Split 36.000BTU/H</v>
          </cell>
          <cell r="C427" t="str">
            <v>un</v>
          </cell>
          <cell r="D427">
            <v>2</v>
          </cell>
          <cell r="E427">
            <v>180</v>
          </cell>
          <cell r="F427">
            <v>260</v>
          </cell>
          <cell r="G427">
            <v>440</v>
          </cell>
          <cell r="H427">
            <v>360</v>
          </cell>
          <cell r="I427">
            <v>520</v>
          </cell>
          <cell r="J427">
            <v>880</v>
          </cell>
          <cell r="K427">
            <v>0</v>
          </cell>
          <cell r="L427">
            <v>360</v>
          </cell>
          <cell r="M427">
            <v>880</v>
          </cell>
        </row>
        <row r="428">
          <cell r="A428" t="str">
            <v>22.03.10</v>
          </cell>
          <cell r="B428" t="str">
            <v>Interligações elétricas / frigorígenas Split 30.000BTU/H</v>
          </cell>
          <cell r="C428" t="str">
            <v>un</v>
          </cell>
          <cell r="D428">
            <v>2</v>
          </cell>
          <cell r="E428">
            <v>180</v>
          </cell>
          <cell r="F428">
            <v>260</v>
          </cell>
          <cell r="G428">
            <v>440</v>
          </cell>
          <cell r="H428">
            <v>360</v>
          </cell>
          <cell r="I428">
            <v>520</v>
          </cell>
          <cell r="J428">
            <v>880</v>
          </cell>
          <cell r="K428">
            <v>0</v>
          </cell>
          <cell r="L428">
            <v>360</v>
          </cell>
          <cell r="M428">
            <v>880</v>
          </cell>
        </row>
        <row r="429">
          <cell r="A429" t="str">
            <v>22.03.11</v>
          </cell>
          <cell r="B429" t="str">
            <v>Interligações elétricas / frigorígenas Split 18.000BTU/H</v>
          </cell>
          <cell r="C429" t="str">
            <v>un</v>
          </cell>
          <cell r="D429">
            <v>1</v>
          </cell>
          <cell r="E429">
            <v>180</v>
          </cell>
          <cell r="F429">
            <v>260</v>
          </cell>
          <cell r="G429">
            <v>440</v>
          </cell>
          <cell r="H429">
            <v>180</v>
          </cell>
          <cell r="I429">
            <v>260</v>
          </cell>
          <cell r="J429">
            <v>440</v>
          </cell>
          <cell r="K429">
            <v>0</v>
          </cell>
          <cell r="L429">
            <v>180</v>
          </cell>
          <cell r="M429">
            <v>440</v>
          </cell>
        </row>
        <row r="430">
          <cell r="A430" t="str">
            <v>22.03.12</v>
          </cell>
          <cell r="B430" t="str">
            <v>Interligações elétricas / frigorígenas Split 12.000BTU/H</v>
          </cell>
          <cell r="C430" t="str">
            <v>un</v>
          </cell>
          <cell r="D430">
            <v>2</v>
          </cell>
          <cell r="E430">
            <v>165</v>
          </cell>
          <cell r="F430">
            <v>205</v>
          </cell>
          <cell r="G430">
            <v>370</v>
          </cell>
          <cell r="H430">
            <v>330</v>
          </cell>
          <cell r="I430">
            <v>410</v>
          </cell>
          <cell r="J430">
            <v>740</v>
          </cell>
          <cell r="K430">
            <v>0</v>
          </cell>
          <cell r="L430">
            <v>330</v>
          </cell>
          <cell r="M430">
            <v>740</v>
          </cell>
        </row>
        <row r="431">
          <cell r="A431" t="str">
            <v>22.03.13</v>
          </cell>
          <cell r="B431" t="str">
            <v>Suportes Splits</v>
          </cell>
          <cell r="C431" t="str">
            <v>un</v>
          </cell>
          <cell r="D431">
            <v>10</v>
          </cell>
          <cell r="E431">
            <v>20</v>
          </cell>
          <cell r="F431">
            <v>65</v>
          </cell>
          <cell r="G431">
            <v>85</v>
          </cell>
          <cell r="H431">
            <v>200</v>
          </cell>
          <cell r="I431">
            <v>650</v>
          </cell>
          <cell r="J431">
            <v>850</v>
          </cell>
          <cell r="K431">
            <v>0</v>
          </cell>
          <cell r="L431">
            <v>200</v>
          </cell>
          <cell r="M431">
            <v>850</v>
          </cell>
        </row>
        <row r="432">
          <cell r="A432" t="str">
            <v>22.03.14</v>
          </cell>
          <cell r="B432" t="str">
            <v>Conexões, acessórios e materiais diversos</v>
          </cell>
          <cell r="C432" t="str">
            <v>vb</v>
          </cell>
          <cell r="D432">
            <v>1</v>
          </cell>
          <cell r="E432">
            <v>80</v>
          </cell>
          <cell r="F432">
            <v>200</v>
          </cell>
          <cell r="G432">
            <v>280</v>
          </cell>
          <cell r="H432">
            <v>80</v>
          </cell>
          <cell r="I432">
            <v>200</v>
          </cell>
          <cell r="J432">
            <v>280</v>
          </cell>
          <cell r="K432">
            <v>0</v>
          </cell>
          <cell r="L432">
            <v>80</v>
          </cell>
          <cell r="M432">
            <v>280</v>
          </cell>
        </row>
        <row r="435">
          <cell r="A435" t="str">
            <v>22.04</v>
          </cell>
          <cell r="B435" t="str">
            <v>Rede de Dutos</v>
          </cell>
          <cell r="H435">
            <v>22827</v>
          </cell>
          <cell r="I435">
            <v>89701.91</v>
          </cell>
          <cell r="J435">
            <v>112528.91</v>
          </cell>
          <cell r="K435">
            <v>0</v>
          </cell>
          <cell r="L435">
            <v>22827</v>
          </cell>
          <cell r="M435">
            <v>112528.91</v>
          </cell>
        </row>
        <row r="436">
          <cell r="A436" t="str">
            <v>22.04.01</v>
          </cell>
          <cell r="B436" t="str">
            <v>Chapa de aço galvanizada</v>
          </cell>
          <cell r="C436" t="str">
            <v>kg</v>
          </cell>
          <cell r="D436">
            <v>13210</v>
          </cell>
          <cell r="E436">
            <v>1.5</v>
          </cell>
          <cell r="F436">
            <v>5.6</v>
          </cell>
          <cell r="G436">
            <v>7.1</v>
          </cell>
          <cell r="H436">
            <v>19815</v>
          </cell>
          <cell r="I436">
            <v>73976</v>
          </cell>
          <cell r="J436">
            <v>93791</v>
          </cell>
          <cell r="K436">
            <v>0</v>
          </cell>
          <cell r="L436">
            <v>19815</v>
          </cell>
          <cell r="M436">
            <v>93791</v>
          </cell>
        </row>
        <row r="437">
          <cell r="A437" t="str">
            <v>22.04.02</v>
          </cell>
          <cell r="B437" t="str">
            <v>Ferro chato 7/8"x1/8"</v>
          </cell>
          <cell r="C437" t="str">
            <v>br</v>
          </cell>
          <cell r="D437">
            <v>19</v>
          </cell>
          <cell r="E437">
            <v>7</v>
          </cell>
          <cell r="F437">
            <v>11.5</v>
          </cell>
          <cell r="G437">
            <v>18.5</v>
          </cell>
          <cell r="H437">
            <v>133</v>
          </cell>
          <cell r="I437">
            <v>218.5</v>
          </cell>
          <cell r="J437">
            <v>351.5</v>
          </cell>
          <cell r="K437">
            <v>0</v>
          </cell>
          <cell r="L437">
            <v>133</v>
          </cell>
          <cell r="M437">
            <v>351.5</v>
          </cell>
        </row>
        <row r="438">
          <cell r="A438" t="str">
            <v>22.04.03</v>
          </cell>
          <cell r="B438" t="str">
            <v>Ferro cantoneira 1"x1/8"</v>
          </cell>
          <cell r="C438" t="str">
            <v>br</v>
          </cell>
          <cell r="D438">
            <v>68</v>
          </cell>
          <cell r="E438">
            <v>7</v>
          </cell>
          <cell r="F438">
            <v>24.85</v>
          </cell>
          <cell r="G438">
            <v>31.85</v>
          </cell>
          <cell r="H438">
            <v>476</v>
          </cell>
          <cell r="I438">
            <v>1689.8000000000002</v>
          </cell>
          <cell r="J438">
            <v>2165.8000000000002</v>
          </cell>
          <cell r="K438">
            <v>0</v>
          </cell>
          <cell r="L438">
            <v>476</v>
          </cell>
          <cell r="M438">
            <v>2165.8000000000002</v>
          </cell>
        </row>
        <row r="439">
          <cell r="A439" t="str">
            <v>22.04.04</v>
          </cell>
          <cell r="B439" t="str">
            <v>Ferro cantoneira 1 1/4x3/16"</v>
          </cell>
          <cell r="C439" t="str">
            <v>br</v>
          </cell>
          <cell r="D439">
            <v>45</v>
          </cell>
          <cell r="E439">
            <v>7</v>
          </cell>
          <cell r="F439">
            <v>47.15</v>
          </cell>
          <cell r="G439">
            <v>54.15</v>
          </cell>
          <cell r="H439">
            <v>315</v>
          </cell>
          <cell r="I439">
            <v>2121.75</v>
          </cell>
          <cell r="J439">
            <v>2436.75</v>
          </cell>
          <cell r="K439">
            <v>0</v>
          </cell>
          <cell r="L439">
            <v>315</v>
          </cell>
          <cell r="M439">
            <v>2436.75</v>
          </cell>
        </row>
        <row r="440">
          <cell r="A440" t="str">
            <v>22.04.05</v>
          </cell>
          <cell r="B440" t="str">
            <v>Ferro cantoneira 1 1/2x3/16"</v>
          </cell>
          <cell r="C440" t="str">
            <v>br</v>
          </cell>
          <cell r="D440">
            <v>17</v>
          </cell>
          <cell r="E440">
            <v>7</v>
          </cell>
          <cell r="F440">
            <v>56.58</v>
          </cell>
          <cell r="G440">
            <v>63.58</v>
          </cell>
          <cell r="H440">
            <v>119</v>
          </cell>
          <cell r="I440">
            <v>961.86</v>
          </cell>
          <cell r="J440">
            <v>1080.8600000000001</v>
          </cell>
          <cell r="K440">
            <v>0</v>
          </cell>
          <cell r="L440">
            <v>119</v>
          </cell>
          <cell r="M440">
            <v>1080.8600000000001</v>
          </cell>
        </row>
        <row r="441">
          <cell r="A441" t="str">
            <v>22.04.06</v>
          </cell>
          <cell r="B441" t="str">
            <v>Isopor tipo F1 1"</v>
          </cell>
          <cell r="C441" t="str">
            <v>m²</v>
          </cell>
          <cell r="D441">
            <v>705</v>
          </cell>
          <cell r="E441">
            <v>0.8</v>
          </cell>
          <cell r="F441">
            <v>6.8</v>
          </cell>
          <cell r="G441">
            <v>7.6</v>
          </cell>
          <cell r="H441">
            <v>564</v>
          </cell>
          <cell r="I441">
            <v>4794</v>
          </cell>
          <cell r="J441">
            <v>5358</v>
          </cell>
          <cell r="K441">
            <v>0</v>
          </cell>
          <cell r="L441">
            <v>564</v>
          </cell>
          <cell r="M441">
            <v>5358</v>
          </cell>
        </row>
        <row r="442">
          <cell r="A442" t="str">
            <v>22.04.07</v>
          </cell>
          <cell r="B442" t="str">
            <v>Isopor tipo F1 1/2"</v>
          </cell>
          <cell r="C442" t="str">
            <v>m²</v>
          </cell>
          <cell r="D442">
            <v>1150</v>
          </cell>
          <cell r="E442">
            <v>0.8</v>
          </cell>
          <cell r="F442">
            <v>4.0999999999999996</v>
          </cell>
          <cell r="G442">
            <v>4.8999999999999995</v>
          </cell>
          <cell r="H442">
            <v>920</v>
          </cell>
          <cell r="I442">
            <v>4715</v>
          </cell>
          <cell r="J442">
            <v>5635</v>
          </cell>
          <cell r="K442">
            <v>0</v>
          </cell>
          <cell r="L442">
            <v>920</v>
          </cell>
          <cell r="M442">
            <v>5635</v>
          </cell>
        </row>
        <row r="443">
          <cell r="A443" t="str">
            <v>22.04.08</v>
          </cell>
          <cell r="B443" t="str">
            <v>Registro regulador de vazão tipo spliter</v>
          </cell>
          <cell r="C443" t="str">
            <v>un</v>
          </cell>
          <cell r="D443">
            <v>5</v>
          </cell>
          <cell r="E443">
            <v>7</v>
          </cell>
          <cell r="F443">
            <v>15</v>
          </cell>
          <cell r="G443">
            <v>22</v>
          </cell>
          <cell r="H443">
            <v>35</v>
          </cell>
          <cell r="I443">
            <v>75</v>
          </cell>
          <cell r="J443">
            <v>110</v>
          </cell>
          <cell r="K443">
            <v>0</v>
          </cell>
          <cell r="L443">
            <v>35</v>
          </cell>
          <cell r="M443">
            <v>110</v>
          </cell>
        </row>
        <row r="444">
          <cell r="A444" t="str">
            <v>22.04.09</v>
          </cell>
          <cell r="B444" t="str">
            <v>Materiais Diversos</v>
          </cell>
          <cell r="C444" t="str">
            <v>vb</v>
          </cell>
          <cell r="D444">
            <v>1</v>
          </cell>
          <cell r="E444">
            <v>450</v>
          </cell>
          <cell r="F444">
            <v>1150</v>
          </cell>
          <cell r="G444">
            <v>1600</v>
          </cell>
          <cell r="H444">
            <v>450</v>
          </cell>
          <cell r="I444">
            <v>1150</v>
          </cell>
          <cell r="J444">
            <v>1600</v>
          </cell>
          <cell r="K444">
            <v>0</v>
          </cell>
          <cell r="L444">
            <v>450</v>
          </cell>
          <cell r="M444">
            <v>1600</v>
          </cell>
        </row>
        <row r="446">
          <cell r="A446" t="str">
            <v>22.05</v>
          </cell>
          <cell r="B446" t="str">
            <v>Transportes / Estadias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>Os custos deste item estão previstos no BDI</v>
          </cell>
        </row>
        <row r="449">
          <cell r="A449" t="str">
            <v>22.06</v>
          </cell>
          <cell r="B449" t="str">
            <v>Manutenção anual</v>
          </cell>
          <cell r="H449">
            <v>6300</v>
          </cell>
          <cell r="I449">
            <v>4500</v>
          </cell>
          <cell r="J449">
            <v>10800</v>
          </cell>
          <cell r="K449">
            <v>0</v>
          </cell>
          <cell r="L449">
            <v>6300</v>
          </cell>
          <cell r="M449">
            <v>10800</v>
          </cell>
        </row>
        <row r="450">
          <cell r="A450" t="str">
            <v>22.06.01</v>
          </cell>
          <cell r="B450" t="str">
            <v>Manutenção anual</v>
          </cell>
          <cell r="C450" t="str">
            <v>mês</v>
          </cell>
          <cell r="D450">
            <v>12</v>
          </cell>
          <cell r="E450">
            <v>525</v>
          </cell>
          <cell r="F450">
            <v>375</v>
          </cell>
          <cell r="G450">
            <v>900</v>
          </cell>
          <cell r="H450">
            <v>6300</v>
          </cell>
          <cell r="I450">
            <v>4500</v>
          </cell>
          <cell r="J450">
            <v>10800</v>
          </cell>
          <cell r="K450">
            <v>0</v>
          </cell>
          <cell r="L450">
            <v>6300</v>
          </cell>
          <cell r="M450">
            <v>10800</v>
          </cell>
        </row>
        <row r="452">
          <cell r="A452" t="str">
            <v>22-B</v>
          </cell>
          <cell r="B452" t="str">
            <v>INSTALAÇÕES DE AR CONDICIONADO - AGÊNCIA SEGURA</v>
          </cell>
          <cell r="H452">
            <v>405</v>
          </cell>
          <cell r="I452">
            <v>1620</v>
          </cell>
          <cell r="J452">
            <v>2025</v>
          </cell>
          <cell r="K452">
            <v>0</v>
          </cell>
          <cell r="L452">
            <v>405</v>
          </cell>
          <cell r="M452">
            <v>2025</v>
          </cell>
        </row>
        <row r="453">
          <cell r="A453" t="str">
            <v>22.01</v>
          </cell>
          <cell r="B453" t="str">
            <v>Equipamentos</v>
          </cell>
          <cell r="H453">
            <v>0</v>
          </cell>
          <cell r="I453">
            <v>1175</v>
          </cell>
          <cell r="J453">
            <v>1175</v>
          </cell>
          <cell r="K453">
            <v>0</v>
          </cell>
          <cell r="L453">
            <v>0</v>
          </cell>
          <cell r="M453">
            <v>1175</v>
          </cell>
        </row>
        <row r="454">
          <cell r="A454" t="str">
            <v>22.01.06</v>
          </cell>
          <cell r="B454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454" t="str">
            <v>un</v>
          </cell>
          <cell r="D454">
            <v>1</v>
          </cell>
          <cell r="E454">
            <v>0</v>
          </cell>
          <cell r="F454">
            <v>1175</v>
          </cell>
          <cell r="G454">
            <v>1175</v>
          </cell>
          <cell r="H454">
            <v>0</v>
          </cell>
          <cell r="I454">
            <v>1175</v>
          </cell>
          <cell r="J454">
            <v>1175</v>
          </cell>
          <cell r="K454">
            <v>0</v>
          </cell>
          <cell r="L454">
            <v>0</v>
          </cell>
          <cell r="M454">
            <v>1175</v>
          </cell>
        </row>
        <row r="456">
          <cell r="A456" t="str">
            <v>22.03</v>
          </cell>
          <cell r="B456" t="str">
            <v>Interligações Elétricas / Frigorígenas/Gases</v>
          </cell>
          <cell r="H456">
            <v>165</v>
          </cell>
          <cell r="I456">
            <v>205</v>
          </cell>
          <cell r="J456">
            <v>370</v>
          </cell>
          <cell r="K456">
            <v>0</v>
          </cell>
          <cell r="L456">
            <v>165</v>
          </cell>
          <cell r="M456">
            <v>370</v>
          </cell>
        </row>
        <row r="457">
          <cell r="A457" t="str">
            <v>22.03.04</v>
          </cell>
          <cell r="B457" t="str">
            <v>Interligações elétricas / frigorígenas Split 12.000BTU/H</v>
          </cell>
          <cell r="C457" t="str">
            <v>un</v>
          </cell>
          <cell r="D457">
            <v>1</v>
          </cell>
          <cell r="E457">
            <v>165</v>
          </cell>
          <cell r="F457">
            <v>205</v>
          </cell>
          <cell r="G457">
            <v>370</v>
          </cell>
          <cell r="H457">
            <v>165</v>
          </cell>
          <cell r="I457">
            <v>205</v>
          </cell>
          <cell r="J457">
            <v>370</v>
          </cell>
          <cell r="K457">
            <v>0</v>
          </cell>
          <cell r="L457">
            <v>165</v>
          </cell>
          <cell r="M457">
            <v>370</v>
          </cell>
        </row>
        <row r="459">
          <cell r="A459" t="str">
            <v>22.06</v>
          </cell>
          <cell r="B459" t="str">
            <v>Manutenção anual</v>
          </cell>
          <cell r="H459">
            <v>240</v>
          </cell>
          <cell r="I459">
            <v>240</v>
          </cell>
          <cell r="J459">
            <v>480</v>
          </cell>
          <cell r="K459">
            <v>0</v>
          </cell>
          <cell r="L459">
            <v>240</v>
          </cell>
          <cell r="M459">
            <v>480</v>
          </cell>
        </row>
        <row r="460">
          <cell r="A460" t="str">
            <v>22.06.01</v>
          </cell>
          <cell r="B460" t="str">
            <v>Manutenção anual</v>
          </cell>
          <cell r="C460" t="str">
            <v>mês</v>
          </cell>
          <cell r="D460">
            <v>12</v>
          </cell>
          <cell r="E460">
            <v>20</v>
          </cell>
          <cell r="F460">
            <v>20</v>
          </cell>
          <cell r="G460">
            <v>40</v>
          </cell>
          <cell r="H460">
            <v>240</v>
          </cell>
          <cell r="I460">
            <v>240</v>
          </cell>
          <cell r="J460">
            <v>480</v>
          </cell>
          <cell r="K460">
            <v>0</v>
          </cell>
          <cell r="L460">
            <v>240</v>
          </cell>
          <cell r="M460">
            <v>480</v>
          </cell>
        </row>
        <row r="461">
          <cell r="A461" t="str">
            <v>23</v>
          </cell>
          <cell r="B461" t="str">
            <v>INSTALAÇÕES ESPECIAIS</v>
          </cell>
          <cell r="H461">
            <v>412.5</v>
          </cell>
          <cell r="I461">
            <v>6619.8</v>
          </cell>
          <cell r="J461">
            <v>7032.3</v>
          </cell>
          <cell r="K461">
            <v>0</v>
          </cell>
          <cell r="L461">
            <v>412.5</v>
          </cell>
          <cell r="M461">
            <v>7032.3</v>
          </cell>
        </row>
        <row r="462">
          <cell r="A462" t="str">
            <v>23.01</v>
          </cell>
          <cell r="B462" t="str">
            <v>Extintor Pó químico seco (20B:C - 06 Kg)</v>
          </cell>
          <cell r="C462" t="str">
            <v>un</v>
          </cell>
          <cell r="D462">
            <v>1</v>
          </cell>
          <cell r="E462">
            <v>0</v>
          </cell>
          <cell r="F462">
            <v>104.9</v>
          </cell>
          <cell r="G462">
            <v>104.9</v>
          </cell>
          <cell r="H462">
            <v>0</v>
          </cell>
          <cell r="I462">
            <v>104.9</v>
          </cell>
          <cell r="J462">
            <v>104.9</v>
          </cell>
          <cell r="K462">
            <v>0</v>
          </cell>
          <cell r="L462">
            <v>0</v>
          </cell>
          <cell r="M462">
            <v>104.9</v>
          </cell>
        </row>
        <row r="463">
          <cell r="A463" t="str">
            <v>23.02</v>
          </cell>
          <cell r="B463" t="str">
            <v>Extintor Gás carbônico (5BC - 06 Kg)</v>
          </cell>
          <cell r="C463" t="str">
            <v>un</v>
          </cell>
          <cell r="D463">
            <v>13</v>
          </cell>
          <cell r="E463">
            <v>0</v>
          </cell>
          <cell r="F463">
            <v>400</v>
          </cell>
          <cell r="G463">
            <v>400</v>
          </cell>
          <cell r="H463">
            <v>0</v>
          </cell>
          <cell r="I463">
            <v>5200</v>
          </cell>
          <cell r="J463">
            <v>5200</v>
          </cell>
          <cell r="K463">
            <v>0</v>
          </cell>
          <cell r="L463">
            <v>0</v>
          </cell>
          <cell r="M463">
            <v>5200</v>
          </cell>
        </row>
        <row r="464">
          <cell r="A464" t="str">
            <v>23.03</v>
          </cell>
          <cell r="B464" t="str">
            <v>Extintor Água pressurizada (2A:10B - 10 Lts)</v>
          </cell>
          <cell r="C464" t="str">
            <v>un</v>
          </cell>
          <cell r="D464">
            <v>1</v>
          </cell>
          <cell r="E464">
            <v>0</v>
          </cell>
          <cell r="F464">
            <v>93.3</v>
          </cell>
          <cell r="G464">
            <v>93.3</v>
          </cell>
          <cell r="H464">
            <v>0</v>
          </cell>
          <cell r="I464">
            <v>93.3</v>
          </cell>
          <cell r="J464">
            <v>93.3</v>
          </cell>
          <cell r="K464">
            <v>0</v>
          </cell>
          <cell r="L464">
            <v>0</v>
          </cell>
          <cell r="M464">
            <v>93.3</v>
          </cell>
        </row>
        <row r="465">
          <cell r="A465" t="str">
            <v>23.04</v>
          </cell>
          <cell r="B465" t="str">
            <v>Fita adesiva da 3M ou equivalente, na cor vermelha com espessura de 5 cm.</v>
          </cell>
          <cell r="C465" t="str">
            <v>ml</v>
          </cell>
          <cell r="D465">
            <v>60</v>
          </cell>
          <cell r="E465">
            <v>2.5</v>
          </cell>
          <cell r="F465">
            <v>4.5999999999999996</v>
          </cell>
          <cell r="G465">
            <v>7.1</v>
          </cell>
          <cell r="H465">
            <v>150</v>
          </cell>
          <cell r="I465">
            <v>276</v>
          </cell>
          <cell r="J465">
            <v>426</v>
          </cell>
          <cell r="K465">
            <v>0</v>
          </cell>
          <cell r="L465">
            <v>150</v>
          </cell>
          <cell r="M465">
            <v>426</v>
          </cell>
        </row>
        <row r="466">
          <cell r="A466" t="str">
            <v>23.05</v>
          </cell>
          <cell r="B466" t="str">
            <v>Fita adesiva da 3M ou equivalente, na cor amarela com espessura de 5 cm.</v>
          </cell>
          <cell r="C466" t="str">
            <v>ml</v>
          </cell>
          <cell r="D466">
            <v>60</v>
          </cell>
          <cell r="E466">
            <v>2.5</v>
          </cell>
          <cell r="F466">
            <v>4.5999999999999996</v>
          </cell>
          <cell r="G466">
            <v>7.1</v>
          </cell>
          <cell r="H466">
            <v>150</v>
          </cell>
          <cell r="I466">
            <v>276</v>
          </cell>
          <cell r="J466">
            <v>426</v>
          </cell>
          <cell r="K466">
            <v>0</v>
          </cell>
          <cell r="L466">
            <v>150</v>
          </cell>
          <cell r="M466">
            <v>426</v>
          </cell>
        </row>
        <row r="467">
          <cell r="A467" t="str">
            <v>23.06</v>
          </cell>
          <cell r="B467" t="str">
            <v xml:space="preserve">Fita adesiva da 3M ou equivalente, para sinalização de rota de fuga </v>
          </cell>
          <cell r="C467" t="str">
            <v>ml</v>
          </cell>
          <cell r="D467">
            <v>12</v>
          </cell>
          <cell r="E467">
            <v>2.5</v>
          </cell>
          <cell r="F467">
            <v>5.8</v>
          </cell>
          <cell r="G467">
            <v>8.3000000000000007</v>
          </cell>
          <cell r="H467">
            <v>30</v>
          </cell>
          <cell r="I467">
            <v>69.599999999999994</v>
          </cell>
          <cell r="J467">
            <v>99.6</v>
          </cell>
          <cell r="K467">
            <v>0</v>
          </cell>
          <cell r="L467">
            <v>30</v>
          </cell>
          <cell r="M467">
            <v>99.6</v>
          </cell>
        </row>
        <row r="468">
          <cell r="A468" t="str">
            <v>23.07</v>
          </cell>
          <cell r="B468" t="str">
            <v>Suporte de piso para extintores</v>
          </cell>
          <cell r="C468" t="str">
            <v>un</v>
          </cell>
          <cell r="D468">
            <v>15</v>
          </cell>
          <cell r="E468">
            <v>5.5</v>
          </cell>
          <cell r="F468">
            <v>40</v>
          </cell>
          <cell r="G468">
            <v>45.5</v>
          </cell>
          <cell r="H468">
            <v>82.5</v>
          </cell>
          <cell r="I468">
            <v>600</v>
          </cell>
          <cell r="J468">
            <v>682.5</v>
          </cell>
          <cell r="K468">
            <v>0</v>
          </cell>
          <cell r="L468">
            <v>82.5</v>
          </cell>
          <cell r="M468">
            <v>682.5</v>
          </cell>
        </row>
        <row r="469">
          <cell r="A469" t="str">
            <v>24</v>
          </cell>
          <cell r="B469" t="str">
            <v>SINALIZAÇÃO EXTERNA</v>
          </cell>
          <cell r="H469">
            <v>5728</v>
          </cell>
          <cell r="I469">
            <v>30952</v>
          </cell>
          <cell r="J469">
            <v>36680</v>
          </cell>
          <cell r="K469">
            <v>0</v>
          </cell>
          <cell r="L469">
            <v>5728</v>
          </cell>
          <cell r="M469">
            <v>36680</v>
          </cell>
        </row>
        <row r="470">
          <cell r="A470" t="str">
            <v>24-A</v>
          </cell>
          <cell r="B470" t="str">
            <v>SINALIZAÇÃO EXTERNA - IMPLANTAÇÃO NOVA AGÊNCIA</v>
          </cell>
          <cell r="H470">
            <v>5580</v>
          </cell>
          <cell r="I470">
            <v>29960</v>
          </cell>
          <cell r="J470">
            <v>35540</v>
          </cell>
          <cell r="K470">
            <v>0</v>
          </cell>
          <cell r="L470">
            <v>5580</v>
          </cell>
          <cell r="M470">
            <v>35540</v>
          </cell>
        </row>
        <row r="471">
          <cell r="A471" t="str">
            <v>24.01</v>
          </cell>
          <cell r="B471" t="str">
            <v>Painel simples FX 90 - H=0,90m - PS 90</v>
          </cell>
          <cell r="C471" t="str">
            <v>un</v>
          </cell>
          <cell r="D471">
            <v>24</v>
          </cell>
          <cell r="E471">
            <v>50</v>
          </cell>
          <cell r="F471">
            <v>255</v>
          </cell>
          <cell r="G471">
            <v>305</v>
          </cell>
          <cell r="H471">
            <v>1200</v>
          </cell>
          <cell r="I471">
            <v>6120</v>
          </cell>
          <cell r="J471">
            <v>7320</v>
          </cell>
          <cell r="K471">
            <v>0</v>
          </cell>
          <cell r="L471">
            <v>1200</v>
          </cell>
          <cell r="M471">
            <v>7320</v>
          </cell>
        </row>
        <row r="472">
          <cell r="A472" t="str">
            <v>24.02</v>
          </cell>
          <cell r="B472" t="str">
            <v>Painel simples FX 90 Complementar - H=0,90m - PS 90 C</v>
          </cell>
          <cell r="C472" t="str">
            <v>un</v>
          </cell>
          <cell r="D472">
            <v>2</v>
          </cell>
          <cell r="E472">
            <v>40</v>
          </cell>
          <cell r="F472">
            <v>285</v>
          </cell>
          <cell r="G472">
            <v>325</v>
          </cell>
          <cell r="H472">
            <v>80</v>
          </cell>
          <cell r="I472">
            <v>570</v>
          </cell>
          <cell r="J472">
            <v>650</v>
          </cell>
          <cell r="K472">
            <v>0</v>
          </cell>
          <cell r="L472">
            <v>80</v>
          </cell>
          <cell r="M472">
            <v>650</v>
          </cell>
        </row>
        <row r="473">
          <cell r="A473" t="str">
            <v>24.03</v>
          </cell>
          <cell r="B473" t="str">
            <v>Painel esquina FX 90 - H=0,90m - PS 90</v>
          </cell>
          <cell r="C473" t="str">
            <v>un</v>
          </cell>
          <cell r="D473">
            <v>2</v>
          </cell>
          <cell r="E473">
            <v>50</v>
          </cell>
          <cell r="F473">
            <v>285</v>
          </cell>
          <cell r="G473">
            <v>335</v>
          </cell>
          <cell r="H473">
            <v>100</v>
          </cell>
          <cell r="I473">
            <v>570</v>
          </cell>
          <cell r="J473">
            <v>670</v>
          </cell>
          <cell r="K473">
            <v>0</v>
          </cell>
          <cell r="L473">
            <v>100</v>
          </cell>
          <cell r="M473">
            <v>670</v>
          </cell>
        </row>
        <row r="474">
          <cell r="A474" t="str">
            <v>24.04</v>
          </cell>
          <cell r="B474" t="str">
            <v>Painel Letreiro - 3,80x0,90 - FZ 90</v>
          </cell>
          <cell r="C474" t="str">
            <v>un</v>
          </cell>
          <cell r="D474">
            <v>2</v>
          </cell>
          <cell r="E474">
            <v>445</v>
          </cell>
          <cell r="F474">
            <v>2950</v>
          </cell>
          <cell r="G474">
            <v>3395</v>
          </cell>
          <cell r="H474">
            <v>890</v>
          </cell>
          <cell r="I474">
            <v>5900</v>
          </cell>
          <cell r="J474">
            <v>6790</v>
          </cell>
          <cell r="K474">
            <v>0</v>
          </cell>
          <cell r="L474">
            <v>890</v>
          </cell>
          <cell r="M474">
            <v>6790</v>
          </cell>
        </row>
        <row r="475">
          <cell r="A475" t="str">
            <v>24.05</v>
          </cell>
          <cell r="B475" t="str">
            <v>Totem TX 9 completo, incluindo fundação</v>
          </cell>
          <cell r="C475" t="str">
            <v>un</v>
          </cell>
          <cell r="D475">
            <v>1</v>
          </cell>
          <cell r="E475">
            <v>2800</v>
          </cell>
          <cell r="F475">
            <v>14500</v>
          </cell>
          <cell r="G475">
            <v>17300</v>
          </cell>
          <cell r="H475">
            <v>2800</v>
          </cell>
          <cell r="I475">
            <v>14500</v>
          </cell>
          <cell r="J475">
            <v>17300</v>
          </cell>
          <cell r="K475">
            <v>0</v>
          </cell>
          <cell r="L475">
            <v>2800</v>
          </cell>
          <cell r="M475">
            <v>17300</v>
          </cell>
        </row>
        <row r="476">
          <cell r="A476" t="str">
            <v>24.06</v>
          </cell>
          <cell r="B476" t="str">
            <v>Adesivo Nome da agência - H=0,25m - Adesivo 1</v>
          </cell>
          <cell r="C476" t="str">
            <v>un</v>
          </cell>
          <cell r="D476">
            <v>1</v>
          </cell>
          <cell r="E476">
            <v>20</v>
          </cell>
          <cell r="F476">
            <v>20</v>
          </cell>
          <cell r="G476">
            <v>40</v>
          </cell>
          <cell r="H476">
            <v>20</v>
          </cell>
          <cell r="I476">
            <v>20</v>
          </cell>
          <cell r="J476">
            <v>40</v>
          </cell>
          <cell r="K476">
            <v>0</v>
          </cell>
          <cell r="L476">
            <v>20</v>
          </cell>
          <cell r="M476">
            <v>40</v>
          </cell>
        </row>
        <row r="477">
          <cell r="A477" t="str">
            <v>24.07</v>
          </cell>
          <cell r="B477" t="str">
            <v>Adesivo Horário de Funcionamento - H=0,25m - Adesivo 2</v>
          </cell>
          <cell r="C477" t="str">
            <v>un</v>
          </cell>
          <cell r="D477">
            <v>1</v>
          </cell>
          <cell r="E477">
            <v>15</v>
          </cell>
          <cell r="F477">
            <v>20</v>
          </cell>
          <cell r="G477">
            <v>35</v>
          </cell>
          <cell r="H477">
            <v>15</v>
          </cell>
          <cell r="I477">
            <v>20</v>
          </cell>
          <cell r="J477">
            <v>35</v>
          </cell>
          <cell r="K477">
            <v>0</v>
          </cell>
          <cell r="L477">
            <v>15</v>
          </cell>
          <cell r="M477">
            <v>35</v>
          </cell>
        </row>
        <row r="478">
          <cell r="A478" t="str">
            <v>24.08</v>
          </cell>
          <cell r="B478" t="str">
            <v>Adesivo Agência equipada com - H=0,25m - Adesivo 3</v>
          </cell>
          <cell r="C478" t="str">
            <v>un</v>
          </cell>
          <cell r="D478">
            <v>1</v>
          </cell>
          <cell r="E478">
            <v>15</v>
          </cell>
          <cell r="F478">
            <v>20</v>
          </cell>
          <cell r="G478">
            <v>35</v>
          </cell>
          <cell r="H478">
            <v>15</v>
          </cell>
          <cell r="I478">
            <v>20</v>
          </cell>
          <cell r="J478">
            <v>35</v>
          </cell>
          <cell r="K478">
            <v>0</v>
          </cell>
          <cell r="L478">
            <v>15</v>
          </cell>
          <cell r="M478">
            <v>35</v>
          </cell>
        </row>
        <row r="479">
          <cell r="A479" t="str">
            <v>24.09</v>
          </cell>
          <cell r="B479" t="str">
            <v>Adesivo de compartilhamento - H=0,25m - Adesivo 4</v>
          </cell>
          <cell r="C479" t="str">
            <v>un</v>
          </cell>
          <cell r="D479">
            <v>2</v>
          </cell>
          <cell r="E479">
            <v>15</v>
          </cell>
          <cell r="F479">
            <v>20</v>
          </cell>
          <cell r="G479">
            <v>35</v>
          </cell>
          <cell r="H479">
            <v>30</v>
          </cell>
          <cell r="I479">
            <v>40</v>
          </cell>
          <cell r="J479">
            <v>70</v>
          </cell>
          <cell r="K479">
            <v>0</v>
          </cell>
          <cell r="L479">
            <v>30</v>
          </cell>
          <cell r="M479">
            <v>70</v>
          </cell>
        </row>
        <row r="480">
          <cell r="A480" t="str">
            <v>24.10</v>
          </cell>
          <cell r="B480" t="str">
            <v>Subpórtico Azul (tipo 1 - 3112x2387mm)</v>
          </cell>
          <cell r="C480" t="str">
            <v>un</v>
          </cell>
          <cell r="D480">
            <v>1</v>
          </cell>
          <cell r="E480">
            <v>280</v>
          </cell>
          <cell r="F480">
            <v>1600</v>
          </cell>
          <cell r="G480">
            <v>1880</v>
          </cell>
          <cell r="H480">
            <v>280</v>
          </cell>
          <cell r="I480">
            <v>1600</v>
          </cell>
          <cell r="J480">
            <v>1880</v>
          </cell>
          <cell r="K480">
            <v>0</v>
          </cell>
          <cell r="L480">
            <v>280</v>
          </cell>
          <cell r="M480">
            <v>1880</v>
          </cell>
        </row>
        <row r="481">
          <cell r="A481" t="str">
            <v>24.11</v>
          </cell>
          <cell r="B481" t="str">
            <v>Subpórtico para Caixa 24hs - 336x2560mm</v>
          </cell>
          <cell r="C481" t="str">
            <v>un</v>
          </cell>
          <cell r="D481">
            <v>1</v>
          </cell>
          <cell r="E481">
            <v>150</v>
          </cell>
          <cell r="F481">
            <v>600</v>
          </cell>
          <cell r="G481">
            <v>750</v>
          </cell>
          <cell r="H481">
            <v>150</v>
          </cell>
          <cell r="I481">
            <v>600</v>
          </cell>
          <cell r="J481">
            <v>750</v>
          </cell>
          <cell r="K481">
            <v>0</v>
          </cell>
          <cell r="L481">
            <v>150</v>
          </cell>
          <cell r="M481">
            <v>750</v>
          </cell>
        </row>
        <row r="482">
          <cell r="A482" t="str">
            <v>24-C</v>
          </cell>
          <cell r="B482" t="str">
            <v>SINALIZAÇÃO EXTERNA - ACESSIBILIDADE</v>
          </cell>
          <cell r="H482">
            <v>148</v>
          </cell>
          <cell r="I482">
            <v>992</v>
          </cell>
          <cell r="J482">
            <v>1140</v>
          </cell>
          <cell r="K482">
            <v>0</v>
          </cell>
          <cell r="L482">
            <v>148</v>
          </cell>
          <cell r="M482">
            <v>1140</v>
          </cell>
        </row>
        <row r="483">
          <cell r="A483" t="str">
            <v>24.12</v>
          </cell>
          <cell r="B483" t="str">
            <v>Sinalização vertical de vagas destinadas a  pessoa portador de deficiência e idoso - embarque/desembarque - fixação em poste 50x70 cm</v>
          </cell>
          <cell r="C483" t="str">
            <v>un</v>
          </cell>
          <cell r="D483">
            <v>1</v>
          </cell>
          <cell r="E483">
            <v>30</v>
          </cell>
          <cell r="F483">
            <v>200</v>
          </cell>
          <cell r="G483">
            <v>230</v>
          </cell>
          <cell r="H483">
            <v>30</v>
          </cell>
          <cell r="I483">
            <v>200</v>
          </cell>
          <cell r="J483">
            <v>230</v>
          </cell>
          <cell r="K483">
            <v>0</v>
          </cell>
          <cell r="L483">
            <v>30</v>
          </cell>
          <cell r="M483">
            <v>230</v>
          </cell>
        </row>
        <row r="484">
          <cell r="A484" t="str">
            <v>24.13</v>
          </cell>
          <cell r="B484" t="str">
            <v>Sinalização horizontal de vagas destinadas a pessoas portadora de deficiência física e embarque/desembarque</v>
          </cell>
          <cell r="C484" t="str">
            <v>un</v>
          </cell>
          <cell r="D484">
            <v>2</v>
          </cell>
          <cell r="E484">
            <v>30</v>
          </cell>
          <cell r="F484">
            <v>155</v>
          </cell>
          <cell r="G484">
            <v>185</v>
          </cell>
          <cell r="H484">
            <v>60</v>
          </cell>
          <cell r="I484">
            <v>310</v>
          </cell>
          <cell r="J484">
            <v>370</v>
          </cell>
          <cell r="K484">
            <v>0</v>
          </cell>
          <cell r="L484">
            <v>60</v>
          </cell>
          <cell r="M484">
            <v>370</v>
          </cell>
        </row>
        <row r="485">
          <cell r="A485" t="str">
            <v>24.14</v>
          </cell>
          <cell r="B485" t="str">
            <v xml:space="preserve">Poste metálico para sinalização vertical H=2,70m </v>
          </cell>
          <cell r="C485" t="str">
            <v>un</v>
          </cell>
          <cell r="D485">
            <v>1</v>
          </cell>
          <cell r="E485">
            <v>22</v>
          </cell>
          <cell r="F485">
            <v>122</v>
          </cell>
          <cell r="G485">
            <v>144</v>
          </cell>
          <cell r="H485">
            <v>22</v>
          </cell>
          <cell r="I485">
            <v>122</v>
          </cell>
          <cell r="J485">
            <v>144</v>
          </cell>
          <cell r="K485">
            <v>0</v>
          </cell>
          <cell r="L485">
            <v>22</v>
          </cell>
          <cell r="M485">
            <v>144</v>
          </cell>
        </row>
        <row r="486">
          <cell r="A486" t="str">
            <v>24.15</v>
          </cell>
          <cell r="B486" t="str">
            <v>Anel de silicone para corrimão</v>
          </cell>
          <cell r="C486" t="str">
            <v>un</v>
          </cell>
          <cell r="D486">
            <v>24</v>
          </cell>
          <cell r="E486">
            <v>1.5</v>
          </cell>
          <cell r="F486">
            <v>15</v>
          </cell>
          <cell r="G486">
            <v>16.5</v>
          </cell>
          <cell r="H486">
            <v>36</v>
          </cell>
          <cell r="I486">
            <v>360</v>
          </cell>
          <cell r="J486">
            <v>396</v>
          </cell>
          <cell r="K486">
            <v>0</v>
          </cell>
          <cell r="L486">
            <v>36</v>
          </cell>
          <cell r="M486">
            <v>396</v>
          </cell>
        </row>
        <row r="487">
          <cell r="A487" t="str">
            <v>25</v>
          </cell>
          <cell r="B487" t="str">
            <v>SINALIZAÇÃO INTERNA</v>
          </cell>
          <cell r="H487">
            <v>5765.7</v>
          </cell>
          <cell r="I487">
            <v>23302.370000000003</v>
          </cell>
          <cell r="J487">
            <v>29068.07</v>
          </cell>
          <cell r="K487">
            <v>0</v>
          </cell>
          <cell r="L487">
            <v>5765.7</v>
          </cell>
          <cell r="M487">
            <v>29068.07</v>
          </cell>
        </row>
        <row r="488">
          <cell r="A488" t="str">
            <v>25-A</v>
          </cell>
          <cell r="B488" t="str">
            <v>SINALIZAÇÃO INTERNA - IMPLANTAÇÃO NOVA AGÊNCIA</v>
          </cell>
          <cell r="H488">
            <v>4659.7</v>
          </cell>
          <cell r="I488">
            <v>16620.870000000003</v>
          </cell>
          <cell r="J488">
            <v>21280.57</v>
          </cell>
          <cell r="K488">
            <v>0</v>
          </cell>
          <cell r="L488">
            <v>4659.7</v>
          </cell>
          <cell r="M488">
            <v>21280.57</v>
          </cell>
        </row>
        <row r="489">
          <cell r="A489" t="str">
            <v>25.01</v>
          </cell>
          <cell r="B489" t="str">
            <v>Adesivo "PUXE" _ 140X140</v>
          </cell>
          <cell r="C489" t="str">
            <v>un</v>
          </cell>
          <cell r="D489">
            <v>2</v>
          </cell>
          <cell r="E489">
            <v>4.7300000000000004</v>
          </cell>
          <cell r="F489">
            <v>11</v>
          </cell>
          <cell r="G489">
            <v>15.73</v>
          </cell>
          <cell r="H489">
            <v>9.4600000000000009</v>
          </cell>
          <cell r="I489">
            <v>22</v>
          </cell>
          <cell r="J489">
            <v>31.46</v>
          </cell>
          <cell r="K489">
            <v>0</v>
          </cell>
          <cell r="L489">
            <v>9.4600000000000009</v>
          </cell>
          <cell r="M489">
            <v>31.46</v>
          </cell>
        </row>
        <row r="490">
          <cell r="A490" t="str">
            <v>25.02</v>
          </cell>
          <cell r="B490" t="str">
            <v>Adesivo "EMPURRE"_140X140</v>
          </cell>
          <cell r="C490" t="str">
            <v>un</v>
          </cell>
          <cell r="D490">
            <v>2</v>
          </cell>
          <cell r="E490">
            <v>4.7300000000000004</v>
          </cell>
          <cell r="F490">
            <v>11</v>
          </cell>
          <cell r="G490">
            <v>15.73</v>
          </cell>
          <cell r="H490">
            <v>9.4600000000000009</v>
          </cell>
          <cell r="I490">
            <v>22</v>
          </cell>
          <cell r="J490">
            <v>31.46</v>
          </cell>
          <cell r="K490">
            <v>0</v>
          </cell>
          <cell r="L490">
            <v>9.4600000000000009</v>
          </cell>
          <cell r="M490">
            <v>31.46</v>
          </cell>
        </row>
        <row r="491">
          <cell r="A491" t="str">
            <v>25.03</v>
          </cell>
          <cell r="B491" t="str">
            <v xml:space="preserve">Adesivo - Agência equipada com (AD1) </v>
          </cell>
          <cell r="C491" t="str">
            <v>un</v>
          </cell>
          <cell r="D491">
            <v>2</v>
          </cell>
          <cell r="E491">
            <v>7</v>
          </cell>
          <cell r="F491">
            <v>25</v>
          </cell>
          <cell r="G491">
            <v>32</v>
          </cell>
          <cell r="H491">
            <v>14</v>
          </cell>
          <cell r="I491">
            <v>50</v>
          </cell>
          <cell r="J491">
            <v>64</v>
          </cell>
          <cell r="K491">
            <v>0</v>
          </cell>
          <cell r="L491">
            <v>14</v>
          </cell>
          <cell r="M491">
            <v>64</v>
          </cell>
        </row>
        <row r="492">
          <cell r="A492" t="str">
            <v>25.04</v>
          </cell>
          <cell r="B492" t="str">
            <v>Adesivo - Horário funcionamento (AD2)</v>
          </cell>
          <cell r="C492" t="str">
            <v>un</v>
          </cell>
          <cell r="D492">
            <v>2</v>
          </cell>
          <cell r="E492">
            <v>4.7249999999999996</v>
          </cell>
          <cell r="F492">
            <v>14</v>
          </cell>
          <cell r="G492">
            <v>18.725000000000001</v>
          </cell>
          <cell r="H492">
            <v>9.4499999999999993</v>
          </cell>
          <cell r="I492">
            <v>28</v>
          </cell>
          <cell r="J492">
            <v>37.450000000000003</v>
          </cell>
          <cell r="K492">
            <v>0</v>
          </cell>
          <cell r="L492">
            <v>9.4499999999999993</v>
          </cell>
          <cell r="M492">
            <v>37.450000000000003</v>
          </cell>
        </row>
        <row r="493">
          <cell r="A493" t="str">
            <v>25.05</v>
          </cell>
          <cell r="B493" t="str">
            <v>Adesivo – Marcapasso (AD3)</v>
          </cell>
          <cell r="C493" t="str">
            <v>un</v>
          </cell>
          <cell r="D493">
            <v>1</v>
          </cell>
          <cell r="E493">
            <v>7</v>
          </cell>
          <cell r="F493">
            <v>25</v>
          </cell>
          <cell r="G493">
            <v>32</v>
          </cell>
          <cell r="H493">
            <v>7</v>
          </cell>
          <cell r="I493">
            <v>25</v>
          </cell>
          <cell r="J493">
            <v>32</v>
          </cell>
          <cell r="K493">
            <v>0</v>
          </cell>
          <cell r="L493">
            <v>7</v>
          </cell>
          <cell r="M493">
            <v>32</v>
          </cell>
        </row>
        <row r="494">
          <cell r="A494" t="str">
            <v>25.06</v>
          </cell>
          <cell r="B494" t="str">
            <v>Adesivo – PGDM (AD4)</v>
          </cell>
          <cell r="C494" t="str">
            <v>un</v>
          </cell>
          <cell r="D494">
            <v>6</v>
          </cell>
          <cell r="E494">
            <v>4.7249999999999996</v>
          </cell>
          <cell r="F494">
            <v>14</v>
          </cell>
          <cell r="G494">
            <v>18.725000000000001</v>
          </cell>
          <cell r="H494">
            <v>28.349999999999998</v>
          </cell>
          <cell r="I494">
            <v>84</v>
          </cell>
          <cell r="J494">
            <v>112.35</v>
          </cell>
          <cell r="K494">
            <v>0</v>
          </cell>
          <cell r="L494">
            <v>28.349999999999998</v>
          </cell>
          <cell r="M494">
            <v>112.35</v>
          </cell>
        </row>
        <row r="495">
          <cell r="A495" t="str">
            <v>25.07</v>
          </cell>
          <cell r="B495" t="str">
            <v xml:space="preserve">Adesivo – Cofre (AD5) </v>
          </cell>
          <cell r="C495" t="str">
            <v>un</v>
          </cell>
          <cell r="D495">
            <v>9</v>
          </cell>
          <cell r="E495">
            <v>7</v>
          </cell>
          <cell r="F495">
            <v>25</v>
          </cell>
          <cell r="G495">
            <v>32</v>
          </cell>
          <cell r="H495">
            <v>63</v>
          </cell>
          <cell r="I495">
            <v>225</v>
          </cell>
          <cell r="J495">
            <v>288</v>
          </cell>
          <cell r="K495">
            <v>0</v>
          </cell>
          <cell r="L495">
            <v>63</v>
          </cell>
          <cell r="M495">
            <v>288</v>
          </cell>
        </row>
        <row r="496">
          <cell r="A496" t="str">
            <v>25.08</v>
          </cell>
          <cell r="B496" t="str">
            <v xml:space="preserve">Adesivo - Assento de uso preferencial (AD8) </v>
          </cell>
          <cell r="C496" t="str">
            <v>un</v>
          </cell>
          <cell r="D496">
            <v>10</v>
          </cell>
          <cell r="E496">
            <v>4.7249999999999996</v>
          </cell>
          <cell r="F496">
            <v>14</v>
          </cell>
          <cell r="G496">
            <v>18.725000000000001</v>
          </cell>
          <cell r="H496">
            <v>47.25</v>
          </cell>
          <cell r="I496">
            <v>140</v>
          </cell>
          <cell r="J496">
            <v>187.25</v>
          </cell>
          <cell r="K496">
            <v>0</v>
          </cell>
          <cell r="L496">
            <v>47.25</v>
          </cell>
          <cell r="M496">
            <v>187.25</v>
          </cell>
        </row>
        <row r="497">
          <cell r="A497" t="str">
            <v>25.09</v>
          </cell>
          <cell r="B497" t="str">
            <v xml:space="preserve">Adesivo - Informativo Guichês e Balcões (AD9) </v>
          </cell>
          <cell r="C497" t="str">
            <v>un</v>
          </cell>
          <cell r="D497">
            <v>4</v>
          </cell>
          <cell r="E497">
            <v>4.7249999999999996</v>
          </cell>
          <cell r="F497">
            <v>14</v>
          </cell>
          <cell r="G497">
            <v>18.725000000000001</v>
          </cell>
          <cell r="H497">
            <v>18.899999999999999</v>
          </cell>
          <cell r="I497">
            <v>56</v>
          </cell>
          <cell r="J497">
            <v>74.900000000000006</v>
          </cell>
          <cell r="K497">
            <v>0</v>
          </cell>
          <cell r="L497">
            <v>18.899999999999999</v>
          </cell>
          <cell r="M497">
            <v>74.900000000000006</v>
          </cell>
        </row>
        <row r="498">
          <cell r="A498" t="str">
            <v>25.10</v>
          </cell>
          <cell r="B498" t="str">
            <v>Dispensador de senhas_(equipamento)</v>
          </cell>
          <cell r="C498" t="str">
            <v>un</v>
          </cell>
          <cell r="D498">
            <v>2</v>
          </cell>
          <cell r="E498">
            <v>0</v>
          </cell>
          <cell r="F498">
            <v>1029</v>
          </cell>
          <cell r="G498">
            <v>1029</v>
          </cell>
          <cell r="H498">
            <v>0</v>
          </cell>
          <cell r="I498">
            <v>2058</v>
          </cell>
          <cell r="J498">
            <v>2058</v>
          </cell>
          <cell r="K498">
            <v>0</v>
          </cell>
          <cell r="L498">
            <v>0</v>
          </cell>
          <cell r="M498">
            <v>2058</v>
          </cell>
        </row>
        <row r="499">
          <cell r="A499" t="str">
            <v>25.11</v>
          </cell>
          <cell r="B499" t="str">
            <v>Controle Remoto</v>
          </cell>
          <cell r="C499" t="str">
            <v>un</v>
          </cell>
          <cell r="D499">
            <v>19</v>
          </cell>
          <cell r="E499">
            <v>12.6</v>
          </cell>
          <cell r="F499">
            <v>35.4</v>
          </cell>
          <cell r="G499">
            <v>48</v>
          </cell>
          <cell r="H499">
            <v>239.4</v>
          </cell>
          <cell r="I499">
            <v>672.6</v>
          </cell>
          <cell r="J499">
            <v>912</v>
          </cell>
          <cell r="K499">
            <v>0</v>
          </cell>
          <cell r="L499">
            <v>239.4</v>
          </cell>
          <cell r="M499">
            <v>912</v>
          </cell>
        </row>
        <row r="500">
          <cell r="A500" t="str">
            <v>25.12</v>
          </cell>
          <cell r="B500" t="str">
            <v>Placa de Mesa - GERENTES _ 240X120</v>
          </cell>
          <cell r="C500" t="str">
            <v>un</v>
          </cell>
          <cell r="D500">
            <v>6</v>
          </cell>
          <cell r="E500">
            <v>6.3</v>
          </cell>
          <cell r="F500">
            <v>20.8</v>
          </cell>
          <cell r="G500">
            <v>27.1</v>
          </cell>
          <cell r="H500">
            <v>37.799999999999997</v>
          </cell>
          <cell r="I500">
            <v>124.80000000000001</v>
          </cell>
          <cell r="J500">
            <v>162.60000000000002</v>
          </cell>
          <cell r="K500">
            <v>0</v>
          </cell>
          <cell r="L500">
            <v>37.799999999999997</v>
          </cell>
          <cell r="M500">
            <v>162.60000000000002</v>
          </cell>
        </row>
        <row r="501">
          <cell r="A501" t="str">
            <v>25.13</v>
          </cell>
          <cell r="B501" t="str">
            <v>Placa de Mesa - ABERTURA DE CONTAS/ EMPRÉSTIMOS / FINANCIAMENTO DE IMÓVEIS /GERENCIA GERAL _ 240X120</v>
          </cell>
          <cell r="C501" t="str">
            <v>un</v>
          </cell>
          <cell r="D501">
            <v>4</v>
          </cell>
          <cell r="E501">
            <v>6.3</v>
          </cell>
          <cell r="F501">
            <v>14.7</v>
          </cell>
          <cell r="G501">
            <v>21</v>
          </cell>
          <cell r="H501">
            <v>25.2</v>
          </cell>
          <cell r="I501">
            <v>58.8</v>
          </cell>
          <cell r="J501">
            <v>84</v>
          </cell>
          <cell r="K501">
            <v>0</v>
          </cell>
          <cell r="L501">
            <v>25.2</v>
          </cell>
          <cell r="M501">
            <v>84</v>
          </cell>
        </row>
        <row r="502">
          <cell r="A502" t="str">
            <v>25.14</v>
          </cell>
          <cell r="B502" t="str">
            <v>Placa Aérea  c/adesivos sobre mesas_ABERTURA DE CONTAS/ EMPRÉSTIMOS/FINANCIAMENTO DE IMÓVEIS _ 900X257</v>
          </cell>
          <cell r="C502" t="str">
            <v>un</v>
          </cell>
          <cell r="D502">
            <v>3</v>
          </cell>
          <cell r="E502">
            <v>34.65</v>
          </cell>
          <cell r="F502">
            <v>80.849999999999994</v>
          </cell>
          <cell r="G502">
            <v>115.5</v>
          </cell>
          <cell r="H502">
            <v>103.94999999999999</v>
          </cell>
          <cell r="I502">
            <v>242.54999999999998</v>
          </cell>
          <cell r="J502">
            <v>346.5</v>
          </cell>
          <cell r="K502">
            <v>0</v>
          </cell>
          <cell r="L502">
            <v>103.94999999999999</v>
          </cell>
          <cell r="M502">
            <v>346.5</v>
          </cell>
        </row>
        <row r="503">
          <cell r="A503" t="str">
            <v>25.15</v>
          </cell>
          <cell r="B503" t="str">
            <v>Placa de Advertência - Não Fume _ 200X200</v>
          </cell>
          <cell r="C503" t="str">
            <v>un</v>
          </cell>
          <cell r="D503">
            <v>1</v>
          </cell>
          <cell r="E503">
            <v>8.19</v>
          </cell>
          <cell r="F503">
            <v>19.11</v>
          </cell>
          <cell r="G503">
            <v>27.299999999999997</v>
          </cell>
          <cell r="H503">
            <v>8.19</v>
          </cell>
          <cell r="I503">
            <v>19.11</v>
          </cell>
          <cell r="J503">
            <v>27.299999999999997</v>
          </cell>
          <cell r="K503">
            <v>0</v>
          </cell>
          <cell r="L503">
            <v>8.19</v>
          </cell>
          <cell r="M503">
            <v>27.299999999999997</v>
          </cell>
        </row>
        <row r="504">
          <cell r="A504" t="str">
            <v>25.16</v>
          </cell>
          <cell r="B504" t="str">
            <v>Placa de Advertência - Câmera Filmadora _ 200X200</v>
          </cell>
          <cell r="C504" t="str">
            <v>un</v>
          </cell>
          <cell r="D504">
            <v>1</v>
          </cell>
          <cell r="E504">
            <v>8.19</v>
          </cell>
          <cell r="F504">
            <v>19.11</v>
          </cell>
          <cell r="G504">
            <v>27.299999999999997</v>
          </cell>
          <cell r="H504">
            <v>8.19</v>
          </cell>
          <cell r="I504">
            <v>19.11</v>
          </cell>
          <cell r="J504">
            <v>27.299999999999997</v>
          </cell>
          <cell r="K504">
            <v>0</v>
          </cell>
          <cell r="L504">
            <v>8.19</v>
          </cell>
          <cell r="M504">
            <v>27.299999999999997</v>
          </cell>
        </row>
        <row r="505">
          <cell r="A505" t="str">
            <v>25.17</v>
          </cell>
          <cell r="B505" t="str">
            <v>Placa de Num. dos Guichês em chapa c/ adesivo _ 380X550</v>
          </cell>
          <cell r="C505" t="str">
            <v>un</v>
          </cell>
          <cell r="D505">
            <v>16</v>
          </cell>
          <cell r="E505">
            <v>14.175000000000001</v>
          </cell>
          <cell r="F505">
            <v>33.075000000000003</v>
          </cell>
          <cell r="G505">
            <v>47.25</v>
          </cell>
          <cell r="H505">
            <v>226.8</v>
          </cell>
          <cell r="I505">
            <v>529.20000000000005</v>
          </cell>
          <cell r="J505">
            <v>756</v>
          </cell>
          <cell r="K505">
            <v>0</v>
          </cell>
          <cell r="L505">
            <v>226.8</v>
          </cell>
          <cell r="M505">
            <v>756</v>
          </cell>
        </row>
        <row r="506">
          <cell r="A506" t="str">
            <v>25.18</v>
          </cell>
          <cell r="B506" t="str">
            <v>Placa em Acrílico Aéreo(Gestantes, Idosos, Def.) _ 560X300</v>
          </cell>
          <cell r="C506" t="str">
            <v>un</v>
          </cell>
          <cell r="D506">
            <v>3</v>
          </cell>
          <cell r="E506">
            <v>22.05</v>
          </cell>
          <cell r="F506">
            <v>51.45</v>
          </cell>
          <cell r="G506">
            <v>73.5</v>
          </cell>
          <cell r="H506">
            <v>66.150000000000006</v>
          </cell>
          <cell r="I506">
            <v>154.35000000000002</v>
          </cell>
          <cell r="J506">
            <v>220.50000000000003</v>
          </cell>
          <cell r="K506">
            <v>0</v>
          </cell>
          <cell r="L506">
            <v>66.150000000000006</v>
          </cell>
          <cell r="M506">
            <v>220.50000000000003</v>
          </cell>
        </row>
        <row r="507">
          <cell r="A507" t="str">
            <v>25.19</v>
          </cell>
          <cell r="B507" t="str">
            <v>Placa em Acrílico Aéreo(Entrega de talões) _ 560X300</v>
          </cell>
          <cell r="C507" t="str">
            <v>un</v>
          </cell>
          <cell r="D507">
            <v>1</v>
          </cell>
          <cell r="E507">
            <v>22.05</v>
          </cell>
          <cell r="F507">
            <v>51.45</v>
          </cell>
          <cell r="G507">
            <v>73.5</v>
          </cell>
          <cell r="H507">
            <v>22.05</v>
          </cell>
          <cell r="I507">
            <v>51.45</v>
          </cell>
          <cell r="J507">
            <v>73.5</v>
          </cell>
          <cell r="K507">
            <v>0</v>
          </cell>
          <cell r="L507">
            <v>22.05</v>
          </cell>
          <cell r="M507">
            <v>73.5</v>
          </cell>
        </row>
        <row r="508">
          <cell r="A508" t="str">
            <v>25.20</v>
          </cell>
          <cell r="B508" t="str">
            <v>Placa de Dependência _ 200X200</v>
          </cell>
          <cell r="C508" t="str">
            <v>un</v>
          </cell>
          <cell r="D508">
            <v>21</v>
          </cell>
          <cell r="E508">
            <v>6.3</v>
          </cell>
          <cell r="F508">
            <v>14.7</v>
          </cell>
          <cell r="G508">
            <v>21</v>
          </cell>
          <cell r="H508">
            <v>132.29999999999998</v>
          </cell>
          <cell r="I508">
            <v>308.7</v>
          </cell>
          <cell r="J508">
            <v>441</v>
          </cell>
          <cell r="K508">
            <v>0</v>
          </cell>
          <cell r="L508">
            <v>132.29999999999998</v>
          </cell>
          <cell r="M508">
            <v>441</v>
          </cell>
        </row>
        <row r="509">
          <cell r="A509" t="str">
            <v>25.21</v>
          </cell>
          <cell r="B509" t="str">
            <v>Placa de Senha c/adesivo _ 550X670</v>
          </cell>
          <cell r="C509" t="str">
            <v>un</v>
          </cell>
          <cell r="D509">
            <v>2</v>
          </cell>
          <cell r="E509">
            <v>15.75</v>
          </cell>
          <cell r="F509">
            <v>36.75</v>
          </cell>
          <cell r="G509">
            <v>52.5</v>
          </cell>
          <cell r="H509">
            <v>31.5</v>
          </cell>
          <cell r="I509">
            <v>73.5</v>
          </cell>
          <cell r="J509">
            <v>105</v>
          </cell>
          <cell r="K509">
            <v>0</v>
          </cell>
          <cell r="L509">
            <v>31.5</v>
          </cell>
          <cell r="M509">
            <v>105</v>
          </cell>
        </row>
        <row r="510">
          <cell r="A510" t="str">
            <v>25.22</v>
          </cell>
          <cell r="B510" t="str">
            <v>Placa de Informações ao usuário c/ adesivo _  texto em relevo e braile 700x820</v>
          </cell>
          <cell r="C510" t="str">
            <v>un</v>
          </cell>
          <cell r="D510">
            <v>1</v>
          </cell>
          <cell r="E510">
            <v>47.25</v>
          </cell>
          <cell r="F510">
            <v>452.75</v>
          </cell>
          <cell r="G510">
            <v>500</v>
          </cell>
          <cell r="H510">
            <v>47.25</v>
          </cell>
          <cell r="I510">
            <v>452.75</v>
          </cell>
          <cell r="J510">
            <v>500</v>
          </cell>
          <cell r="K510">
            <v>0</v>
          </cell>
          <cell r="L510">
            <v>47.25</v>
          </cell>
          <cell r="M510">
            <v>500</v>
          </cell>
        </row>
        <row r="511">
          <cell r="A511" t="str">
            <v>25.23</v>
          </cell>
          <cell r="B511" t="str">
            <v>Placa de Informações GEBEM _ 280X240</v>
          </cell>
          <cell r="C511" t="str">
            <v>un</v>
          </cell>
          <cell r="D511">
            <v>3</v>
          </cell>
          <cell r="E511">
            <v>9.4499999999999993</v>
          </cell>
          <cell r="F511">
            <v>22.05</v>
          </cell>
          <cell r="G511">
            <v>31.5</v>
          </cell>
          <cell r="H511">
            <v>28.349999999999998</v>
          </cell>
          <cell r="I511">
            <v>66.150000000000006</v>
          </cell>
          <cell r="J511">
            <v>94.5</v>
          </cell>
          <cell r="K511">
            <v>0</v>
          </cell>
          <cell r="L511">
            <v>28.349999999999998</v>
          </cell>
          <cell r="M511">
            <v>94.5</v>
          </cell>
        </row>
        <row r="512">
          <cell r="A512" t="str">
            <v>25.24</v>
          </cell>
          <cell r="B512" t="str">
            <v>Porta cartaz vertical _ 550x710</v>
          </cell>
          <cell r="C512" t="str">
            <v>un</v>
          </cell>
          <cell r="D512">
            <v>12</v>
          </cell>
          <cell r="E512">
            <v>59.85</v>
          </cell>
          <cell r="F512">
            <v>139.65</v>
          </cell>
          <cell r="G512">
            <v>199.5</v>
          </cell>
          <cell r="H512">
            <v>718.2</v>
          </cell>
          <cell r="I512">
            <v>1675.8000000000002</v>
          </cell>
          <cell r="J512">
            <v>2394</v>
          </cell>
          <cell r="K512">
            <v>0</v>
          </cell>
          <cell r="L512">
            <v>718.2</v>
          </cell>
          <cell r="M512">
            <v>2394</v>
          </cell>
        </row>
        <row r="513">
          <cell r="A513" t="str">
            <v>25.25</v>
          </cell>
          <cell r="B513" t="str">
            <v>Sinaliz. Aérea - pórtico p/ 2 guichês c/ suportes e adesivos _ 2570X300</v>
          </cell>
          <cell r="C513" t="str">
            <v>un</v>
          </cell>
          <cell r="D513">
            <v>7</v>
          </cell>
          <cell r="E513">
            <v>94.5</v>
          </cell>
          <cell r="F513">
            <v>220.5</v>
          </cell>
          <cell r="G513">
            <v>315</v>
          </cell>
          <cell r="H513">
            <v>661.5</v>
          </cell>
          <cell r="I513">
            <v>1543.5</v>
          </cell>
          <cell r="J513">
            <v>2205</v>
          </cell>
          <cell r="K513">
            <v>0</v>
          </cell>
          <cell r="L513">
            <v>661.5</v>
          </cell>
          <cell r="M513">
            <v>2205</v>
          </cell>
        </row>
        <row r="514">
          <cell r="A514" t="str">
            <v>25.26</v>
          </cell>
          <cell r="B514" t="str">
            <v>Sinaliz. Aérea - pórtico p/ 1 guichê c/ suportes e adesivos _ 1250X300</v>
          </cell>
          <cell r="C514" t="str">
            <v>un</v>
          </cell>
          <cell r="D514">
            <v>2</v>
          </cell>
          <cell r="E514">
            <v>63</v>
          </cell>
          <cell r="F514">
            <v>147</v>
          </cell>
          <cell r="G514">
            <v>210</v>
          </cell>
          <cell r="H514">
            <v>126</v>
          </cell>
          <cell r="I514">
            <v>294</v>
          </cell>
          <cell r="J514">
            <v>420</v>
          </cell>
          <cell r="K514">
            <v>0</v>
          </cell>
          <cell r="L514">
            <v>126</v>
          </cell>
          <cell r="M514">
            <v>420</v>
          </cell>
        </row>
        <row r="515">
          <cell r="A515" t="str">
            <v>25.27</v>
          </cell>
          <cell r="B515" t="str">
            <v>Totem  sem Porta Cartaz - Caixas/ Auto Atendimento / Penhor _ 2080X550</v>
          </cell>
          <cell r="C515" t="str">
            <v>cj</v>
          </cell>
          <cell r="D515">
            <v>3</v>
          </cell>
          <cell r="E515">
            <v>185</v>
          </cell>
          <cell r="F515">
            <v>770</v>
          </cell>
          <cell r="G515">
            <v>955</v>
          </cell>
          <cell r="H515">
            <v>555</v>
          </cell>
          <cell r="I515">
            <v>2310</v>
          </cell>
          <cell r="J515">
            <v>2865</v>
          </cell>
          <cell r="K515">
            <v>0</v>
          </cell>
          <cell r="L515">
            <v>555</v>
          </cell>
          <cell r="M515">
            <v>2865</v>
          </cell>
        </row>
        <row r="516">
          <cell r="A516" t="str">
            <v>25.28</v>
          </cell>
          <cell r="B516" t="str">
            <v>Totem  sem Porta Cartaz c/display - Caixas/ FGTS/PIS / Penhor _ 2080X550</v>
          </cell>
          <cell r="C516" t="str">
            <v>cj</v>
          </cell>
          <cell r="D516">
            <v>3</v>
          </cell>
          <cell r="E516">
            <v>225</v>
          </cell>
          <cell r="F516">
            <v>890</v>
          </cell>
          <cell r="G516">
            <v>1115</v>
          </cell>
          <cell r="H516">
            <v>675</v>
          </cell>
          <cell r="I516">
            <v>2670</v>
          </cell>
          <cell r="J516">
            <v>3345</v>
          </cell>
          <cell r="K516">
            <v>0</v>
          </cell>
          <cell r="L516">
            <v>675</v>
          </cell>
          <cell r="M516">
            <v>3345</v>
          </cell>
        </row>
        <row r="517">
          <cell r="A517" t="str">
            <v>25.29</v>
          </cell>
          <cell r="B517" t="str">
            <v>Totem Diretório - uma face _ 1900X550</v>
          </cell>
          <cell r="C517" t="str">
            <v>cj</v>
          </cell>
          <cell r="D517">
            <v>2</v>
          </cell>
          <cell r="E517">
            <v>185</v>
          </cell>
          <cell r="F517">
            <v>661.5</v>
          </cell>
          <cell r="G517">
            <v>846.5</v>
          </cell>
          <cell r="H517">
            <v>370</v>
          </cell>
          <cell r="I517">
            <v>1323</v>
          </cell>
          <cell r="J517">
            <v>1693</v>
          </cell>
          <cell r="K517">
            <v>0</v>
          </cell>
          <cell r="L517">
            <v>370</v>
          </cell>
          <cell r="M517">
            <v>1693</v>
          </cell>
        </row>
        <row r="518">
          <cell r="A518" t="str">
            <v>25.30</v>
          </cell>
          <cell r="B518" t="str">
            <v>Totem Informações - uma face</v>
          </cell>
          <cell r="C518" t="str">
            <v>cj</v>
          </cell>
          <cell r="D518">
            <v>1</v>
          </cell>
          <cell r="E518">
            <v>185</v>
          </cell>
          <cell r="F518">
            <v>761.5</v>
          </cell>
          <cell r="G518">
            <v>946.5</v>
          </cell>
          <cell r="H518">
            <v>185</v>
          </cell>
          <cell r="I518">
            <v>761.5</v>
          </cell>
          <cell r="J518">
            <v>946.5</v>
          </cell>
          <cell r="K518">
            <v>0</v>
          </cell>
          <cell r="L518">
            <v>185</v>
          </cell>
          <cell r="M518">
            <v>946.5</v>
          </cell>
        </row>
        <row r="519">
          <cell r="A519" t="str">
            <v>25.31</v>
          </cell>
          <cell r="B519" t="str">
            <v>Sinalização CILIE - Imóveis a venda</v>
          </cell>
          <cell r="C519" t="str">
            <v>cj</v>
          </cell>
          <cell r="D519">
            <v>1</v>
          </cell>
          <cell r="E519">
            <v>185</v>
          </cell>
          <cell r="F519">
            <v>560</v>
          </cell>
          <cell r="G519">
            <v>745</v>
          </cell>
          <cell r="H519">
            <v>185</v>
          </cell>
          <cell r="I519">
            <v>560</v>
          </cell>
          <cell r="J519">
            <v>745</v>
          </cell>
          <cell r="K519">
            <v>0</v>
          </cell>
          <cell r="L519">
            <v>185</v>
          </cell>
          <cell r="M519">
            <v>745</v>
          </cell>
        </row>
        <row r="521">
          <cell r="A521" t="str">
            <v>25-C</v>
          </cell>
          <cell r="B521" t="str">
            <v>SINALIZAÇÃO INTERNA - ACESSIBILIDADE</v>
          </cell>
          <cell r="H521">
            <v>1106</v>
          </cell>
          <cell r="I521">
            <v>6681.5</v>
          </cell>
          <cell r="J521">
            <v>7787.5</v>
          </cell>
          <cell r="K521">
            <v>0</v>
          </cell>
          <cell r="L521">
            <v>1106</v>
          </cell>
          <cell r="M521">
            <v>7787.5</v>
          </cell>
        </row>
        <row r="522">
          <cell r="A522" t="str">
            <v>25.33</v>
          </cell>
          <cell r="B522" t="str">
            <v>Placa em Acrílico Aéreo c/ pedestal Plano Tátil h=1,00 m_ 600X450</v>
          </cell>
          <cell r="C522" t="str">
            <v>un</v>
          </cell>
          <cell r="D522">
            <v>1</v>
          </cell>
          <cell r="E522">
            <v>150</v>
          </cell>
          <cell r="F522">
            <v>1850</v>
          </cell>
          <cell r="G522">
            <v>2000</v>
          </cell>
          <cell r="H522">
            <v>150</v>
          </cell>
          <cell r="I522">
            <v>1850</v>
          </cell>
          <cell r="J522">
            <v>2000</v>
          </cell>
          <cell r="K522">
            <v>0</v>
          </cell>
          <cell r="L522">
            <v>150</v>
          </cell>
          <cell r="M522">
            <v>2000</v>
          </cell>
        </row>
        <row r="523">
          <cell r="A523" t="str">
            <v>25.34</v>
          </cell>
          <cell r="B523" t="str">
            <v>Placa de acrílico_Braile_Textos curtos</v>
          </cell>
          <cell r="C523" t="str">
            <v>un</v>
          </cell>
          <cell r="D523">
            <v>6</v>
          </cell>
          <cell r="E523">
            <v>15.75</v>
          </cell>
          <cell r="F523">
            <v>45.5</v>
          </cell>
          <cell r="G523">
            <v>61.25</v>
          </cell>
          <cell r="H523">
            <v>94.5</v>
          </cell>
          <cell r="I523">
            <v>273</v>
          </cell>
          <cell r="J523">
            <v>367.5</v>
          </cell>
          <cell r="K523">
            <v>0</v>
          </cell>
          <cell r="L523">
            <v>94.5</v>
          </cell>
          <cell r="M523">
            <v>367.5</v>
          </cell>
        </row>
        <row r="524">
          <cell r="A524" t="str">
            <v>25.35</v>
          </cell>
          <cell r="B524" t="str">
            <v>Adesivo_TÁTIL_Guichês e Balcões</v>
          </cell>
          <cell r="C524" t="str">
            <v>un</v>
          </cell>
          <cell r="D524">
            <v>10</v>
          </cell>
          <cell r="E524">
            <v>15.75</v>
          </cell>
          <cell r="F524">
            <v>54.25</v>
          </cell>
          <cell r="G524">
            <v>70</v>
          </cell>
          <cell r="H524">
            <v>157.5</v>
          </cell>
          <cell r="I524">
            <v>542.5</v>
          </cell>
          <cell r="J524">
            <v>700</v>
          </cell>
          <cell r="K524">
            <v>0</v>
          </cell>
          <cell r="L524">
            <v>157.5</v>
          </cell>
          <cell r="M524">
            <v>700</v>
          </cell>
        </row>
        <row r="525">
          <cell r="A525" t="str">
            <v>25.36</v>
          </cell>
          <cell r="B525" t="str">
            <v>Placa de acrílico_Cj. Entrada_ VISUAL/TÁTIL</v>
          </cell>
          <cell r="C525" t="str">
            <v>un</v>
          </cell>
          <cell r="D525">
            <v>1</v>
          </cell>
          <cell r="E525">
            <v>15.75</v>
          </cell>
          <cell r="F525">
            <v>144.25</v>
          </cell>
          <cell r="G525">
            <v>160</v>
          </cell>
          <cell r="H525">
            <v>15.75</v>
          </cell>
          <cell r="I525">
            <v>144.25</v>
          </cell>
          <cell r="J525">
            <v>160</v>
          </cell>
          <cell r="K525">
            <v>0</v>
          </cell>
          <cell r="L525">
            <v>15.75</v>
          </cell>
          <cell r="M525">
            <v>160</v>
          </cell>
        </row>
        <row r="526">
          <cell r="A526" t="str">
            <v>25.37</v>
          </cell>
          <cell r="B526" t="str">
            <v>Placa de acrílico_Entrada Auto-Atend. VISUAL/TÁTIL</v>
          </cell>
          <cell r="C526" t="str">
            <v>un</v>
          </cell>
          <cell r="D526">
            <v>1</v>
          </cell>
          <cell r="E526">
            <v>15.75</v>
          </cell>
          <cell r="F526">
            <v>144.25</v>
          </cell>
          <cell r="G526">
            <v>160</v>
          </cell>
          <cell r="H526">
            <v>15.75</v>
          </cell>
          <cell r="I526">
            <v>144.25</v>
          </cell>
          <cell r="J526">
            <v>160</v>
          </cell>
          <cell r="K526">
            <v>0</v>
          </cell>
          <cell r="L526">
            <v>15.75</v>
          </cell>
          <cell r="M526">
            <v>160</v>
          </cell>
        </row>
        <row r="527">
          <cell r="A527" t="str">
            <v>25.38</v>
          </cell>
          <cell r="B527" t="str">
            <v>Pictograma de piso (policarbonato compacto) _ 800X1200</v>
          </cell>
          <cell r="C527" t="str">
            <v>un</v>
          </cell>
          <cell r="D527">
            <v>10</v>
          </cell>
          <cell r="E527">
            <v>47.25</v>
          </cell>
          <cell r="F527">
            <v>252.75</v>
          </cell>
          <cell r="G527">
            <v>300</v>
          </cell>
          <cell r="H527">
            <v>472.5</v>
          </cell>
          <cell r="I527">
            <v>2527.5</v>
          </cell>
          <cell r="J527">
            <v>3000</v>
          </cell>
          <cell r="K527">
            <v>0</v>
          </cell>
          <cell r="L527">
            <v>472.5</v>
          </cell>
          <cell r="M527">
            <v>3000</v>
          </cell>
        </row>
        <row r="528">
          <cell r="A528" t="str">
            <v>25.39</v>
          </cell>
          <cell r="B528" t="str">
            <v>Placa com Pictograma _Vaga Idoso_VISUAL_ 500X700</v>
          </cell>
          <cell r="C528" t="str">
            <v>un</v>
          </cell>
          <cell r="D528">
            <v>1</v>
          </cell>
          <cell r="E528">
            <v>100</v>
          </cell>
          <cell r="F528">
            <v>600</v>
          </cell>
          <cell r="G528">
            <v>700</v>
          </cell>
          <cell r="H528">
            <v>100</v>
          </cell>
          <cell r="I528">
            <v>600</v>
          </cell>
          <cell r="J528">
            <v>700</v>
          </cell>
          <cell r="K528">
            <v>0</v>
          </cell>
          <cell r="L528">
            <v>100</v>
          </cell>
          <cell r="M528">
            <v>700</v>
          </cell>
        </row>
        <row r="529">
          <cell r="A529" t="str">
            <v>25.40</v>
          </cell>
          <cell r="B529" t="str">
            <v>Placa com Pictograma _Embarque e desembarque VISUAL_ 500X700</v>
          </cell>
          <cell r="C529" t="str">
            <v>un</v>
          </cell>
          <cell r="D529">
            <v>1</v>
          </cell>
          <cell r="E529">
            <v>100</v>
          </cell>
          <cell r="F529">
            <v>600</v>
          </cell>
          <cell r="G529">
            <v>700</v>
          </cell>
          <cell r="H529">
            <v>100</v>
          </cell>
          <cell r="I529">
            <v>600</v>
          </cell>
          <cell r="J529">
            <v>700</v>
          </cell>
          <cell r="K529">
            <v>0</v>
          </cell>
          <cell r="L529">
            <v>100</v>
          </cell>
          <cell r="M529">
            <v>700</v>
          </cell>
        </row>
        <row r="530">
          <cell r="A530" t="str">
            <v>26</v>
          </cell>
          <cell r="B530" t="str">
            <v>CARENAGENS AUTO ATENDIMENTO</v>
          </cell>
          <cell r="H530">
            <v>3000</v>
          </cell>
          <cell r="I530">
            <v>37000</v>
          </cell>
          <cell r="J530">
            <v>40000</v>
          </cell>
          <cell r="K530">
            <v>0</v>
          </cell>
          <cell r="L530">
            <v>3000</v>
          </cell>
          <cell r="M530">
            <v>40000</v>
          </cell>
        </row>
        <row r="531">
          <cell r="A531" t="str">
            <v>26.01</v>
          </cell>
          <cell r="B531" t="str">
            <v>Fornecimento e instalação de Carenagens com funil – ATM/CD/DFC/ MMP</v>
          </cell>
          <cell r="C531" t="str">
            <v>un</v>
          </cell>
          <cell r="D531">
            <v>20</v>
          </cell>
          <cell r="E531">
            <v>150</v>
          </cell>
          <cell r="F531">
            <v>1850</v>
          </cell>
          <cell r="G531">
            <v>2000</v>
          </cell>
          <cell r="H531">
            <v>3000</v>
          </cell>
          <cell r="I531">
            <v>37000</v>
          </cell>
          <cell r="J531">
            <v>40000</v>
          </cell>
          <cell r="K531">
            <v>0</v>
          </cell>
          <cell r="L531">
            <v>3000</v>
          </cell>
          <cell r="M531">
            <v>40000</v>
          </cell>
        </row>
        <row r="532">
          <cell r="A532" t="str">
            <v>27</v>
          </cell>
          <cell r="B532" t="str">
            <v>ADMINISTRAÇÃO DE OBRA</v>
          </cell>
          <cell r="H532">
            <v>13646.099999999999</v>
          </cell>
          <cell r="I532">
            <v>0</v>
          </cell>
          <cell r="J532">
            <v>13646.099999999999</v>
          </cell>
          <cell r="K532">
            <v>0</v>
          </cell>
          <cell r="L532">
            <v>13646.099999999999</v>
          </cell>
          <cell r="M532">
            <v>13646.099999999999</v>
          </cell>
        </row>
        <row r="533">
          <cell r="A533" t="str">
            <v>27.01</v>
          </cell>
          <cell r="B533" t="str">
            <v>Engenheiro</v>
          </cell>
          <cell r="C533" t="str">
            <v>h</v>
          </cell>
          <cell r="D533">
            <v>250</v>
          </cell>
          <cell r="E533">
            <v>32.479999999999997</v>
          </cell>
          <cell r="F533">
            <v>0</v>
          </cell>
          <cell r="G533">
            <v>32.479999999999997</v>
          </cell>
          <cell r="H533">
            <v>8119.9999999999991</v>
          </cell>
          <cell r="I533">
            <v>0</v>
          </cell>
          <cell r="J533">
            <v>8119.9999999999991</v>
          </cell>
          <cell r="K533">
            <v>0</v>
          </cell>
          <cell r="L533">
            <v>8119.9999999999991</v>
          </cell>
          <cell r="M533">
            <v>8119.9999999999991</v>
          </cell>
        </row>
        <row r="534">
          <cell r="A534" t="str">
            <v>27.02</v>
          </cell>
          <cell r="B534" t="str">
            <v>Encarregado Geral da obra</v>
          </cell>
          <cell r="C534" t="str">
            <v>h</v>
          </cell>
          <cell r="D534">
            <v>730</v>
          </cell>
          <cell r="E534">
            <v>7.57</v>
          </cell>
          <cell r="F534">
            <v>0</v>
          </cell>
          <cell r="G534">
            <v>7.57</v>
          </cell>
          <cell r="H534">
            <v>5526.1</v>
          </cell>
          <cell r="I534">
            <v>0</v>
          </cell>
          <cell r="J534">
            <v>5526.1</v>
          </cell>
          <cell r="K534">
            <v>0</v>
          </cell>
          <cell r="L534">
            <v>5526.1</v>
          </cell>
          <cell r="M534">
            <v>5526.1</v>
          </cell>
        </row>
        <row r="535">
          <cell r="B535" t="str">
            <v>TOTAL GERAL</v>
          </cell>
          <cell r="H535">
            <v>137900.26383419998</v>
          </cell>
          <cell r="I535">
            <v>680793.90361400007</v>
          </cell>
          <cell r="J535">
            <v>818694.16744820017</v>
          </cell>
          <cell r="K535">
            <v>0</v>
          </cell>
          <cell r="L535">
            <v>137900.26383419998</v>
          </cell>
          <cell r="M535">
            <v>818694.16744820017</v>
          </cell>
        </row>
        <row r="536">
          <cell r="A536" t="str">
            <v>RESPONSÁVEL TÉCNICO</v>
          </cell>
        </row>
        <row r="538">
          <cell r="A538" t="str">
            <v>DATA</v>
          </cell>
          <cell r="B538">
            <v>39847</v>
          </cell>
        </row>
        <row r="539">
          <cell r="A539" t="str">
            <v>RESPONSÁVEL TÉCNICO</v>
          </cell>
        </row>
        <row r="540">
          <cell r="A540" t="str">
            <v>ENG. CINTHIA MÁRCIA RACHID</v>
          </cell>
          <cell r="C540" t="str">
            <v>REG. Nº 8570/D CREA/GO</v>
          </cell>
        </row>
        <row r="541">
          <cell r="A541" t="str">
            <v>ENG. LUIZ HENRIQUE OTTO DE SANTANA</v>
          </cell>
          <cell r="C541" t="str">
            <v>REG. Nº 7839/D CREA/GO</v>
          </cell>
        </row>
        <row r="542">
          <cell r="A542" t="str">
            <v>ENG. CRISTINA SÍLVIA O. SANTOS VIANA</v>
          </cell>
          <cell r="C542" t="str">
            <v>REG. Nº 10184/D CREA/GO</v>
          </cell>
        </row>
        <row r="543">
          <cell r="A543" t="str">
            <v>ARQ. LETICIA MARQUES DE CASTRO ANDRADE</v>
          </cell>
          <cell r="C543" t="str">
            <v>REG. Nº  10381/D CREA/GO</v>
          </cell>
        </row>
        <row r="545">
          <cell r="A545" t="str">
            <v>GIMAT/GO - CONFERÊNCIA/LIQUIDAÇÃO DA OES:</v>
          </cell>
          <cell r="J545" t="str">
            <v>APROVADO P/PAGAMENTO</v>
          </cell>
        </row>
        <row r="546">
          <cell r="A546" t="str">
            <v>GESTOR TÉCNICO - OBSERVAÇÕES E COMENTÁRIOS</v>
          </cell>
          <cell r="J546" t="str">
            <v>SIM</v>
          </cell>
          <cell r="L546" t="str">
            <v>NÃO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"/>
      <sheetName val="PLO 052 _ Proprietario"/>
      <sheetName val="PLO 053 _ Licitação"/>
      <sheetName val="CFF 006"/>
      <sheetName val="Table"/>
      <sheetName val="Orç_ MOBILIÁRIO"/>
      <sheetName val="PLPersiana"/>
    </sheetNames>
    <sheetDataSet>
      <sheetData sheetId="0"/>
      <sheetData sheetId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053/2008</v>
          </cell>
          <cell r="E6" t="str">
            <v>PRAZO DA OBRA:</v>
          </cell>
          <cell r="H6">
            <v>90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P.V. CASTANHAL</v>
          </cell>
          <cell r="E8" t="str">
            <v>SR PARÁ</v>
          </cell>
          <cell r="I8" t="str">
            <v>Área de Construção:</v>
          </cell>
          <cell r="K8">
            <v>960.68</v>
          </cell>
          <cell r="L8" t="str">
            <v>m²</v>
          </cell>
        </row>
        <row r="9">
          <cell r="A9" t="str">
            <v>Av. Barão do Rio Branco,2031, esq. c/ Cônego Luiz Leitão_Centro_CEP 68743-050 Castanhal/PA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0.25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381.25</v>
          </cell>
          <cell r="L14">
            <v>950</v>
          </cell>
          <cell r="M14">
            <v>1906.25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187.5</v>
          </cell>
          <cell r="L15">
            <v>937.5</v>
          </cell>
          <cell r="M15">
            <v>937.5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150</v>
          </cell>
          <cell r="L16">
            <v>0</v>
          </cell>
          <cell r="M16">
            <v>750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43.75</v>
          </cell>
          <cell r="L17">
            <v>12.5</v>
          </cell>
          <cell r="M17">
            <v>218.75</v>
          </cell>
        </row>
        <row r="18">
          <cell r="A18" t="str">
            <v xml:space="preserve">02 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5321.183</v>
          </cell>
          <cell r="I28">
            <v>27427.227000000003</v>
          </cell>
          <cell r="J28">
            <v>32748.410000000003</v>
          </cell>
          <cell r="K28">
            <v>8187.1025000000009</v>
          </cell>
          <cell r="L28">
            <v>6651.4787500000002</v>
          </cell>
          <cell r="M28">
            <v>40935.512499999997</v>
          </cell>
        </row>
        <row r="29">
          <cell r="A29" t="str">
            <v>07.01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 xml:space="preserve">07.02 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107.65</v>
          </cell>
          <cell r="F35">
            <v>624.70000000000005</v>
          </cell>
          <cell r="G35">
            <v>732.35</v>
          </cell>
          <cell r="H35">
            <v>5321.183</v>
          </cell>
          <cell r="I35">
            <v>27427.227000000003</v>
          </cell>
          <cell r="J35">
            <v>32748.410000000003</v>
          </cell>
          <cell r="K35">
            <v>8187.1025000000009</v>
          </cell>
          <cell r="L35">
            <v>6651.4787500000002</v>
          </cell>
          <cell r="M35">
            <v>40935.512499999997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52.53</v>
          </cell>
          <cell r="E36">
            <v>24.7</v>
          </cell>
          <cell r="F36">
            <v>58.9</v>
          </cell>
          <cell r="G36">
            <v>83.6</v>
          </cell>
          <cell r="H36">
            <v>1297.491</v>
          </cell>
          <cell r="I36">
            <v>3094.0169999999998</v>
          </cell>
          <cell r="J36">
            <v>4391.5079999999998</v>
          </cell>
          <cell r="K36">
            <v>1097.877</v>
          </cell>
          <cell r="L36">
            <v>1621.86375</v>
          </cell>
          <cell r="M36">
            <v>5489.3850000000002</v>
          </cell>
        </row>
        <row r="37">
          <cell r="A37" t="str">
            <v>07.03.02</v>
          </cell>
          <cell r="B37" t="str">
            <v>Divisória BP Plus Cristal padrão CAIXA h=1,60m DPP</v>
          </cell>
          <cell r="C37" t="str">
            <v>m²</v>
          </cell>
          <cell r="D37">
            <v>51.15</v>
          </cell>
          <cell r="E37">
            <v>18.3</v>
          </cell>
          <cell r="F37">
            <v>118</v>
          </cell>
          <cell r="G37">
            <v>136.30000000000001</v>
          </cell>
          <cell r="H37">
            <v>936.04499999999996</v>
          </cell>
          <cell r="I37">
            <v>6035.7</v>
          </cell>
          <cell r="J37">
            <v>6971.7449999999999</v>
          </cell>
          <cell r="K37">
            <v>1742.93625</v>
          </cell>
          <cell r="L37">
            <v>1170.0562499999999</v>
          </cell>
          <cell r="M37">
            <v>8714.6812499999996</v>
          </cell>
        </row>
        <row r="38">
          <cell r="A38" t="str">
            <v>07.03.03</v>
          </cell>
          <cell r="B38" t="str">
            <v>Divisória BP Plus Cristal padrão CAIXA h=2,10m DPP</v>
          </cell>
          <cell r="C38" t="str">
            <v>m²</v>
          </cell>
          <cell r="D38">
            <v>107.37</v>
          </cell>
          <cell r="E38">
            <v>16.2</v>
          </cell>
          <cell r="F38">
            <v>94.2</v>
          </cell>
          <cell r="G38">
            <v>110.4</v>
          </cell>
          <cell r="H38">
            <v>1739.394</v>
          </cell>
          <cell r="I38">
            <v>10114.254000000001</v>
          </cell>
          <cell r="J38">
            <v>11853.648000000001</v>
          </cell>
          <cell r="K38">
            <v>2963.4120000000003</v>
          </cell>
          <cell r="L38">
            <v>2174.2424999999998</v>
          </cell>
          <cell r="M38">
            <v>14817.060000000001</v>
          </cell>
        </row>
        <row r="39">
          <cell r="A39" t="str">
            <v>07.03.04</v>
          </cell>
          <cell r="B39" t="str">
            <v>Divisória BP Plus Cristal padrão CAIXA h=2,10m mista cega/vidro DPV2</v>
          </cell>
          <cell r="C39" t="str">
            <v>m²</v>
          </cell>
          <cell r="D39">
            <v>7.14</v>
          </cell>
          <cell r="E39">
            <v>19.899999999999999</v>
          </cell>
          <cell r="F39">
            <v>104.8</v>
          </cell>
          <cell r="G39">
            <v>124.69999999999999</v>
          </cell>
          <cell r="H39">
            <v>142.08599999999998</v>
          </cell>
          <cell r="I39">
            <v>748.27199999999993</v>
          </cell>
          <cell r="J39">
            <v>890.35799999999995</v>
          </cell>
          <cell r="K39">
            <v>222.58949999999999</v>
          </cell>
          <cell r="L39">
            <v>177.60749999999999</v>
          </cell>
          <cell r="M39">
            <v>1112.9475</v>
          </cell>
        </row>
        <row r="40">
          <cell r="A40" t="str">
            <v>07.03.05</v>
          </cell>
          <cell r="B40" t="str">
            <v>Divisória BP Plus Cristal padrão CAIXA h=2,80m mista cega/vidro DPV3</v>
          </cell>
          <cell r="C40" t="str">
            <v>m²</v>
          </cell>
          <cell r="D40">
            <v>55.83</v>
          </cell>
          <cell r="E40">
            <v>19.899999999999999</v>
          </cell>
          <cell r="F40">
            <v>104.8</v>
          </cell>
          <cell r="G40">
            <v>124.69999999999999</v>
          </cell>
          <cell r="H40">
            <v>1111.0169999999998</v>
          </cell>
          <cell r="I40">
            <v>5850.9839999999995</v>
          </cell>
          <cell r="J40">
            <v>6962.0009999999993</v>
          </cell>
          <cell r="K40">
            <v>1740.5002499999998</v>
          </cell>
          <cell r="L40">
            <v>1388.7712499999998</v>
          </cell>
          <cell r="M40">
            <v>8702.5012499999993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11</v>
          </cell>
          <cell r="E41">
            <v>8.65</v>
          </cell>
          <cell r="F41">
            <v>144</v>
          </cell>
          <cell r="G41">
            <v>152.65</v>
          </cell>
          <cell r="H41">
            <v>95.15</v>
          </cell>
          <cell r="I41">
            <v>1584</v>
          </cell>
          <cell r="J41">
            <v>1679.15</v>
          </cell>
          <cell r="K41">
            <v>419.78750000000002</v>
          </cell>
          <cell r="L41">
            <v>118.9375</v>
          </cell>
          <cell r="M41">
            <v>2098.9375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Serviço de responsabilidade do proprietário do imóvel</v>
          </cell>
        </row>
        <row r="44">
          <cell r="A44" t="str">
            <v xml:space="preserve">09 </v>
          </cell>
          <cell r="B44" t="str">
            <v>ESQUADRIAS METÁLICAS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Serviço de responsabilidade do proprietário do imóvel</v>
          </cell>
        </row>
        <row r="46">
          <cell r="A46" t="str">
            <v>10</v>
          </cell>
          <cell r="B46" t="str">
            <v>VIDROS/FERRAGEM/ PELÍCULA</v>
          </cell>
          <cell r="H46">
            <v>4035.9408000000003</v>
          </cell>
          <cell r="I46">
            <v>18213.946899999995</v>
          </cell>
          <cell r="J46">
            <v>22249.887699999999</v>
          </cell>
          <cell r="K46">
            <v>5562.4719249999998</v>
          </cell>
          <cell r="L46">
            <v>5044.9259999999995</v>
          </cell>
          <cell r="M46">
            <v>27812.359624999997</v>
          </cell>
        </row>
        <row r="47">
          <cell r="A47" t="str">
            <v>10-A</v>
          </cell>
          <cell r="B47" t="str">
            <v>VIDROS/FERRAGEM/ PELÍCULA - IMPLANTAÇÃO NOVA AGÊNCIA</v>
          </cell>
          <cell r="H47">
            <v>1791.0270000000005</v>
          </cell>
          <cell r="I47">
            <v>9137.2490999999991</v>
          </cell>
          <cell r="J47">
            <v>10928.276100000001</v>
          </cell>
          <cell r="K47">
            <v>2732.0690250000002</v>
          </cell>
          <cell r="L47">
            <v>2238.7837499999996</v>
          </cell>
          <cell r="M47">
            <v>13660.345125</v>
          </cell>
        </row>
        <row r="48">
          <cell r="A48" t="str">
            <v>10.01</v>
          </cell>
          <cell r="B48" t="str">
            <v>Fornecimento e instalação de vidro temperado 10mm - Auto Atendimento</v>
          </cell>
          <cell r="C48" t="str">
            <v>m²</v>
          </cell>
          <cell r="D48">
            <v>13.07</v>
          </cell>
          <cell r="E48">
            <v>45.3</v>
          </cell>
          <cell r="F48">
            <v>203</v>
          </cell>
          <cell r="G48">
            <v>248.3</v>
          </cell>
          <cell r="H48">
            <v>592.07100000000003</v>
          </cell>
          <cell r="I48">
            <v>2653.21</v>
          </cell>
          <cell r="J48">
            <v>3245.2809999999999</v>
          </cell>
          <cell r="K48">
            <v>811.32024999999999</v>
          </cell>
          <cell r="L48">
            <v>740.08875</v>
          </cell>
          <cell r="M48">
            <v>4056.6012499999997</v>
          </cell>
        </row>
        <row r="49">
          <cell r="A49" t="str">
            <v>10.02</v>
          </cell>
          <cell r="B49" t="str">
            <v>Fornecimento e instalação de vidro temperado 10mm - Fachada</v>
          </cell>
          <cell r="C49" t="str">
            <v>m²</v>
          </cell>
          <cell r="D49">
            <v>15.23</v>
          </cell>
          <cell r="E49">
            <v>45.3</v>
          </cell>
          <cell r="F49">
            <v>203</v>
          </cell>
          <cell r="G49">
            <v>248.3</v>
          </cell>
          <cell r="H49">
            <v>689.91899999999998</v>
          </cell>
          <cell r="I49">
            <v>3091.69</v>
          </cell>
          <cell r="J49">
            <v>3781.6089999999999</v>
          </cell>
          <cell r="K49">
            <v>945.40224999999998</v>
          </cell>
          <cell r="L49">
            <v>862.39874999999995</v>
          </cell>
          <cell r="M49">
            <v>4727.0112499999996</v>
          </cell>
        </row>
        <row r="50">
          <cell r="A50" t="str">
            <v>10.03</v>
          </cell>
          <cell r="B50" t="str">
            <v>Fornecimento e instalação de estrutura em perfis metalon (Auto Atendimento)</v>
          </cell>
          <cell r="C50" t="str">
            <v>m²</v>
          </cell>
          <cell r="D50">
            <v>13.07</v>
          </cell>
          <cell r="E50">
            <v>8.4</v>
          </cell>
          <cell r="F50">
            <v>23.63</v>
          </cell>
          <cell r="G50">
            <v>32.03</v>
          </cell>
          <cell r="H50">
            <v>109.78800000000001</v>
          </cell>
          <cell r="I50">
            <v>308.84409999999997</v>
          </cell>
          <cell r="J50">
            <v>418.63209999999998</v>
          </cell>
          <cell r="K50">
            <v>104.65802499999999</v>
          </cell>
          <cell r="L50">
            <v>137.23500000000001</v>
          </cell>
          <cell r="M50">
            <v>523.29012499999999</v>
          </cell>
        </row>
        <row r="51">
          <cell r="A51" t="str">
            <v>10.04</v>
          </cell>
          <cell r="B51" t="str">
            <v xml:space="preserve">Pivô superior/lateral ref.: SM-1001 (Macho) Dorma </v>
          </cell>
          <cell r="C51" t="str">
            <v>un</v>
          </cell>
          <cell r="D51">
            <v>4</v>
          </cell>
          <cell r="E51">
            <v>1.55</v>
          </cell>
          <cell r="F51">
            <v>6</v>
          </cell>
          <cell r="G51">
            <v>7.55</v>
          </cell>
          <cell r="H51">
            <v>6.2</v>
          </cell>
          <cell r="I51">
            <v>24</v>
          </cell>
          <cell r="J51">
            <v>30.2</v>
          </cell>
          <cell r="K51">
            <v>7.55</v>
          </cell>
          <cell r="L51">
            <v>7.75</v>
          </cell>
          <cell r="M51">
            <v>37.75</v>
          </cell>
        </row>
        <row r="52">
          <cell r="A52" t="str">
            <v>10.05</v>
          </cell>
          <cell r="B52" t="str">
            <v xml:space="preserve">Dobradiça inferior c/ capa ref.: SM-1010 Dorma </v>
          </cell>
          <cell r="C52" t="str">
            <v>un</v>
          </cell>
          <cell r="D52">
            <v>6</v>
          </cell>
          <cell r="E52">
            <v>2.5499999999999998</v>
          </cell>
          <cell r="F52">
            <v>44.4</v>
          </cell>
          <cell r="G52">
            <v>46.949999999999996</v>
          </cell>
          <cell r="H52">
            <v>15.299999999999999</v>
          </cell>
          <cell r="I52">
            <v>266.39999999999998</v>
          </cell>
          <cell r="J52">
            <v>281.7</v>
          </cell>
          <cell r="K52">
            <v>70.424999999999997</v>
          </cell>
          <cell r="L52">
            <v>19.125</v>
          </cell>
          <cell r="M52">
            <v>352.125</v>
          </cell>
        </row>
        <row r="53">
          <cell r="A53" t="str">
            <v>10.06</v>
          </cell>
          <cell r="B53" t="str">
            <v xml:space="preserve">Dobradiça superior c/ capa ref.: SM-1020 Dorma </v>
          </cell>
          <cell r="C53" t="str">
            <v>un</v>
          </cell>
          <cell r="D53">
            <v>6</v>
          </cell>
          <cell r="E53">
            <v>2.5499999999999998</v>
          </cell>
          <cell r="F53">
            <v>30</v>
          </cell>
          <cell r="G53">
            <v>32.549999999999997</v>
          </cell>
          <cell r="H53">
            <v>15.299999999999999</v>
          </cell>
          <cell r="I53">
            <v>180</v>
          </cell>
          <cell r="J53">
            <v>195.3</v>
          </cell>
          <cell r="K53">
            <v>48.825000000000003</v>
          </cell>
          <cell r="L53">
            <v>19.125</v>
          </cell>
          <cell r="M53">
            <v>244.125</v>
          </cell>
        </row>
        <row r="54">
          <cell r="A54" t="str">
            <v>10.07</v>
          </cell>
          <cell r="B54" t="str">
            <v xml:space="preserve">Suporte de batente com pivô c/ capa ref.: SM-1030 Dorma </v>
          </cell>
          <cell r="C54" t="str">
            <v>un</v>
          </cell>
          <cell r="D54">
            <v>2</v>
          </cell>
          <cell r="E54">
            <v>3.2</v>
          </cell>
          <cell r="F54">
            <v>43.2</v>
          </cell>
          <cell r="G54">
            <v>46.400000000000006</v>
          </cell>
          <cell r="H54">
            <v>6.4</v>
          </cell>
          <cell r="I54">
            <v>86.4</v>
          </cell>
          <cell r="J54">
            <v>92.800000000000011</v>
          </cell>
          <cell r="K54">
            <v>23.200000000000003</v>
          </cell>
          <cell r="L54">
            <v>8</v>
          </cell>
          <cell r="M54">
            <v>116.00000000000001</v>
          </cell>
        </row>
        <row r="55">
          <cell r="A55" t="str">
            <v>10.08</v>
          </cell>
          <cell r="B55" t="str">
            <v xml:space="preserve">Suporte triplo c/ capa ref.: SM-1041 Dorma </v>
          </cell>
          <cell r="C55" t="str">
            <v>un</v>
          </cell>
          <cell r="D55">
            <v>2</v>
          </cell>
          <cell r="E55">
            <v>3.2</v>
          </cell>
          <cell r="F55">
            <v>36.299999999999997</v>
          </cell>
          <cell r="G55">
            <v>39.5</v>
          </cell>
          <cell r="H55">
            <v>6.4</v>
          </cell>
          <cell r="I55">
            <v>72.599999999999994</v>
          </cell>
          <cell r="J55">
            <v>79</v>
          </cell>
          <cell r="K55">
            <v>19.75</v>
          </cell>
          <cell r="L55">
            <v>8</v>
          </cell>
          <cell r="M55">
            <v>98.75</v>
          </cell>
        </row>
        <row r="56">
          <cell r="A56" t="str">
            <v>10.09</v>
          </cell>
          <cell r="B56" t="str">
            <v xml:space="preserve">Fechadura c/ capa ref.: SM-1049-E Dorma </v>
          </cell>
          <cell r="C56" t="str">
            <v>un</v>
          </cell>
          <cell r="D56">
            <v>1</v>
          </cell>
          <cell r="E56">
            <v>3.2</v>
          </cell>
          <cell r="F56">
            <v>38.299999999999997</v>
          </cell>
          <cell r="G56">
            <v>41.5</v>
          </cell>
          <cell r="H56">
            <v>3.2</v>
          </cell>
          <cell r="I56">
            <v>38.299999999999997</v>
          </cell>
          <cell r="J56">
            <v>41.5</v>
          </cell>
          <cell r="K56">
            <v>10.375</v>
          </cell>
          <cell r="L56">
            <v>4</v>
          </cell>
          <cell r="M56">
            <v>51.875</v>
          </cell>
        </row>
        <row r="57">
          <cell r="A57" t="str">
            <v>10.10</v>
          </cell>
          <cell r="B57" t="str">
            <v xml:space="preserve">Fechadura para porta c/ capa ref.: SM-1050 Dorma </v>
          </cell>
          <cell r="C57" t="str">
            <v>un</v>
          </cell>
          <cell r="D57">
            <v>4</v>
          </cell>
          <cell r="E57">
            <v>6.8</v>
          </cell>
          <cell r="F57">
            <v>64.8</v>
          </cell>
          <cell r="G57">
            <v>71.599999999999994</v>
          </cell>
          <cell r="H57">
            <v>27.2</v>
          </cell>
          <cell r="I57">
            <v>259.2</v>
          </cell>
          <cell r="J57">
            <v>286.39999999999998</v>
          </cell>
          <cell r="K57">
            <v>71.599999999999994</v>
          </cell>
          <cell r="L57">
            <v>34</v>
          </cell>
          <cell r="M57">
            <v>358</v>
          </cell>
        </row>
        <row r="58">
          <cell r="A58" t="str">
            <v>10.11</v>
          </cell>
          <cell r="B58" t="str">
            <v xml:space="preserve">Contrafechadura para porta c/ capa ref.: SM-1051 Dorma </v>
          </cell>
          <cell r="C58" t="str">
            <v>un</v>
          </cell>
          <cell r="D58">
            <v>1</v>
          </cell>
          <cell r="E58">
            <v>6.8</v>
          </cell>
          <cell r="F58">
            <v>35.200000000000003</v>
          </cell>
          <cell r="G58">
            <v>42</v>
          </cell>
          <cell r="H58">
            <v>6.8</v>
          </cell>
          <cell r="I58">
            <v>35.200000000000003</v>
          </cell>
          <cell r="J58">
            <v>42</v>
          </cell>
          <cell r="K58">
            <v>10.5</v>
          </cell>
          <cell r="L58">
            <v>8.5</v>
          </cell>
          <cell r="M58">
            <v>52.5</v>
          </cell>
        </row>
        <row r="59">
          <cell r="A59" t="str">
            <v>10.12</v>
          </cell>
          <cell r="B59" t="str">
            <v xml:space="preserve">Espelho de fechadura para alvenaria  ref.: SM-1052 Dorma </v>
          </cell>
          <cell r="C59" t="str">
            <v>un</v>
          </cell>
          <cell r="D59">
            <v>3</v>
          </cell>
          <cell r="E59">
            <v>1.55</v>
          </cell>
          <cell r="F59">
            <v>2.4</v>
          </cell>
          <cell r="G59">
            <v>3.95</v>
          </cell>
          <cell r="H59">
            <v>4.6500000000000004</v>
          </cell>
          <cell r="I59">
            <v>7.1999999999999993</v>
          </cell>
          <cell r="J59">
            <v>11.85</v>
          </cell>
          <cell r="K59">
            <v>2.9624999999999999</v>
          </cell>
          <cell r="L59">
            <v>5.8125</v>
          </cell>
          <cell r="M59">
            <v>14.8125</v>
          </cell>
        </row>
        <row r="60">
          <cell r="A60" t="str">
            <v>10.13</v>
          </cell>
          <cell r="B60" t="str">
            <v xml:space="preserve">Trinco de piso c/ capa ref.: SM-1060 Dorma </v>
          </cell>
          <cell r="C60" t="str">
            <v>un</v>
          </cell>
          <cell r="D60">
            <v>3</v>
          </cell>
          <cell r="E60">
            <v>6.8</v>
          </cell>
          <cell r="F60">
            <v>53.9</v>
          </cell>
          <cell r="G60">
            <v>60.699999999999996</v>
          </cell>
          <cell r="H60">
            <v>20.399999999999999</v>
          </cell>
          <cell r="I60">
            <v>161.69999999999999</v>
          </cell>
          <cell r="J60">
            <v>182.1</v>
          </cell>
          <cell r="K60">
            <v>45.524999999999999</v>
          </cell>
          <cell r="L60">
            <v>25.5</v>
          </cell>
          <cell r="M60">
            <v>227.625</v>
          </cell>
        </row>
        <row r="61">
          <cell r="A61" t="str">
            <v>10.14</v>
          </cell>
          <cell r="B61" t="str">
            <v xml:space="preserve">Espelho para trinco de piso ref.: SM-1061 Dorma </v>
          </cell>
          <cell r="C61" t="str">
            <v>un</v>
          </cell>
          <cell r="D61">
            <v>3</v>
          </cell>
          <cell r="E61">
            <v>1.55</v>
          </cell>
          <cell r="F61">
            <v>3.3</v>
          </cell>
          <cell r="G61">
            <v>4.8499999999999996</v>
          </cell>
          <cell r="H61">
            <v>4.6500000000000004</v>
          </cell>
          <cell r="I61">
            <v>9.8999999999999986</v>
          </cell>
          <cell r="J61">
            <v>14.549999999999999</v>
          </cell>
          <cell r="K61">
            <v>3.6374999999999997</v>
          </cell>
          <cell r="L61">
            <v>5.8125</v>
          </cell>
          <cell r="M61">
            <v>18.1875</v>
          </cell>
        </row>
        <row r="62">
          <cell r="A62" t="str">
            <v>10.15</v>
          </cell>
          <cell r="B62" t="str">
            <v xml:space="preserve">Suporte simples de canto c/ capa ref.: SM-1090 Dorma </v>
          </cell>
          <cell r="C62" t="str">
            <v>un</v>
          </cell>
          <cell r="D62">
            <v>14</v>
          </cell>
          <cell r="E62">
            <v>2.5499999999999998</v>
          </cell>
          <cell r="F62">
            <v>15.6</v>
          </cell>
          <cell r="G62">
            <v>18.149999999999999</v>
          </cell>
          <cell r="H62">
            <v>35.699999999999996</v>
          </cell>
          <cell r="I62">
            <v>218.4</v>
          </cell>
          <cell r="J62">
            <v>254.1</v>
          </cell>
          <cell r="K62">
            <v>63.524999999999999</v>
          </cell>
          <cell r="L62">
            <v>44.624999999999993</v>
          </cell>
          <cell r="M62">
            <v>317.625</v>
          </cell>
        </row>
        <row r="63">
          <cell r="A63" t="str">
            <v>10.16</v>
          </cell>
          <cell r="B63" t="str">
            <v xml:space="preserve">Suporte duplo vidro/alvenaria c/ capa ref.: SM-1092 Dorma </v>
          </cell>
          <cell r="C63" t="str">
            <v>un</v>
          </cell>
          <cell r="D63">
            <v>6</v>
          </cell>
          <cell r="E63">
            <v>2.5499999999999998</v>
          </cell>
          <cell r="F63">
            <v>25.2</v>
          </cell>
          <cell r="G63">
            <v>27.75</v>
          </cell>
          <cell r="H63">
            <v>15.299999999999999</v>
          </cell>
          <cell r="I63">
            <v>151.19999999999999</v>
          </cell>
          <cell r="J63">
            <v>166.5</v>
          </cell>
          <cell r="K63">
            <v>41.625</v>
          </cell>
          <cell r="L63">
            <v>19.125</v>
          </cell>
          <cell r="M63">
            <v>208.125</v>
          </cell>
        </row>
        <row r="64">
          <cell r="A64" t="str">
            <v>10.17</v>
          </cell>
          <cell r="B64" t="str">
            <v>Puxador quadrado para porta de vidro temperado  em aço inóx</v>
          </cell>
          <cell r="C64" t="str">
            <v>cj</v>
          </cell>
          <cell r="D64">
            <v>7</v>
          </cell>
          <cell r="E64">
            <v>20</v>
          </cell>
          <cell r="F64">
            <v>183.75</v>
          </cell>
          <cell r="G64">
            <v>203.75</v>
          </cell>
          <cell r="H64">
            <v>140</v>
          </cell>
          <cell r="I64">
            <v>1286.25</v>
          </cell>
          <cell r="J64">
            <v>1426.25</v>
          </cell>
          <cell r="K64">
            <v>356.5625</v>
          </cell>
          <cell r="L64">
            <v>175</v>
          </cell>
          <cell r="M64">
            <v>1782.8125</v>
          </cell>
        </row>
        <row r="65">
          <cell r="A65" t="str">
            <v>10.18</v>
          </cell>
          <cell r="B65" t="str">
            <v>Faixa de segurança adesiva c/ 10cm de altura - Jato de areia</v>
          </cell>
          <cell r="C65" t="str">
            <v>m</v>
          </cell>
          <cell r="D65">
            <v>26.7</v>
          </cell>
          <cell r="E65">
            <v>3.15</v>
          </cell>
          <cell r="F65">
            <v>8.4</v>
          </cell>
          <cell r="G65">
            <v>11.55</v>
          </cell>
          <cell r="H65">
            <v>84.10499999999999</v>
          </cell>
          <cell r="I65">
            <v>224.28</v>
          </cell>
          <cell r="J65">
            <v>308.38499999999999</v>
          </cell>
          <cell r="K65">
            <v>77.096249999999998</v>
          </cell>
          <cell r="L65">
            <v>105.13124999999999</v>
          </cell>
          <cell r="M65">
            <v>385.48124999999999</v>
          </cell>
        </row>
        <row r="66">
          <cell r="A66" t="str">
            <v>10.19</v>
          </cell>
          <cell r="B66" t="str">
            <v>Película adesiva Dustec Cristal 3M</v>
          </cell>
          <cell r="C66" t="str">
            <v>m²</v>
          </cell>
          <cell r="D66">
            <v>1.47</v>
          </cell>
          <cell r="E66">
            <v>5.2</v>
          </cell>
          <cell r="F66">
            <v>42.5</v>
          </cell>
          <cell r="G66">
            <v>47.7</v>
          </cell>
          <cell r="H66">
            <v>7.6440000000000001</v>
          </cell>
          <cell r="I66">
            <v>62.475000000000001</v>
          </cell>
          <cell r="J66">
            <v>70.119</v>
          </cell>
          <cell r="K66">
            <v>17.52975</v>
          </cell>
          <cell r="L66">
            <v>9.5549999999999997</v>
          </cell>
          <cell r="M66">
            <v>87.648750000000007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2244.9137999999998</v>
          </cell>
          <cell r="I67">
            <v>9076.6977999999981</v>
          </cell>
          <cell r="J67">
            <v>11321.6116</v>
          </cell>
          <cell r="K67">
            <v>2830.4029</v>
          </cell>
          <cell r="L67">
            <v>2806.1422500000003</v>
          </cell>
          <cell r="M67">
            <v>14152.014499999999</v>
          </cell>
        </row>
        <row r="68">
          <cell r="A68" t="str">
            <v>10.20</v>
          </cell>
          <cell r="B68" t="str">
            <v>Fornecimento e instalação de vidro temperado 10mm - Auto Atendimento</v>
          </cell>
          <cell r="C68" t="str">
            <v>m²</v>
          </cell>
          <cell r="D68">
            <v>34.26</v>
          </cell>
          <cell r="E68">
            <v>45.3</v>
          </cell>
          <cell r="F68">
            <v>203</v>
          </cell>
          <cell r="G68">
            <v>248.3</v>
          </cell>
          <cell r="H68">
            <v>1551.9779999999998</v>
          </cell>
          <cell r="I68">
            <v>6954.78</v>
          </cell>
          <cell r="J68">
            <v>8506.7579999999998</v>
          </cell>
          <cell r="K68">
            <v>2126.6895</v>
          </cell>
          <cell r="L68">
            <v>1939.9724999999999</v>
          </cell>
          <cell r="M68">
            <v>10633.4475</v>
          </cell>
        </row>
        <row r="69">
          <cell r="A69" t="str">
            <v>10.21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34.26</v>
          </cell>
          <cell r="E69">
            <v>8.4</v>
          </cell>
          <cell r="F69">
            <v>23.63</v>
          </cell>
          <cell r="G69">
            <v>32.03</v>
          </cell>
          <cell r="H69">
            <v>287.78399999999999</v>
          </cell>
          <cell r="I69">
            <v>809.5637999999999</v>
          </cell>
          <cell r="J69">
            <v>1097.3478</v>
          </cell>
          <cell r="K69">
            <v>274.33695</v>
          </cell>
          <cell r="L69">
            <v>359.73</v>
          </cell>
          <cell r="M69">
            <v>1371.6847499999999</v>
          </cell>
        </row>
        <row r="70">
          <cell r="A70" t="str">
            <v>10.22</v>
          </cell>
          <cell r="B70" t="str">
            <v xml:space="preserve">Dobradiça inferior c/ capa ref.: SM-1010 Dorma </v>
          </cell>
          <cell r="C70" t="str">
            <v>un</v>
          </cell>
          <cell r="D70">
            <v>1</v>
          </cell>
          <cell r="E70">
            <v>2.5499999999999998</v>
          </cell>
          <cell r="F70">
            <v>44.4</v>
          </cell>
          <cell r="G70">
            <v>46.949999999999996</v>
          </cell>
          <cell r="H70">
            <v>2.5499999999999998</v>
          </cell>
          <cell r="I70">
            <v>44.4</v>
          </cell>
          <cell r="J70">
            <v>46.949999999999996</v>
          </cell>
          <cell r="K70">
            <v>11.737499999999999</v>
          </cell>
          <cell r="L70">
            <v>3.1875</v>
          </cell>
          <cell r="M70">
            <v>58.687499999999993</v>
          </cell>
        </row>
        <row r="71">
          <cell r="A71" t="str">
            <v>10.23</v>
          </cell>
          <cell r="B71" t="str">
            <v xml:space="preserve">Dobradiça superior c/ capa ref.: SM-1020 Dorma </v>
          </cell>
          <cell r="C71" t="str">
            <v>un</v>
          </cell>
          <cell r="D71">
            <v>1</v>
          </cell>
          <cell r="E71">
            <v>2.5499999999999998</v>
          </cell>
          <cell r="F71">
            <v>30</v>
          </cell>
          <cell r="G71">
            <v>32.549999999999997</v>
          </cell>
          <cell r="H71">
            <v>2.5499999999999998</v>
          </cell>
          <cell r="I71">
            <v>30</v>
          </cell>
          <cell r="J71">
            <v>32.549999999999997</v>
          </cell>
          <cell r="K71">
            <v>8.1374999999999993</v>
          </cell>
          <cell r="L71">
            <v>3.1875</v>
          </cell>
          <cell r="M71">
            <v>40.6875</v>
          </cell>
        </row>
        <row r="72">
          <cell r="A72" t="str">
            <v>10.24</v>
          </cell>
          <cell r="B72" t="str">
            <v xml:space="preserve">Suporte de batente com pivô c/ capa ref.: SM-1030 Dorma </v>
          </cell>
          <cell r="C72" t="str">
            <v>un</v>
          </cell>
          <cell r="D72">
            <v>1</v>
          </cell>
          <cell r="E72">
            <v>3.2</v>
          </cell>
          <cell r="F72">
            <v>43.2</v>
          </cell>
          <cell r="G72">
            <v>46.400000000000006</v>
          </cell>
          <cell r="H72">
            <v>3.2</v>
          </cell>
          <cell r="I72">
            <v>43.2</v>
          </cell>
          <cell r="J72">
            <v>46.400000000000006</v>
          </cell>
          <cell r="K72">
            <v>11.600000000000001</v>
          </cell>
          <cell r="L72">
            <v>4</v>
          </cell>
          <cell r="M72">
            <v>58.000000000000007</v>
          </cell>
        </row>
        <row r="73">
          <cell r="A73" t="str">
            <v>10.25</v>
          </cell>
          <cell r="B73" t="str">
            <v xml:space="preserve">Fechadura para porta c/ capa ref.: SM-1050 Dorma </v>
          </cell>
          <cell r="C73" t="str">
            <v>un</v>
          </cell>
          <cell r="D73">
            <v>1</v>
          </cell>
          <cell r="E73">
            <v>6.8</v>
          </cell>
          <cell r="F73">
            <v>64.8</v>
          </cell>
          <cell r="G73">
            <v>71.599999999999994</v>
          </cell>
          <cell r="H73">
            <v>6.8</v>
          </cell>
          <cell r="I73">
            <v>64.8</v>
          </cell>
          <cell r="J73">
            <v>71.599999999999994</v>
          </cell>
          <cell r="K73">
            <v>17.899999999999999</v>
          </cell>
          <cell r="L73">
            <v>8.5</v>
          </cell>
          <cell r="M73">
            <v>89.5</v>
          </cell>
        </row>
        <row r="74">
          <cell r="A74" t="str">
            <v>10.26</v>
          </cell>
          <cell r="B74" t="str">
            <v xml:space="preserve">Espelho de fechadura para alvenaria  ref.: SM-1052 Dorma </v>
          </cell>
          <cell r="C74" t="str">
            <v>un</v>
          </cell>
          <cell r="D74">
            <v>1</v>
          </cell>
          <cell r="E74">
            <v>1.55</v>
          </cell>
          <cell r="F74">
            <v>2.4</v>
          </cell>
          <cell r="G74">
            <v>3.95</v>
          </cell>
          <cell r="H74">
            <v>1.55</v>
          </cell>
          <cell r="I74">
            <v>2.4</v>
          </cell>
          <cell r="J74">
            <v>3.95</v>
          </cell>
          <cell r="K74">
            <v>0.98750000000000004</v>
          </cell>
          <cell r="L74">
            <v>1.9375</v>
          </cell>
          <cell r="M74">
            <v>4.9375</v>
          </cell>
        </row>
        <row r="75">
          <cell r="A75" t="str">
            <v>10.27</v>
          </cell>
          <cell r="B75" t="str">
            <v xml:space="preserve">Suporte simples de canto c/ capa ref.: SM-1090 Dorma </v>
          </cell>
          <cell r="C75" t="str">
            <v>un</v>
          </cell>
          <cell r="D75">
            <v>1</v>
          </cell>
          <cell r="E75">
            <v>2.5499999999999998</v>
          </cell>
          <cell r="F75">
            <v>15.6</v>
          </cell>
          <cell r="G75">
            <v>18.149999999999999</v>
          </cell>
          <cell r="H75">
            <v>2.5499999999999998</v>
          </cell>
          <cell r="I75">
            <v>15.6</v>
          </cell>
          <cell r="J75">
            <v>18.149999999999999</v>
          </cell>
          <cell r="K75">
            <v>4.5374999999999996</v>
          </cell>
          <cell r="L75">
            <v>3.1875</v>
          </cell>
          <cell r="M75">
            <v>22.6875</v>
          </cell>
        </row>
        <row r="76">
          <cell r="A76" t="str">
            <v>10.28</v>
          </cell>
          <cell r="B76" t="str">
            <v>Puxador quadrado para porta de vidro temperado  em aço inóx</v>
          </cell>
          <cell r="C76" t="str">
            <v>cj</v>
          </cell>
          <cell r="D76">
            <v>1</v>
          </cell>
          <cell r="E76">
            <v>20</v>
          </cell>
          <cell r="F76">
            <v>183.75</v>
          </cell>
          <cell r="G76">
            <v>203.75</v>
          </cell>
          <cell r="H76">
            <v>20</v>
          </cell>
          <cell r="I76">
            <v>183.75</v>
          </cell>
          <cell r="J76">
            <v>203.75</v>
          </cell>
          <cell r="K76">
            <v>50.9375</v>
          </cell>
          <cell r="L76">
            <v>25</v>
          </cell>
          <cell r="M76">
            <v>254.6875</v>
          </cell>
        </row>
        <row r="77">
          <cell r="A77" t="str">
            <v>10.29</v>
          </cell>
          <cell r="B77" t="str">
            <v>Trilho superior em alumínio anodizado natural para vidro 10mm</v>
          </cell>
          <cell r="C77" t="str">
            <v>br</v>
          </cell>
          <cell r="D77">
            <v>2</v>
          </cell>
          <cell r="E77">
            <v>47.92</v>
          </cell>
          <cell r="F77">
            <v>119.8</v>
          </cell>
          <cell r="G77">
            <v>167.72</v>
          </cell>
          <cell r="H77">
            <v>95.84</v>
          </cell>
          <cell r="I77">
            <v>239.6</v>
          </cell>
          <cell r="J77">
            <v>335.44</v>
          </cell>
          <cell r="K77">
            <v>83.86</v>
          </cell>
          <cell r="L77">
            <v>119.80000000000001</v>
          </cell>
          <cell r="M77">
            <v>419.3</v>
          </cell>
        </row>
        <row r="78">
          <cell r="A78" t="str">
            <v>10.30</v>
          </cell>
          <cell r="B78" t="str">
            <v>Capa para trilho superior em alumínio anodizado natural para vidro 10mm</v>
          </cell>
          <cell r="C78" t="str">
            <v>br</v>
          </cell>
          <cell r="D78">
            <v>2</v>
          </cell>
          <cell r="E78">
            <v>19.32</v>
          </cell>
          <cell r="F78">
            <v>48.3</v>
          </cell>
          <cell r="G78">
            <v>67.62</v>
          </cell>
          <cell r="H78">
            <v>38.64</v>
          </cell>
          <cell r="I78">
            <v>96.6</v>
          </cell>
          <cell r="J78">
            <v>135.24</v>
          </cell>
          <cell r="K78">
            <v>33.81</v>
          </cell>
          <cell r="L78">
            <v>48.3</v>
          </cell>
          <cell r="M78">
            <v>169.05</v>
          </cell>
        </row>
        <row r="79">
          <cell r="A79" t="str">
            <v>10.31</v>
          </cell>
          <cell r="B79" t="str">
            <v>Trilho inferior em alumínio anodizado natural para vidro 10mm</v>
          </cell>
          <cell r="C79" t="str">
            <v>br</v>
          </cell>
          <cell r="D79">
            <v>2</v>
          </cell>
          <cell r="E79">
            <v>24.380000000000003</v>
          </cell>
          <cell r="F79">
            <v>60.95</v>
          </cell>
          <cell r="G79">
            <v>85.330000000000013</v>
          </cell>
          <cell r="H79">
            <v>48.760000000000005</v>
          </cell>
          <cell r="I79">
            <v>121.9</v>
          </cell>
          <cell r="J79">
            <v>170.66000000000003</v>
          </cell>
          <cell r="K79">
            <v>42.665000000000006</v>
          </cell>
          <cell r="L79">
            <v>60.95</v>
          </cell>
          <cell r="M79">
            <v>213.32500000000005</v>
          </cell>
        </row>
        <row r="80">
          <cell r="A80" t="str">
            <v>10.32</v>
          </cell>
          <cell r="B80" t="str">
            <v>Click para trilho em alumínio anodizado natural para vidro 10mm</v>
          </cell>
          <cell r="C80" t="str">
            <v>br</v>
          </cell>
          <cell r="D80">
            <v>2</v>
          </cell>
          <cell r="E80">
            <v>5.0200000000000005</v>
          </cell>
          <cell r="F80">
            <v>12.55</v>
          </cell>
          <cell r="G80">
            <v>17.57</v>
          </cell>
          <cell r="H80">
            <v>10.040000000000001</v>
          </cell>
          <cell r="I80">
            <v>25.1</v>
          </cell>
          <cell r="J80">
            <v>35.14</v>
          </cell>
          <cell r="K80">
            <v>8.7850000000000001</v>
          </cell>
          <cell r="L80">
            <v>12.55</v>
          </cell>
          <cell r="M80">
            <v>43.924999999999997</v>
          </cell>
        </row>
        <row r="81">
          <cell r="A81" t="str">
            <v>10.33</v>
          </cell>
          <cell r="B81" t="str">
            <v>Perfil "U" em alumínio anodizado natural para vidro 10mm</v>
          </cell>
          <cell r="C81" t="str">
            <v>br</v>
          </cell>
          <cell r="D81">
            <v>2</v>
          </cell>
          <cell r="E81">
            <v>11.040000000000001</v>
          </cell>
          <cell r="F81">
            <v>27.6</v>
          </cell>
          <cell r="G81">
            <v>38.64</v>
          </cell>
          <cell r="H81">
            <v>22.080000000000002</v>
          </cell>
          <cell r="I81">
            <v>55.2</v>
          </cell>
          <cell r="J81">
            <v>77.28</v>
          </cell>
          <cell r="K81">
            <v>19.32</v>
          </cell>
          <cell r="L81">
            <v>27.6</v>
          </cell>
          <cell r="M81">
            <v>96.6</v>
          </cell>
        </row>
        <row r="82">
          <cell r="A82" t="str">
            <v>10.34</v>
          </cell>
          <cell r="B82" t="str">
            <v>Vedapress em alumínio anodizado natural para vidro 10mm</v>
          </cell>
          <cell r="C82" t="str">
            <v>br</v>
          </cell>
          <cell r="D82">
            <v>2</v>
          </cell>
          <cell r="E82">
            <v>12.768000000000001</v>
          </cell>
          <cell r="F82">
            <v>31.92</v>
          </cell>
          <cell r="G82">
            <v>44.688000000000002</v>
          </cell>
          <cell r="H82">
            <v>25.536000000000001</v>
          </cell>
          <cell r="I82">
            <v>63.84</v>
          </cell>
          <cell r="J82">
            <v>89.376000000000005</v>
          </cell>
          <cell r="K82">
            <v>22.344000000000001</v>
          </cell>
          <cell r="L82">
            <v>31.92</v>
          </cell>
          <cell r="M82">
            <v>111.72</v>
          </cell>
        </row>
        <row r="83">
          <cell r="A83" t="str">
            <v>10.35</v>
          </cell>
          <cell r="B83" t="str">
            <v>Cadeirinha em alumínio anodizado natural para vidro 10mm</v>
          </cell>
          <cell r="C83" t="str">
            <v>br</v>
          </cell>
          <cell r="D83">
            <v>2</v>
          </cell>
          <cell r="E83">
            <v>15.180000000000001</v>
          </cell>
          <cell r="F83">
            <v>37.950000000000003</v>
          </cell>
          <cell r="G83">
            <v>53.13</v>
          </cell>
          <cell r="H83">
            <v>30.360000000000003</v>
          </cell>
          <cell r="I83">
            <v>75.900000000000006</v>
          </cell>
          <cell r="J83">
            <v>106.26</v>
          </cell>
          <cell r="K83">
            <v>26.565000000000001</v>
          </cell>
          <cell r="L83">
            <v>37.950000000000003</v>
          </cell>
          <cell r="M83">
            <v>132.82500000000002</v>
          </cell>
        </row>
        <row r="84">
          <cell r="A84" t="str">
            <v>10.36</v>
          </cell>
          <cell r="B84" t="str">
            <v>Roldana 125 cromada</v>
          </cell>
          <cell r="C84" t="str">
            <v>un</v>
          </cell>
          <cell r="D84">
            <v>8</v>
          </cell>
          <cell r="E84">
            <v>1.8436000000000001</v>
          </cell>
          <cell r="F84">
            <v>4.609</v>
          </cell>
          <cell r="G84">
            <v>6.4526000000000003</v>
          </cell>
          <cell r="H84">
            <v>14.748800000000001</v>
          </cell>
          <cell r="I84">
            <v>36.872</v>
          </cell>
          <cell r="J84">
            <v>51.620800000000003</v>
          </cell>
          <cell r="K84">
            <v>12.905200000000001</v>
          </cell>
          <cell r="L84">
            <v>18.436</v>
          </cell>
          <cell r="M84">
            <v>64.52600000000001</v>
          </cell>
        </row>
        <row r="85">
          <cell r="A85" t="str">
            <v>10.37</v>
          </cell>
          <cell r="B85" t="str">
            <v>Faixa de segurança adesiva c/ 10cm de altura - Jato de areia</v>
          </cell>
          <cell r="C85" t="str">
            <v>m</v>
          </cell>
          <cell r="D85">
            <v>25.38</v>
          </cell>
          <cell r="E85">
            <v>3.15</v>
          </cell>
          <cell r="F85">
            <v>8.4</v>
          </cell>
          <cell r="G85">
            <v>11.55</v>
          </cell>
          <cell r="H85">
            <v>79.946999999999989</v>
          </cell>
          <cell r="I85">
            <v>213.19200000000001</v>
          </cell>
          <cell r="J85">
            <v>293.13900000000001</v>
          </cell>
          <cell r="K85">
            <v>73.284750000000003</v>
          </cell>
          <cell r="L85">
            <v>99.933749999999989</v>
          </cell>
          <cell r="M85">
            <v>366.42375000000004</v>
          </cell>
        </row>
        <row r="86">
          <cell r="A86" t="str">
            <v>11</v>
          </cell>
          <cell r="B86" t="str">
            <v>COBERTURA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Serviço de responsabilidade do proprietário do imóvel</v>
          </cell>
        </row>
        <row r="88">
          <cell r="A88" t="str">
            <v xml:space="preserve">12 </v>
          </cell>
          <cell r="B88" t="str">
            <v>IMPERMEABILIZAÇÃO E ISOLAÇÃO TÉRMICA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Serviço de responsabilidade do proprietário do imóvel</v>
          </cell>
        </row>
        <row r="90">
          <cell r="A90" t="str">
            <v>13</v>
          </cell>
          <cell r="B90" t="str">
            <v>ARGAMASSAS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B91" t="str">
            <v>Custo embutido nos itens paredes e painéis, revestimentos, pisos etc.</v>
          </cell>
        </row>
        <row r="92">
          <cell r="A92" t="str">
            <v>14</v>
          </cell>
          <cell r="B92" t="str">
            <v>REVESTIMENTOS DE FORROS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Serviço de responsabilidade do proprietário do imóvel</v>
          </cell>
        </row>
        <row r="94">
          <cell r="A94" t="str">
            <v>15</v>
          </cell>
          <cell r="B94" t="str">
            <v>REVESTIMENTOS DE PAREDES INTERNAS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B95" t="str">
            <v>Serviço de responsabilidade do proprietário do imóvel</v>
          </cell>
        </row>
        <row r="96">
          <cell r="A96" t="str">
            <v>16</v>
          </cell>
          <cell r="B96" t="str">
            <v>REVESTIMENTOS DE PAREDES EXTERNAS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B97" t="str">
            <v>Serviço de responsabilidade do proprietário do imóvel</v>
          </cell>
        </row>
        <row r="98">
          <cell r="A98" t="str">
            <v>17</v>
          </cell>
          <cell r="B98" t="str">
            <v>PISOS INTERNOS/EXTERNOS</v>
          </cell>
          <cell r="H98">
            <v>2594.971</v>
          </cell>
          <cell r="I98">
            <v>9010.0479999999989</v>
          </cell>
          <cell r="J98">
            <v>11605.018999999998</v>
          </cell>
          <cell r="K98">
            <v>2901.2547499999996</v>
          </cell>
          <cell r="L98">
            <v>3243.7137499999999</v>
          </cell>
          <cell r="M98">
            <v>14506.273749999998</v>
          </cell>
        </row>
        <row r="99">
          <cell r="A99" t="str">
            <v>17-A</v>
          </cell>
          <cell r="B99" t="str">
            <v>PISOS INTERNOS/EXTERNOS - IMPLANTAÇÃO NOVA AGÊNCIA</v>
          </cell>
          <cell r="H99">
            <v>1568.922</v>
          </cell>
          <cell r="I99">
            <v>4719.2079999999996</v>
          </cell>
          <cell r="J99">
            <v>6288.1299999999992</v>
          </cell>
          <cell r="K99">
            <v>1572.0324999999998</v>
          </cell>
          <cell r="L99">
            <v>1961.1524999999999</v>
          </cell>
          <cell r="M99">
            <v>7860.1625000000004</v>
          </cell>
        </row>
        <row r="100">
          <cell r="A100" t="str">
            <v>17.01</v>
          </cell>
          <cell r="B100" t="str">
            <v>Acabamentos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Serviço de responsabilidade do proprietário do imóvel</v>
          </cell>
        </row>
        <row r="103">
          <cell r="A103" t="str">
            <v>17.02</v>
          </cell>
          <cell r="B103" t="str">
            <v>Soleiras/Peitoris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Serviço de responsabilidade do proprietário do imóvel</v>
          </cell>
        </row>
        <row r="106">
          <cell r="A106" t="str">
            <v>17.03</v>
          </cell>
          <cell r="B106" t="str">
            <v>Piso Elevado</v>
          </cell>
          <cell r="E106">
            <v>140.69999999999999</v>
          </cell>
          <cell r="F106">
            <v>467.3</v>
          </cell>
          <cell r="G106">
            <v>608</v>
          </cell>
          <cell r="H106">
            <v>1568.922</v>
          </cell>
          <cell r="I106">
            <v>4719.2079999999996</v>
          </cell>
          <cell r="J106">
            <v>6288.1299999999992</v>
          </cell>
          <cell r="K106">
            <v>1572.0324999999998</v>
          </cell>
          <cell r="L106">
            <v>1961.1524999999999</v>
          </cell>
          <cell r="M106">
            <v>7860.1625000000004</v>
          </cell>
        </row>
        <row r="107">
          <cell r="A107" t="str">
            <v>17.03.01</v>
          </cell>
          <cell r="B107" t="str">
            <v>Piso elevado padrão CAIXA</v>
          </cell>
          <cell r="C107" t="str">
            <v>m²</v>
          </cell>
          <cell r="D107">
            <v>15.77</v>
          </cell>
          <cell r="E107">
            <v>90</v>
          </cell>
          <cell r="F107">
            <v>255</v>
          </cell>
          <cell r="G107">
            <v>345</v>
          </cell>
          <cell r="H107">
            <v>1419.3</v>
          </cell>
          <cell r="I107">
            <v>4021.35</v>
          </cell>
          <cell r="J107">
            <v>5440.65</v>
          </cell>
          <cell r="K107">
            <v>1360.1624999999999</v>
          </cell>
          <cell r="L107">
            <v>1774.125</v>
          </cell>
          <cell r="M107">
            <v>6800.8125</v>
          </cell>
        </row>
        <row r="108">
          <cell r="A108" t="str">
            <v>17.03.02</v>
          </cell>
          <cell r="B108" t="str">
            <v>Fechamento de piso elevado padrão CAIXA</v>
          </cell>
          <cell r="C108" t="str">
            <v>m</v>
          </cell>
          <cell r="D108">
            <v>10.46</v>
          </cell>
          <cell r="E108">
            <v>5.7</v>
          </cell>
          <cell r="F108">
            <v>32.299999999999997</v>
          </cell>
          <cell r="G108">
            <v>38</v>
          </cell>
          <cell r="H108">
            <v>59.622000000000007</v>
          </cell>
          <cell r="I108">
            <v>337.858</v>
          </cell>
          <cell r="J108">
            <v>397.48</v>
          </cell>
          <cell r="K108">
            <v>99.37</v>
          </cell>
          <cell r="L108">
            <v>74.527500000000003</v>
          </cell>
          <cell r="M108">
            <v>496.85</v>
          </cell>
        </row>
        <row r="109">
          <cell r="A109" t="str">
            <v>17.03.03</v>
          </cell>
          <cell r="B109" t="str">
            <v>Degrau 1,00x0,30 m</v>
          </cell>
          <cell r="C109" t="str">
            <v>un</v>
          </cell>
          <cell r="D109">
            <v>2</v>
          </cell>
          <cell r="E109">
            <v>45</v>
          </cell>
          <cell r="F109">
            <v>180</v>
          </cell>
          <cell r="G109">
            <v>225</v>
          </cell>
          <cell r="H109">
            <v>90</v>
          </cell>
          <cell r="I109">
            <v>360</v>
          </cell>
          <cell r="J109">
            <v>450</v>
          </cell>
          <cell r="K109">
            <v>112.5</v>
          </cell>
          <cell r="L109">
            <v>112.5</v>
          </cell>
          <cell r="M109">
            <v>562.5</v>
          </cell>
        </row>
        <row r="110">
          <cell r="A110" t="str">
            <v>17-B</v>
          </cell>
          <cell r="B110" t="str">
            <v>PISOS INTERNOS/EXTERNOS - AGÊNCIA SEGURA</v>
          </cell>
          <cell r="H110">
            <v>922.7399999999999</v>
          </cell>
          <cell r="I110">
            <v>2749.9599999999996</v>
          </cell>
          <cell r="J110">
            <v>3672.6999999999994</v>
          </cell>
          <cell r="K110">
            <v>918.17499999999984</v>
          </cell>
          <cell r="L110">
            <v>1153.425</v>
          </cell>
          <cell r="M110">
            <v>4590.8749999999991</v>
          </cell>
        </row>
        <row r="111">
          <cell r="A111" t="str">
            <v>17.03</v>
          </cell>
          <cell r="B111" t="str">
            <v>Piso Elevado</v>
          </cell>
          <cell r="E111">
            <v>125.7</v>
          </cell>
          <cell r="F111">
            <v>472.3</v>
          </cell>
          <cell r="G111">
            <v>598</v>
          </cell>
          <cell r="H111">
            <v>922.7399999999999</v>
          </cell>
          <cell r="I111">
            <v>2749.9599999999996</v>
          </cell>
          <cell r="J111">
            <v>3672.6999999999994</v>
          </cell>
          <cell r="K111">
            <v>918.17499999999984</v>
          </cell>
          <cell r="L111">
            <v>1153.425</v>
          </cell>
          <cell r="M111">
            <v>4590.8749999999991</v>
          </cell>
        </row>
        <row r="112">
          <cell r="A112" t="str">
            <v>17.03.04</v>
          </cell>
          <cell r="B112" t="str">
            <v>Piso elevado padrão CAIXA</v>
          </cell>
          <cell r="C112" t="str">
            <v>m²</v>
          </cell>
          <cell r="D112">
            <v>9.7799999999999994</v>
          </cell>
          <cell r="E112">
            <v>90</v>
          </cell>
          <cell r="F112">
            <v>255</v>
          </cell>
          <cell r="G112">
            <v>345</v>
          </cell>
          <cell r="H112">
            <v>880.19999999999993</v>
          </cell>
          <cell r="I112">
            <v>2493.8999999999996</v>
          </cell>
          <cell r="J112">
            <v>3374.0999999999995</v>
          </cell>
          <cell r="K112">
            <v>843.52499999999986</v>
          </cell>
          <cell r="L112">
            <v>1100.25</v>
          </cell>
          <cell r="M112">
            <v>4217.6249999999991</v>
          </cell>
        </row>
        <row r="113">
          <cell r="A113" t="str">
            <v>17.03.05</v>
          </cell>
          <cell r="B113" t="str">
            <v>Fechamento de piso elevado padrão CAIXA</v>
          </cell>
          <cell r="C113" t="str">
            <v>m</v>
          </cell>
          <cell r="D113">
            <v>2.2000000000000002</v>
          </cell>
          <cell r="E113">
            <v>5.7</v>
          </cell>
          <cell r="F113">
            <v>32.299999999999997</v>
          </cell>
          <cell r="G113">
            <v>38</v>
          </cell>
          <cell r="H113">
            <v>12.540000000000001</v>
          </cell>
          <cell r="I113">
            <v>71.06</v>
          </cell>
          <cell r="J113">
            <v>83.600000000000009</v>
          </cell>
          <cell r="K113">
            <v>20.900000000000002</v>
          </cell>
          <cell r="L113">
            <v>15.675000000000001</v>
          </cell>
          <cell r="M113">
            <v>104.50000000000001</v>
          </cell>
        </row>
        <row r="114">
          <cell r="A114" t="str">
            <v>17.03.06</v>
          </cell>
          <cell r="B114" t="str">
            <v>Degrau 0,95x0,30 m</v>
          </cell>
          <cell r="C114" t="str">
            <v>un</v>
          </cell>
          <cell r="D114">
            <v>1</v>
          </cell>
          <cell r="E114">
            <v>30</v>
          </cell>
          <cell r="F114">
            <v>185</v>
          </cell>
          <cell r="G114">
            <v>215</v>
          </cell>
          <cell r="H114">
            <v>30</v>
          </cell>
          <cell r="I114">
            <v>185</v>
          </cell>
          <cell r="J114">
            <v>215</v>
          </cell>
          <cell r="K114">
            <v>53.75</v>
          </cell>
          <cell r="L114">
            <v>37.5</v>
          </cell>
          <cell r="M114">
            <v>268.75</v>
          </cell>
        </row>
        <row r="115">
          <cell r="A115" t="str">
            <v>17-C</v>
          </cell>
          <cell r="B115" t="str">
            <v>PISOS INTERNOS/EXTERNOS - ACESSIBILIDADE</v>
          </cell>
          <cell r="H115">
            <v>103.30900000000001</v>
          </cell>
          <cell r="I115">
            <v>1540.88</v>
          </cell>
          <cell r="J115">
            <v>1644.1890000000001</v>
          </cell>
          <cell r="K115">
            <v>411.04725000000002</v>
          </cell>
          <cell r="L115">
            <v>129.13625000000002</v>
          </cell>
          <cell r="M115">
            <v>2055.2362499999999</v>
          </cell>
        </row>
        <row r="116">
          <cell r="A116" t="str">
            <v>17.04</v>
          </cell>
          <cell r="B116" t="str">
            <v>Piso tátil direcional e de alerta</v>
          </cell>
          <cell r="H116">
            <v>103.30900000000001</v>
          </cell>
          <cell r="I116">
            <v>1540.88</v>
          </cell>
          <cell r="J116">
            <v>1644.1890000000001</v>
          </cell>
          <cell r="K116">
            <v>411.04725000000002</v>
          </cell>
          <cell r="L116">
            <v>129.13625000000002</v>
          </cell>
          <cell r="M116">
            <v>2055.2362499999999</v>
          </cell>
        </row>
        <row r="117">
          <cell r="A117" t="str">
            <v>17.04.01</v>
          </cell>
          <cell r="B117" t="str">
            <v>Piso tátil direcional emborrachado 250x250 mm, cor Azul Royal, ref. 0240 Daud ou Andaluz ou equivalente</v>
          </cell>
          <cell r="C117" t="str">
            <v>m²</v>
          </cell>
          <cell r="D117">
            <v>11.38</v>
          </cell>
          <cell r="E117">
            <v>5.9</v>
          </cell>
          <cell r="F117">
            <v>88</v>
          </cell>
          <cell r="G117">
            <v>93.9</v>
          </cell>
          <cell r="H117">
            <v>67.14200000000001</v>
          </cell>
          <cell r="I117">
            <v>1001.44</v>
          </cell>
          <cell r="J117">
            <v>1068.5820000000001</v>
          </cell>
          <cell r="K117">
            <v>267.14550000000003</v>
          </cell>
          <cell r="L117">
            <v>83.927500000000009</v>
          </cell>
          <cell r="M117">
            <v>1335.7275000000002</v>
          </cell>
        </row>
        <row r="118">
          <cell r="A118" t="str">
            <v>17.04.02</v>
          </cell>
          <cell r="B118" t="str">
            <v>Piso tátil de alerta emborrachado 250x250 mm, cor Azul Royal, ref. 0240 Daud ou Andaluz ou equivalente</v>
          </cell>
          <cell r="C118" t="str">
            <v>m²</v>
          </cell>
          <cell r="D118">
            <v>6.13</v>
          </cell>
          <cell r="E118">
            <v>5.9</v>
          </cell>
          <cell r="F118">
            <v>88</v>
          </cell>
          <cell r="G118">
            <v>93.9</v>
          </cell>
          <cell r="H118">
            <v>36.167000000000002</v>
          </cell>
          <cell r="I118">
            <v>539.43999999999994</v>
          </cell>
          <cell r="J118">
            <v>575.60699999999997</v>
          </cell>
          <cell r="K118">
            <v>143.90174999999999</v>
          </cell>
          <cell r="L118">
            <v>45.208750000000002</v>
          </cell>
          <cell r="M118">
            <v>719.50874999999996</v>
          </cell>
        </row>
        <row r="119">
          <cell r="A119" t="str">
            <v>18</v>
          </cell>
          <cell r="B119" t="str">
            <v>INSTALAÇÕES HIDROSANITÁRIAS / PREVENÇÃO E COMBATE A INCÊNDIO</v>
          </cell>
          <cell r="H119">
            <v>256</v>
          </cell>
          <cell r="I119">
            <v>2380.6</v>
          </cell>
          <cell r="J119">
            <v>2636.6</v>
          </cell>
          <cell r="K119">
            <v>659.15</v>
          </cell>
          <cell r="L119">
            <v>320</v>
          </cell>
          <cell r="M119">
            <v>3295.75</v>
          </cell>
        </row>
        <row r="120">
          <cell r="A120" t="str">
            <v>18-A</v>
          </cell>
          <cell r="B120" t="str">
            <v>INSTALAÇÕES HIDROSANITÁRIAS - IMPLANTAÇÃO NOVA AGÊNCIA</v>
          </cell>
          <cell r="H120">
            <v>119</v>
          </cell>
          <cell r="I120">
            <v>1517.8</v>
          </cell>
          <cell r="J120">
            <v>1636.8</v>
          </cell>
          <cell r="K120">
            <v>409.2</v>
          </cell>
          <cell r="L120">
            <v>148.75</v>
          </cell>
          <cell r="M120">
            <v>2046</v>
          </cell>
        </row>
        <row r="121">
          <cell r="A121" t="str">
            <v>18.01</v>
          </cell>
          <cell r="B121" t="str">
            <v>Abrigo de entrada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18.02</v>
          </cell>
          <cell r="B124" t="str">
            <v>Rede de água fria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18.03</v>
          </cell>
          <cell r="B127" t="str">
            <v>Rede de esgoto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18.04</v>
          </cell>
          <cell r="B130" t="str">
            <v>Rede de prevenção e combate a incêndio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18.05</v>
          </cell>
          <cell r="B133" t="str">
            <v>Hidrantes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18.06</v>
          </cell>
          <cell r="B136" t="str">
            <v>Registro de passeio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18.07</v>
          </cell>
          <cell r="B139" t="str">
            <v>Sistema de pressurização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18.08</v>
          </cell>
          <cell r="B142" t="str">
            <v>Aparelhos e metais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B143" t="str">
            <v>Serviço de responsabilidade do proprietário do imóvel</v>
          </cell>
        </row>
        <row r="145">
          <cell r="A145" t="str">
            <v>18.09</v>
          </cell>
          <cell r="B145" t="str">
            <v>Acessórios</v>
          </cell>
          <cell r="H145">
            <v>119</v>
          </cell>
          <cell r="I145">
            <v>1517.8</v>
          </cell>
          <cell r="J145">
            <v>1636.8</v>
          </cell>
          <cell r="K145">
            <v>409.2</v>
          </cell>
          <cell r="L145">
            <v>148.75</v>
          </cell>
          <cell r="M145">
            <v>2046</v>
          </cell>
        </row>
        <row r="146">
          <cell r="A146" t="str">
            <v>18.09.01</v>
          </cell>
          <cell r="B146" t="str">
            <v>Saboneteira micro spray mod. 30152702 cor branca da Lalekla</v>
          </cell>
          <cell r="C146" t="str">
            <v>un</v>
          </cell>
          <cell r="D146">
            <v>2</v>
          </cell>
          <cell r="E146">
            <v>5.5</v>
          </cell>
          <cell r="F146">
            <v>98.5</v>
          </cell>
          <cell r="G146">
            <v>104</v>
          </cell>
          <cell r="H146">
            <v>11</v>
          </cell>
          <cell r="I146">
            <v>197</v>
          </cell>
          <cell r="J146">
            <v>208</v>
          </cell>
          <cell r="K146">
            <v>52</v>
          </cell>
          <cell r="L146">
            <v>13.75</v>
          </cell>
          <cell r="M146">
            <v>260</v>
          </cell>
        </row>
        <row r="147">
          <cell r="A147" t="str">
            <v>18.09.02</v>
          </cell>
          <cell r="B147" t="str">
            <v>Dispenser para toalhas de papel interfolhada  Lalekla, mod. 30180225, cor branca</v>
          </cell>
          <cell r="C147" t="str">
            <v>un</v>
          </cell>
          <cell r="D147">
            <v>2</v>
          </cell>
          <cell r="E147">
            <v>5.5</v>
          </cell>
          <cell r="F147">
            <v>59.4</v>
          </cell>
          <cell r="G147">
            <v>64.900000000000006</v>
          </cell>
          <cell r="H147">
            <v>11</v>
          </cell>
          <cell r="I147">
            <v>118.8</v>
          </cell>
          <cell r="J147">
            <v>129.80000000000001</v>
          </cell>
          <cell r="K147">
            <v>32.450000000000003</v>
          </cell>
          <cell r="L147">
            <v>13.75</v>
          </cell>
          <cell r="M147">
            <v>162.25</v>
          </cell>
        </row>
        <row r="148">
          <cell r="A148" t="str">
            <v>18.09.03</v>
          </cell>
          <cell r="B148" t="str">
            <v>Dispenser para papel higiênico tipo rolão  Lalekla, mod. 30175768, cor branca</v>
          </cell>
          <cell r="C148" t="str">
            <v>un</v>
          </cell>
          <cell r="D148">
            <v>4</v>
          </cell>
          <cell r="E148">
            <v>5.5</v>
          </cell>
          <cell r="F148">
            <v>125.5</v>
          </cell>
          <cell r="G148">
            <v>131</v>
          </cell>
          <cell r="H148">
            <v>22</v>
          </cell>
          <cell r="I148">
            <v>502</v>
          </cell>
          <cell r="J148">
            <v>524</v>
          </cell>
          <cell r="K148">
            <v>131</v>
          </cell>
          <cell r="L148">
            <v>27.5</v>
          </cell>
          <cell r="M148">
            <v>655</v>
          </cell>
        </row>
        <row r="149">
          <cell r="A149" t="str">
            <v>18.09.04</v>
          </cell>
          <cell r="B149" t="str">
            <v>Espelhos tipo cristal, com molduras retas, em alumínio natural, com ganchos para fixação na parede, dimensões: 120x92 (cm)</v>
          </cell>
          <cell r="C149" t="str">
            <v>un</v>
          </cell>
          <cell r="D149">
            <v>2</v>
          </cell>
          <cell r="E149">
            <v>37.5</v>
          </cell>
          <cell r="F149">
            <v>350</v>
          </cell>
          <cell r="G149">
            <v>387.5</v>
          </cell>
          <cell r="H149">
            <v>75</v>
          </cell>
          <cell r="I149">
            <v>700</v>
          </cell>
          <cell r="J149">
            <v>775</v>
          </cell>
          <cell r="K149">
            <v>193.75</v>
          </cell>
          <cell r="L149">
            <v>93.75</v>
          </cell>
          <cell r="M149">
            <v>968.75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137</v>
          </cell>
          <cell r="I150">
            <v>862.8</v>
          </cell>
          <cell r="J150">
            <v>999.8</v>
          </cell>
          <cell r="K150">
            <v>249.95</v>
          </cell>
          <cell r="L150">
            <v>171.25</v>
          </cell>
          <cell r="M150">
            <v>1249.75</v>
          </cell>
        </row>
        <row r="151">
          <cell r="A151" t="str">
            <v>18.09</v>
          </cell>
          <cell r="B151" t="str">
            <v>Acessórios</v>
          </cell>
          <cell r="E151">
            <v>68.5</v>
          </cell>
          <cell r="F151">
            <v>431.4</v>
          </cell>
          <cell r="G151">
            <v>499.9</v>
          </cell>
          <cell r="H151">
            <v>137</v>
          </cell>
          <cell r="I151">
            <v>862.8</v>
          </cell>
          <cell r="J151">
            <v>999.8</v>
          </cell>
          <cell r="K151">
            <v>249.95</v>
          </cell>
          <cell r="L151">
            <v>171.25</v>
          </cell>
          <cell r="M151">
            <v>1249.75</v>
          </cell>
        </row>
        <row r="152">
          <cell r="A152" t="str">
            <v>18.09.05</v>
          </cell>
          <cell r="B152" t="str">
            <v>Saboneteira micro spray mod. 30152702 cor branca da Lalekla</v>
          </cell>
          <cell r="C152" t="str">
            <v>un</v>
          </cell>
          <cell r="D152">
            <v>2</v>
          </cell>
          <cell r="E152">
            <v>5.5</v>
          </cell>
          <cell r="F152">
            <v>98.5</v>
          </cell>
          <cell r="G152">
            <v>104</v>
          </cell>
          <cell r="H152">
            <v>11</v>
          </cell>
          <cell r="I152">
            <v>197</v>
          </cell>
          <cell r="J152">
            <v>208</v>
          </cell>
          <cell r="K152">
            <v>52</v>
          </cell>
          <cell r="L152">
            <v>13.75</v>
          </cell>
          <cell r="M152">
            <v>260</v>
          </cell>
        </row>
        <row r="153">
          <cell r="A153" t="str">
            <v>18.09.06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2</v>
          </cell>
          <cell r="E153">
            <v>5.5</v>
          </cell>
          <cell r="F153">
            <v>59.4</v>
          </cell>
          <cell r="G153">
            <v>64.900000000000006</v>
          </cell>
          <cell r="H153">
            <v>11</v>
          </cell>
          <cell r="I153">
            <v>118.8</v>
          </cell>
          <cell r="J153">
            <v>129.80000000000001</v>
          </cell>
          <cell r="K153">
            <v>32.450000000000003</v>
          </cell>
          <cell r="L153">
            <v>13.75</v>
          </cell>
          <cell r="M153">
            <v>162.25</v>
          </cell>
        </row>
        <row r="154">
          <cell r="A154" t="str">
            <v>18.09.07</v>
          </cell>
          <cell r="B154" t="str">
            <v>Dispenser para papel higiênico tipo rolão  Lalekla, mod. 30175768, cor branca</v>
          </cell>
          <cell r="C154" t="str">
            <v>un</v>
          </cell>
          <cell r="D154">
            <v>2</v>
          </cell>
          <cell r="E154">
            <v>5.5</v>
          </cell>
          <cell r="F154">
            <v>125.5</v>
          </cell>
          <cell r="G154">
            <v>131</v>
          </cell>
          <cell r="H154">
            <v>11</v>
          </cell>
          <cell r="I154">
            <v>251</v>
          </cell>
          <cell r="J154">
            <v>262</v>
          </cell>
          <cell r="K154">
            <v>65.5</v>
          </cell>
          <cell r="L154">
            <v>13.75</v>
          </cell>
          <cell r="M154">
            <v>327.5</v>
          </cell>
        </row>
        <row r="155">
          <cell r="A155" t="str">
            <v>18.09.08</v>
          </cell>
          <cell r="B155" t="str">
            <v>Espelhos tipo cristal, com molduras retas, em alumínio natural, com ganchos para fixação na parede, dimensões: 90x50 (cm)</v>
          </cell>
          <cell r="C155" t="str">
            <v>un</v>
          </cell>
          <cell r="D155">
            <v>2</v>
          </cell>
          <cell r="E155">
            <v>52</v>
          </cell>
          <cell r="F155">
            <v>148</v>
          </cell>
          <cell r="G155">
            <v>200</v>
          </cell>
          <cell r="H155">
            <v>104</v>
          </cell>
          <cell r="I155">
            <v>296</v>
          </cell>
          <cell r="J155">
            <v>400</v>
          </cell>
          <cell r="K155">
            <v>100</v>
          </cell>
          <cell r="L155">
            <v>130</v>
          </cell>
          <cell r="M155">
            <v>500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26441.529973750003</v>
          </cell>
          <cell r="I156">
            <v>110254.7449125</v>
          </cell>
          <cell r="J156">
            <v>136696.27488625003</v>
          </cell>
          <cell r="K156">
            <v>34174.068721562508</v>
          </cell>
          <cell r="L156">
            <v>33051.912467187503</v>
          </cell>
          <cell r="M156">
            <v>170870.34360781251</v>
          </cell>
        </row>
        <row r="157">
          <cell r="A157" t="str">
            <v>19-A</v>
          </cell>
          <cell r="B157" t="str">
            <v>INSTALAÇÕES ELÉTRICAS E DE CABEAMENTO ESTRUTURADO - IMPLANTAÇÃO NOVA AGÊNCIA</v>
          </cell>
          <cell r="H157">
            <v>16117.52790275</v>
          </cell>
          <cell r="I157">
            <v>73008.071342499999</v>
          </cell>
          <cell r="J157">
            <v>89125.599245250021</v>
          </cell>
          <cell r="K157">
            <v>22281.399811312505</v>
          </cell>
          <cell r="L157">
            <v>20146.909878437502</v>
          </cell>
          <cell r="M157">
            <v>111406.9990565625</v>
          </cell>
        </row>
        <row r="158">
          <cell r="A158" t="str">
            <v>19.01</v>
          </cell>
          <cell r="B158" t="str">
            <v>Instalações Energia Normal e Estabilizada</v>
          </cell>
          <cell r="H158">
            <v>10467.721627749999</v>
          </cell>
          <cell r="I158">
            <v>34886.9170925</v>
          </cell>
          <cell r="J158">
            <v>45354.638720250012</v>
          </cell>
          <cell r="K158">
            <v>11338.659680062503</v>
          </cell>
          <cell r="L158">
            <v>13084.6520346875</v>
          </cell>
          <cell r="M158">
            <v>56693.298400312509</v>
          </cell>
        </row>
        <row r="159">
          <cell r="A159" t="str">
            <v>19.01.01</v>
          </cell>
          <cell r="B159" t="str">
            <v>Fornecim. de acessórios e montagem do quadro de distribuição 60x100x20cm</v>
          </cell>
          <cell r="C159" t="str">
            <v>un</v>
          </cell>
          <cell r="D159">
            <v>3</v>
          </cell>
          <cell r="E159">
            <v>39.000000000000007</v>
          </cell>
          <cell r="F159">
            <v>130</v>
          </cell>
          <cell r="G159">
            <v>169</v>
          </cell>
          <cell r="H159">
            <v>117.00000000000003</v>
          </cell>
          <cell r="I159">
            <v>390</v>
          </cell>
          <cell r="J159">
            <v>507</v>
          </cell>
          <cell r="K159">
            <v>126.75</v>
          </cell>
          <cell r="L159">
            <v>146.25000000000003</v>
          </cell>
          <cell r="M159">
            <v>633.75</v>
          </cell>
        </row>
        <row r="160">
          <cell r="A160" t="str">
            <v>19.01.02</v>
          </cell>
          <cell r="B160" t="str">
            <v>Fornecim. de acessórios e montagem do quadro de distribuição 60x80x20cm</v>
          </cell>
          <cell r="C160" t="str">
            <v>un</v>
          </cell>
          <cell r="D160">
            <v>2</v>
          </cell>
          <cell r="E160">
            <v>34.500000000000007</v>
          </cell>
          <cell r="F160">
            <v>115</v>
          </cell>
          <cell r="G160">
            <v>149.5</v>
          </cell>
          <cell r="H160">
            <v>69.000000000000014</v>
          </cell>
          <cell r="I160">
            <v>230</v>
          </cell>
          <cell r="J160">
            <v>299</v>
          </cell>
          <cell r="K160">
            <v>74.75</v>
          </cell>
          <cell r="L160">
            <v>86.250000000000014</v>
          </cell>
          <cell r="M160">
            <v>373.75</v>
          </cell>
        </row>
        <row r="161">
          <cell r="A161" t="str">
            <v>19.01.03</v>
          </cell>
          <cell r="B161" t="str">
            <v>Fornecim. de acessórios e montagem do quadro de distribuição 76x120x23cm</v>
          </cell>
          <cell r="C161" t="str">
            <v>un</v>
          </cell>
          <cell r="D161">
            <v>2</v>
          </cell>
          <cell r="E161">
            <v>42.000000000000007</v>
          </cell>
          <cell r="F161">
            <v>140</v>
          </cell>
          <cell r="G161">
            <v>182</v>
          </cell>
          <cell r="H161">
            <v>84.000000000000014</v>
          </cell>
          <cell r="I161">
            <v>280</v>
          </cell>
          <cell r="J161">
            <v>364</v>
          </cell>
          <cell r="K161">
            <v>91</v>
          </cell>
          <cell r="L161">
            <v>105.00000000000001</v>
          </cell>
          <cell r="M161">
            <v>455</v>
          </cell>
        </row>
        <row r="162">
          <cell r="A162" t="str">
            <v>19.01.04</v>
          </cell>
          <cell r="B162" t="str">
            <v>Tampa acrílica para proteção do quadro 600 x 1000 mm</v>
          </cell>
          <cell r="C162" t="str">
            <v>un</v>
          </cell>
          <cell r="D162">
            <v>3</v>
          </cell>
          <cell r="E162">
            <v>75.000000000000014</v>
          </cell>
          <cell r="F162">
            <v>250</v>
          </cell>
          <cell r="G162">
            <v>325</v>
          </cell>
          <cell r="H162">
            <v>225.00000000000006</v>
          </cell>
          <cell r="I162">
            <v>750</v>
          </cell>
          <cell r="J162">
            <v>975</v>
          </cell>
          <cell r="K162">
            <v>243.75</v>
          </cell>
          <cell r="L162">
            <v>281.25000000000006</v>
          </cell>
          <cell r="M162">
            <v>1218.75</v>
          </cell>
        </row>
        <row r="163">
          <cell r="A163" t="str">
            <v>19.01.05</v>
          </cell>
          <cell r="B163" t="str">
            <v>Tampa acrílica para proteção do quadro 600 x 800 mm</v>
          </cell>
          <cell r="C163" t="str">
            <v>un</v>
          </cell>
          <cell r="D163">
            <v>2</v>
          </cell>
          <cell r="E163">
            <v>69.000000000000014</v>
          </cell>
          <cell r="F163">
            <v>230</v>
          </cell>
          <cell r="G163">
            <v>299</v>
          </cell>
          <cell r="H163">
            <v>138.00000000000003</v>
          </cell>
          <cell r="I163">
            <v>460</v>
          </cell>
          <cell r="J163">
            <v>598</v>
          </cell>
          <cell r="K163">
            <v>149.5</v>
          </cell>
          <cell r="L163">
            <v>172.50000000000003</v>
          </cell>
          <cell r="M163">
            <v>747.5</v>
          </cell>
        </row>
        <row r="164">
          <cell r="A164" t="str">
            <v>19.01.06</v>
          </cell>
          <cell r="B164" t="str">
            <v>Tampa acrílica para proteção do quadro 760 x 1200 mm</v>
          </cell>
          <cell r="C164" t="str">
            <v>un</v>
          </cell>
          <cell r="D164">
            <v>2</v>
          </cell>
          <cell r="E164">
            <v>96.000000000000014</v>
          </cell>
          <cell r="F164">
            <v>320</v>
          </cell>
          <cell r="G164">
            <v>416</v>
          </cell>
          <cell r="H164">
            <v>192.00000000000003</v>
          </cell>
          <cell r="I164">
            <v>640</v>
          </cell>
          <cell r="J164">
            <v>832</v>
          </cell>
          <cell r="K164">
            <v>208</v>
          </cell>
          <cell r="L164">
            <v>240.00000000000003</v>
          </cell>
          <cell r="M164">
            <v>1040</v>
          </cell>
        </row>
        <row r="165">
          <cell r="A165" t="str">
            <v>19.01.07</v>
          </cell>
          <cell r="B165" t="str">
            <v>Tampa para caixa tipo condulet em aluminio, cega</v>
          </cell>
          <cell r="C165" t="str">
            <v>un</v>
          </cell>
          <cell r="D165">
            <v>12</v>
          </cell>
          <cell r="E165">
            <v>0.97500000000000009</v>
          </cell>
          <cell r="F165">
            <v>3.25</v>
          </cell>
          <cell r="G165">
            <v>4.2249999999999996</v>
          </cell>
          <cell r="H165">
            <v>11.700000000000001</v>
          </cell>
          <cell r="I165">
            <v>39</v>
          </cell>
          <cell r="J165">
            <v>50.7</v>
          </cell>
          <cell r="K165">
            <v>12.675000000000001</v>
          </cell>
          <cell r="L165">
            <v>14.625000000000002</v>
          </cell>
          <cell r="M165">
            <v>63.375</v>
          </cell>
        </row>
        <row r="166">
          <cell r="A166" t="str">
            <v>19.01.08</v>
          </cell>
          <cell r="B166" t="str">
            <v>Tampa p/ uma tomada 2P+T em linha para caixa 10x10x5cm linha comercial da siemens</v>
          </cell>
          <cell r="C166" t="str">
            <v>un</v>
          </cell>
          <cell r="D166">
            <v>124</v>
          </cell>
          <cell r="E166">
            <v>0.90000000000000013</v>
          </cell>
          <cell r="F166">
            <v>3</v>
          </cell>
          <cell r="G166">
            <v>3.9000000000000004</v>
          </cell>
          <cell r="H166">
            <v>111.60000000000002</v>
          </cell>
          <cell r="I166">
            <v>372</v>
          </cell>
          <cell r="J166">
            <v>483.6</v>
          </cell>
          <cell r="K166">
            <v>120.9</v>
          </cell>
          <cell r="L166">
            <v>139.50000000000003</v>
          </cell>
          <cell r="M166">
            <v>604.5</v>
          </cell>
        </row>
        <row r="167">
          <cell r="A167" t="str">
            <v>19.01.09</v>
          </cell>
          <cell r="B167" t="str">
            <v>Tampa p/ duas tomadas 2P+T em linha p/ caixa 10x10x5cm linha comercial da siemens</v>
          </cell>
          <cell r="C167" t="str">
            <v>un</v>
          </cell>
          <cell r="D167">
            <v>10</v>
          </cell>
          <cell r="E167">
            <v>0.90000000000000013</v>
          </cell>
          <cell r="F167">
            <v>3</v>
          </cell>
          <cell r="G167">
            <v>3.9000000000000004</v>
          </cell>
          <cell r="H167">
            <v>9.0000000000000018</v>
          </cell>
          <cell r="I167">
            <v>30</v>
          </cell>
          <cell r="J167">
            <v>39</v>
          </cell>
          <cell r="K167">
            <v>9.75</v>
          </cell>
          <cell r="L167">
            <v>11.250000000000002</v>
          </cell>
          <cell r="M167">
            <v>48.75</v>
          </cell>
        </row>
        <row r="168">
          <cell r="A168" t="str">
            <v>19.01.10</v>
          </cell>
          <cell r="B168" t="str">
            <v>Tampa cega p/ caixa 10x10x5cm linha comercial da siemens</v>
          </cell>
          <cell r="C168" t="str">
            <v>un</v>
          </cell>
          <cell r="D168">
            <v>32</v>
          </cell>
          <cell r="E168">
            <v>0.8550000000000002</v>
          </cell>
          <cell r="F168">
            <v>2.85</v>
          </cell>
          <cell r="G168">
            <v>3.7050000000000001</v>
          </cell>
          <cell r="H168">
            <v>27.360000000000007</v>
          </cell>
          <cell r="I168">
            <v>91.2</v>
          </cell>
          <cell r="J168">
            <v>118.56</v>
          </cell>
          <cell r="K168">
            <v>29.64</v>
          </cell>
          <cell r="L168">
            <v>34.20000000000001</v>
          </cell>
          <cell r="M168">
            <v>148.19999999999999</v>
          </cell>
        </row>
        <row r="169">
          <cell r="A169" t="str">
            <v>19.01.11</v>
          </cell>
          <cell r="B169" t="str">
            <v>Tampa cega p/ caixa 20x20x10cm</v>
          </cell>
          <cell r="C169" t="str">
            <v>un</v>
          </cell>
          <cell r="D169">
            <v>3</v>
          </cell>
          <cell r="E169">
            <v>2.3550000000000004</v>
          </cell>
          <cell r="F169">
            <v>7.85</v>
          </cell>
          <cell r="G169">
            <v>10.205</v>
          </cell>
          <cell r="H169">
            <v>7.0650000000000013</v>
          </cell>
          <cell r="I169">
            <v>23.549999999999997</v>
          </cell>
          <cell r="J169">
            <v>30.614999999999998</v>
          </cell>
          <cell r="K169">
            <v>7.6537499999999996</v>
          </cell>
          <cell r="L169">
            <v>8.8312500000000007</v>
          </cell>
          <cell r="M169">
            <v>38.268749999999997</v>
          </cell>
        </row>
        <row r="170">
          <cell r="A170" t="str">
            <v>19.01.12</v>
          </cell>
          <cell r="B170" t="str">
            <v>Tomada monofásica (2P+T, em linha-novo padrão) Linha comercial Siemens ou similar</v>
          </cell>
          <cell r="C170" t="str">
            <v>un</v>
          </cell>
          <cell r="D170">
            <v>55</v>
          </cell>
          <cell r="E170">
            <v>1.8000000000000003</v>
          </cell>
          <cell r="F170">
            <v>6</v>
          </cell>
          <cell r="G170">
            <v>7.8000000000000007</v>
          </cell>
          <cell r="H170">
            <v>99.000000000000014</v>
          </cell>
          <cell r="I170">
            <v>330</v>
          </cell>
          <cell r="J170">
            <v>429</v>
          </cell>
          <cell r="K170">
            <v>107.25</v>
          </cell>
          <cell r="L170">
            <v>123.75000000000001</v>
          </cell>
          <cell r="M170">
            <v>536.25</v>
          </cell>
        </row>
        <row r="171">
          <cell r="A171" t="str">
            <v>19.01.13</v>
          </cell>
          <cell r="B171" t="str">
            <v>Tomada monofásica (2P+T, em linha-novo padrão) na cor vermelha Linha comercial Siemens ou similar</v>
          </cell>
          <cell r="C171" t="str">
            <v>un</v>
          </cell>
          <cell r="D171">
            <v>89</v>
          </cell>
          <cell r="E171">
            <v>2.5500000000000003</v>
          </cell>
          <cell r="F171">
            <v>8.5</v>
          </cell>
          <cell r="G171">
            <v>11.05</v>
          </cell>
          <cell r="H171">
            <v>226.95000000000002</v>
          </cell>
          <cell r="I171">
            <v>756.5</v>
          </cell>
          <cell r="J171">
            <v>983.45</v>
          </cell>
          <cell r="K171">
            <v>245.86250000000001</v>
          </cell>
          <cell r="L171">
            <v>283.6875</v>
          </cell>
          <cell r="M171">
            <v>1229.3125</v>
          </cell>
        </row>
        <row r="172">
          <cell r="A172" t="str">
            <v>19.01.14</v>
          </cell>
          <cell r="B172" t="str">
            <v>Tomada monofásica 2P+T tipo painel 15A 250V , ref. 149-101-PR na cor preta, de fab. MOPA</v>
          </cell>
          <cell r="C172" t="str">
            <v>un</v>
          </cell>
          <cell r="D172">
            <v>4</v>
          </cell>
          <cell r="E172">
            <v>2.282</v>
          </cell>
          <cell r="F172">
            <v>6.52</v>
          </cell>
          <cell r="G172">
            <v>8.8019999999999996</v>
          </cell>
          <cell r="H172">
            <v>9.1280000000000001</v>
          </cell>
          <cell r="I172">
            <v>26.08</v>
          </cell>
          <cell r="J172">
            <v>35.207999999999998</v>
          </cell>
          <cell r="K172">
            <v>8.8019999999999996</v>
          </cell>
          <cell r="L172">
            <v>11.41</v>
          </cell>
          <cell r="M172">
            <v>44.01</v>
          </cell>
        </row>
        <row r="173">
          <cell r="A173" t="str">
            <v>19.01.15</v>
          </cell>
          <cell r="B173" t="str">
            <v>Tomada monofásica 2P+T tipo painel 15A 250V , ref. 149-101-VM na cor vermelha, de fab. MOPA</v>
          </cell>
          <cell r="C173" t="str">
            <v>un</v>
          </cell>
          <cell r="D173">
            <v>1</v>
          </cell>
          <cell r="E173">
            <v>2.3975</v>
          </cell>
          <cell r="F173">
            <v>6.85</v>
          </cell>
          <cell r="G173">
            <v>9.2474999999999987</v>
          </cell>
          <cell r="H173">
            <v>2.3975</v>
          </cell>
          <cell r="I173">
            <v>6.85</v>
          </cell>
          <cell r="J173">
            <v>9.2474999999999987</v>
          </cell>
          <cell r="K173">
            <v>2.3118749999999997</v>
          </cell>
          <cell r="L173">
            <v>2.9968750000000002</v>
          </cell>
          <cell r="M173">
            <v>11.559374999999999</v>
          </cell>
        </row>
        <row r="174">
          <cell r="A174" t="str">
            <v>19.01.16</v>
          </cell>
          <cell r="B174" t="str">
            <v>Conjunto com Interruptor simples 1 seção c/ placa e 1 Tomada monofásica (2P+T) em linha Linha comercial Siemens ou similar</v>
          </cell>
          <cell r="C174" t="str">
            <v>un</v>
          </cell>
          <cell r="D174">
            <v>4</v>
          </cell>
          <cell r="E174">
            <v>4.9050000000000011</v>
          </cell>
          <cell r="F174">
            <v>16.350000000000001</v>
          </cell>
          <cell r="G174">
            <v>21.255000000000003</v>
          </cell>
          <cell r="H174">
            <v>19.620000000000005</v>
          </cell>
          <cell r="I174">
            <v>65.400000000000006</v>
          </cell>
          <cell r="J174">
            <v>85.02000000000001</v>
          </cell>
          <cell r="K174">
            <v>21.255000000000003</v>
          </cell>
          <cell r="L174">
            <v>24.525000000000006</v>
          </cell>
          <cell r="M174">
            <v>106.27500000000001</v>
          </cell>
        </row>
        <row r="175">
          <cell r="A175" t="str">
            <v>19.01.17</v>
          </cell>
          <cell r="B175" t="str">
            <v>Fúsivel diazed 80A</v>
          </cell>
          <cell r="C175" t="str">
            <v>un</v>
          </cell>
          <cell r="D175">
            <v>6</v>
          </cell>
          <cell r="E175">
            <v>4.5000000000000009</v>
          </cell>
          <cell r="F175">
            <v>15</v>
          </cell>
          <cell r="G175">
            <v>19.5</v>
          </cell>
          <cell r="H175">
            <v>27.000000000000007</v>
          </cell>
          <cell r="I175">
            <v>90</v>
          </cell>
          <cell r="J175">
            <v>117</v>
          </cell>
          <cell r="K175">
            <v>29.25</v>
          </cell>
          <cell r="L175">
            <v>33.750000000000007</v>
          </cell>
          <cell r="M175">
            <v>146.25</v>
          </cell>
        </row>
        <row r="176">
          <cell r="A176" t="str">
            <v>19.01.18</v>
          </cell>
          <cell r="B176" t="str">
            <v>Disjuntor termo. monopolar 2A, Linha N, curva C, Siemens ou similar</v>
          </cell>
          <cell r="C176" t="str">
            <v>un</v>
          </cell>
          <cell r="D176">
            <v>2</v>
          </cell>
          <cell r="E176">
            <v>6.6000000000000014</v>
          </cell>
          <cell r="F176">
            <v>22</v>
          </cell>
          <cell r="G176">
            <v>28.6</v>
          </cell>
          <cell r="H176">
            <v>13.200000000000003</v>
          </cell>
          <cell r="I176">
            <v>44</v>
          </cell>
          <cell r="J176">
            <v>57.2</v>
          </cell>
          <cell r="K176">
            <v>14.3</v>
          </cell>
          <cell r="L176">
            <v>16.500000000000004</v>
          </cell>
          <cell r="M176">
            <v>71.5</v>
          </cell>
        </row>
        <row r="177">
          <cell r="A177" t="str">
            <v>19.01.19</v>
          </cell>
          <cell r="B177" t="str">
            <v>Disjuntor termo. monopolar 4A, Linha N, curva C, Siemens ou similar</v>
          </cell>
          <cell r="C177" t="str">
            <v>un</v>
          </cell>
          <cell r="D177">
            <v>1</v>
          </cell>
          <cell r="E177">
            <v>6.7500000000000009</v>
          </cell>
          <cell r="F177">
            <v>22.5</v>
          </cell>
          <cell r="G177">
            <v>29.25</v>
          </cell>
          <cell r="H177">
            <v>6.7500000000000009</v>
          </cell>
          <cell r="I177">
            <v>22.5</v>
          </cell>
          <cell r="J177">
            <v>29.25</v>
          </cell>
          <cell r="K177">
            <v>7.3125</v>
          </cell>
          <cell r="L177">
            <v>8.4375000000000018</v>
          </cell>
          <cell r="M177">
            <v>36.5625</v>
          </cell>
        </row>
        <row r="178">
          <cell r="A178" t="str">
            <v>19.01.20</v>
          </cell>
          <cell r="B178" t="str">
            <v>Disjuntor termo. monopolar 10 A, Linha N, Siemens ou similar</v>
          </cell>
          <cell r="C178" t="str">
            <v>un</v>
          </cell>
          <cell r="D178">
            <v>3</v>
          </cell>
          <cell r="E178">
            <v>2.8500000000000005</v>
          </cell>
          <cell r="F178">
            <v>9.5</v>
          </cell>
          <cell r="G178">
            <v>12.350000000000001</v>
          </cell>
          <cell r="H178">
            <v>8.5500000000000007</v>
          </cell>
          <cell r="I178">
            <v>28.5</v>
          </cell>
          <cell r="J178">
            <v>37.049999999999997</v>
          </cell>
          <cell r="K178">
            <v>9.2624999999999993</v>
          </cell>
          <cell r="L178">
            <v>10.6875</v>
          </cell>
          <cell r="M178">
            <v>46.3125</v>
          </cell>
        </row>
        <row r="179">
          <cell r="A179" t="str">
            <v>19.01.21</v>
          </cell>
          <cell r="B179" t="str">
            <v>Disjuntor termo. monopolar 16 A, Linha N, Siemens ou similar</v>
          </cell>
          <cell r="C179" t="str">
            <v>un</v>
          </cell>
          <cell r="D179">
            <v>17</v>
          </cell>
          <cell r="E179">
            <v>2.8500000000000005</v>
          </cell>
          <cell r="F179">
            <v>9.5</v>
          </cell>
          <cell r="G179">
            <v>12.350000000000001</v>
          </cell>
          <cell r="H179">
            <v>48.45000000000001</v>
          </cell>
          <cell r="I179">
            <v>161.5</v>
          </cell>
          <cell r="J179">
            <v>209.95000000000002</v>
          </cell>
          <cell r="K179">
            <v>52.487500000000004</v>
          </cell>
          <cell r="L179">
            <v>60.562500000000014</v>
          </cell>
          <cell r="M179">
            <v>262.4375</v>
          </cell>
        </row>
        <row r="180">
          <cell r="A180" t="str">
            <v>19.01.22</v>
          </cell>
          <cell r="B180" t="str">
            <v>Disjuntor termo. monopolar 25 A, Linha N, Siemens ou similar</v>
          </cell>
          <cell r="C180" t="str">
            <v>un</v>
          </cell>
          <cell r="D180">
            <v>4</v>
          </cell>
          <cell r="E180">
            <v>2.8500000000000005</v>
          </cell>
          <cell r="F180">
            <v>9.5</v>
          </cell>
          <cell r="G180">
            <v>12.350000000000001</v>
          </cell>
          <cell r="H180">
            <v>11.400000000000002</v>
          </cell>
          <cell r="I180">
            <v>38</v>
          </cell>
          <cell r="J180">
            <v>49.400000000000006</v>
          </cell>
          <cell r="K180">
            <v>12.350000000000001</v>
          </cell>
          <cell r="L180">
            <v>14.250000000000004</v>
          </cell>
          <cell r="M180">
            <v>61.750000000000007</v>
          </cell>
        </row>
        <row r="181">
          <cell r="A181" t="str">
            <v>19.01.23</v>
          </cell>
          <cell r="B181" t="str">
            <v>Disjuntor termo. monopolar 63 A, Linha N, Siemens ou similar</v>
          </cell>
          <cell r="C181" t="str">
            <v>un</v>
          </cell>
          <cell r="D181">
            <v>4</v>
          </cell>
          <cell r="E181">
            <v>6.6960000000000015</v>
          </cell>
          <cell r="F181">
            <v>22.32</v>
          </cell>
          <cell r="G181">
            <v>29.016000000000002</v>
          </cell>
          <cell r="H181">
            <v>26.784000000000006</v>
          </cell>
          <cell r="I181">
            <v>89.28</v>
          </cell>
          <cell r="J181">
            <v>116.06400000000001</v>
          </cell>
          <cell r="K181">
            <v>29.016000000000002</v>
          </cell>
          <cell r="L181">
            <v>33.480000000000004</v>
          </cell>
          <cell r="M181">
            <v>145.08000000000001</v>
          </cell>
        </row>
        <row r="182">
          <cell r="A182" t="str">
            <v>19.01.24</v>
          </cell>
          <cell r="B182" t="str">
            <v>Disjuntor termo. bipolar 10 A, Linha N, curva C, Siemens ou similar</v>
          </cell>
          <cell r="C182" t="str">
            <v>un</v>
          </cell>
          <cell r="D182">
            <v>16</v>
          </cell>
          <cell r="E182">
            <v>13.350000000000001</v>
          </cell>
          <cell r="F182">
            <v>44.5</v>
          </cell>
          <cell r="G182">
            <v>57.85</v>
          </cell>
          <cell r="H182">
            <v>213.60000000000002</v>
          </cell>
          <cell r="I182">
            <v>712</v>
          </cell>
          <cell r="J182">
            <v>925.6</v>
          </cell>
          <cell r="K182">
            <v>231.4</v>
          </cell>
          <cell r="L182">
            <v>267</v>
          </cell>
          <cell r="M182">
            <v>1157</v>
          </cell>
        </row>
        <row r="183">
          <cell r="A183" t="str">
            <v>19.01.25</v>
          </cell>
          <cell r="B183" t="str">
            <v>Disjuntor termo. bipolar 16 A, Linha N, curva C, Siemens ou similar</v>
          </cell>
          <cell r="C183" t="str">
            <v>un</v>
          </cell>
          <cell r="D183">
            <v>19</v>
          </cell>
          <cell r="E183">
            <v>13.350000000000001</v>
          </cell>
          <cell r="F183">
            <v>44.5</v>
          </cell>
          <cell r="G183">
            <v>57.85</v>
          </cell>
          <cell r="H183">
            <v>253.65000000000003</v>
          </cell>
          <cell r="I183">
            <v>845.5</v>
          </cell>
          <cell r="J183">
            <v>1099.1500000000001</v>
          </cell>
          <cell r="K183">
            <v>274.78750000000002</v>
          </cell>
          <cell r="L183">
            <v>317.06250000000006</v>
          </cell>
          <cell r="M183">
            <v>1373.9375</v>
          </cell>
        </row>
        <row r="184">
          <cell r="A184" t="str">
            <v>19.01.26</v>
          </cell>
          <cell r="B184" t="str">
            <v>Disjuntor termo. bipolar 20 A, Linha N, curva C, Siemens ou similar</v>
          </cell>
          <cell r="C184" t="str">
            <v>un</v>
          </cell>
          <cell r="D184">
            <v>2</v>
          </cell>
          <cell r="E184">
            <v>13.350000000000001</v>
          </cell>
          <cell r="F184">
            <v>44.5</v>
          </cell>
          <cell r="G184">
            <v>57.85</v>
          </cell>
          <cell r="H184">
            <v>26.700000000000003</v>
          </cell>
          <cell r="I184">
            <v>89</v>
          </cell>
          <cell r="J184">
            <v>115.7</v>
          </cell>
          <cell r="K184">
            <v>28.925000000000001</v>
          </cell>
          <cell r="L184">
            <v>33.375</v>
          </cell>
          <cell r="M184">
            <v>144.625</v>
          </cell>
        </row>
        <row r="185">
          <cell r="A185" t="str">
            <v>19.01.27</v>
          </cell>
          <cell r="B185" t="str">
            <v>Disjuntor termo. bipolar 25 A, Linha N, curva C, Siemens ou similar</v>
          </cell>
          <cell r="C185" t="str">
            <v>un</v>
          </cell>
          <cell r="D185">
            <v>6</v>
          </cell>
          <cell r="E185">
            <v>13.350000000000001</v>
          </cell>
          <cell r="F185">
            <v>44.5</v>
          </cell>
          <cell r="G185">
            <v>57.85</v>
          </cell>
          <cell r="H185">
            <v>80.100000000000009</v>
          </cell>
          <cell r="I185">
            <v>267</v>
          </cell>
          <cell r="J185">
            <v>347.1</v>
          </cell>
          <cell r="K185">
            <v>86.775000000000006</v>
          </cell>
          <cell r="L185">
            <v>100.12500000000001</v>
          </cell>
          <cell r="M185">
            <v>433.875</v>
          </cell>
        </row>
        <row r="186">
          <cell r="A186" t="str">
            <v>19.01.28</v>
          </cell>
          <cell r="B186" t="str">
            <v>Disjuntor termo. bipolar 100 A, Linha N, curva C, Siemens ou similar</v>
          </cell>
          <cell r="C186" t="str">
            <v>un</v>
          </cell>
          <cell r="D186">
            <v>3</v>
          </cell>
          <cell r="E186">
            <v>22.140000000000004</v>
          </cell>
          <cell r="F186">
            <v>73.8</v>
          </cell>
          <cell r="G186">
            <v>95.94</v>
          </cell>
          <cell r="H186">
            <v>66.420000000000016</v>
          </cell>
          <cell r="I186">
            <v>221.39999999999998</v>
          </cell>
          <cell r="J186">
            <v>287.82</v>
          </cell>
          <cell r="K186">
            <v>71.954999999999998</v>
          </cell>
          <cell r="L186">
            <v>83.02500000000002</v>
          </cell>
          <cell r="M186">
            <v>359.77499999999998</v>
          </cell>
        </row>
        <row r="187">
          <cell r="A187" t="str">
            <v>19.01.29</v>
          </cell>
          <cell r="B187" t="str">
            <v>Disjuntor termo. tripolar 25 A, Linha N, curva C, Siemens ou similar</v>
          </cell>
          <cell r="C187" t="str">
            <v>un</v>
          </cell>
          <cell r="D187">
            <v>1</v>
          </cell>
          <cell r="E187">
            <v>15.099000000000002</v>
          </cell>
          <cell r="F187">
            <v>50.33</v>
          </cell>
          <cell r="G187">
            <v>65.429000000000002</v>
          </cell>
          <cell r="H187">
            <v>15.099000000000002</v>
          </cell>
          <cell r="I187">
            <v>50.33</v>
          </cell>
          <cell r="J187">
            <v>65.429000000000002</v>
          </cell>
          <cell r="K187">
            <v>16.357250000000001</v>
          </cell>
          <cell r="L187">
            <v>18.873750000000001</v>
          </cell>
          <cell r="M187">
            <v>81.786249999999995</v>
          </cell>
        </row>
        <row r="188">
          <cell r="A188" t="str">
            <v>19.01.30</v>
          </cell>
          <cell r="B188" t="str">
            <v>Disjuntor termo. tripolar 50 A, Linha N, curva C, Siemens ou similar</v>
          </cell>
          <cell r="C188" t="str">
            <v>un</v>
          </cell>
          <cell r="D188">
            <v>2</v>
          </cell>
          <cell r="E188">
            <v>14.826000000000001</v>
          </cell>
          <cell r="F188">
            <v>49.42</v>
          </cell>
          <cell r="G188">
            <v>64.246000000000009</v>
          </cell>
          <cell r="H188">
            <v>29.652000000000001</v>
          </cell>
          <cell r="I188">
            <v>98.84</v>
          </cell>
          <cell r="J188">
            <v>128.49200000000002</v>
          </cell>
          <cell r="K188">
            <v>32.123000000000005</v>
          </cell>
          <cell r="L188">
            <v>37.064999999999998</v>
          </cell>
          <cell r="M188">
            <v>160.61500000000001</v>
          </cell>
        </row>
        <row r="189">
          <cell r="A189" t="str">
            <v>19.01.31</v>
          </cell>
          <cell r="B189" t="str">
            <v>Disjuntor termo. tripolar 90 A, Linha N, curva C, Siemens ou similar</v>
          </cell>
          <cell r="C189" t="str">
            <v>un</v>
          </cell>
          <cell r="D189">
            <v>4</v>
          </cell>
          <cell r="E189">
            <v>21.750000000000004</v>
          </cell>
          <cell r="F189">
            <v>72.5</v>
          </cell>
          <cell r="G189">
            <v>94.25</v>
          </cell>
          <cell r="H189">
            <v>87.000000000000014</v>
          </cell>
          <cell r="I189">
            <v>290</v>
          </cell>
          <cell r="J189">
            <v>377</v>
          </cell>
          <cell r="K189">
            <v>94.25</v>
          </cell>
          <cell r="L189">
            <v>108.75000000000001</v>
          </cell>
          <cell r="M189">
            <v>471.25</v>
          </cell>
        </row>
        <row r="190">
          <cell r="A190" t="str">
            <v>19.01.32</v>
          </cell>
          <cell r="B190" t="str">
            <v>Disjuntor termo. Tripolar 175 A, Linha N, curva C, Siemens ou similar</v>
          </cell>
          <cell r="C190" t="str">
            <v>un</v>
          </cell>
          <cell r="D190">
            <v>2</v>
          </cell>
          <cell r="E190">
            <v>106.50000000000001</v>
          </cell>
          <cell r="F190">
            <v>355</v>
          </cell>
          <cell r="G190">
            <v>461.5</v>
          </cell>
          <cell r="H190">
            <v>213.00000000000003</v>
          </cell>
          <cell r="I190">
            <v>710</v>
          </cell>
          <cell r="J190">
            <v>923</v>
          </cell>
          <cell r="K190">
            <v>230.75</v>
          </cell>
          <cell r="L190">
            <v>266.25000000000006</v>
          </cell>
          <cell r="M190">
            <v>1153.75</v>
          </cell>
        </row>
        <row r="191">
          <cell r="A191" t="str">
            <v>19.01.33</v>
          </cell>
          <cell r="B191" t="str">
            <v>Disjuntor termo. tripolar 300 A, 35kA, Siemens ou similar</v>
          </cell>
          <cell r="C191" t="str">
            <v>un</v>
          </cell>
          <cell r="D191">
            <v>2</v>
          </cell>
          <cell r="E191">
            <v>313.50000000000006</v>
          </cell>
          <cell r="F191">
            <v>1045</v>
          </cell>
          <cell r="G191">
            <v>1358.5</v>
          </cell>
          <cell r="H191">
            <v>627.00000000000011</v>
          </cell>
          <cell r="I191">
            <v>2090</v>
          </cell>
          <cell r="J191">
            <v>2717</v>
          </cell>
          <cell r="K191">
            <v>679.25</v>
          </cell>
          <cell r="L191">
            <v>783.75000000000011</v>
          </cell>
          <cell r="M191">
            <v>3396.25</v>
          </cell>
        </row>
        <row r="192">
          <cell r="A192" t="str">
            <v>19.01.34</v>
          </cell>
          <cell r="B192" t="str">
            <v>Disjuntor termo. tripolar 400 A, 35kA, Siemens ou similar</v>
          </cell>
          <cell r="C192" t="str">
            <v>un</v>
          </cell>
          <cell r="D192">
            <v>1</v>
          </cell>
          <cell r="E192">
            <v>446.10000000000008</v>
          </cell>
          <cell r="F192">
            <v>1487</v>
          </cell>
          <cell r="G192">
            <v>1933.1000000000001</v>
          </cell>
          <cell r="H192">
            <v>446.10000000000008</v>
          </cell>
          <cell r="I192">
            <v>1487</v>
          </cell>
          <cell r="J192">
            <v>1933.1000000000001</v>
          </cell>
          <cell r="K192">
            <v>483.27500000000003</v>
          </cell>
          <cell r="L192">
            <v>557.62500000000011</v>
          </cell>
          <cell r="M192">
            <v>2416.375</v>
          </cell>
        </row>
        <row r="193">
          <cell r="A193" t="str">
            <v>19.01.35</v>
          </cell>
          <cell r="B193" t="str">
            <v>Contator modular tripolar REF. 3RT10 26-1AH10 Siemens ou Similar</v>
          </cell>
          <cell r="C193" t="str">
            <v>un</v>
          </cell>
          <cell r="D193">
            <v>4</v>
          </cell>
          <cell r="E193">
            <v>39.83100000000001</v>
          </cell>
          <cell r="F193">
            <v>132.77000000000001</v>
          </cell>
          <cell r="G193">
            <v>172.60100000000003</v>
          </cell>
          <cell r="H193">
            <v>159.32400000000004</v>
          </cell>
          <cell r="I193">
            <v>531.08000000000004</v>
          </cell>
          <cell r="J193">
            <v>690.40400000000011</v>
          </cell>
          <cell r="K193">
            <v>172.60100000000003</v>
          </cell>
          <cell r="L193">
            <v>199.15500000000006</v>
          </cell>
          <cell r="M193">
            <v>863.00500000000011</v>
          </cell>
        </row>
        <row r="194">
          <cell r="A194" t="str">
            <v>19.01.36</v>
          </cell>
          <cell r="B194" t="str">
            <v>Contator modular tripolar REF. 3RT10 25-1AH10 Siemens ou Similar</v>
          </cell>
          <cell r="C194" t="str">
            <v>un</v>
          </cell>
          <cell r="D194">
            <v>6</v>
          </cell>
          <cell r="E194">
            <v>45.000000000000007</v>
          </cell>
          <cell r="F194">
            <v>150</v>
          </cell>
          <cell r="G194">
            <v>195</v>
          </cell>
          <cell r="H194">
            <v>270.00000000000006</v>
          </cell>
          <cell r="I194">
            <v>900</v>
          </cell>
          <cell r="J194">
            <v>1170</v>
          </cell>
          <cell r="K194">
            <v>292.5</v>
          </cell>
          <cell r="L194">
            <v>337.50000000000006</v>
          </cell>
          <cell r="M194">
            <v>1462.5</v>
          </cell>
        </row>
        <row r="195">
          <cell r="A195" t="str">
            <v>19.01.37</v>
          </cell>
          <cell r="B195" t="str">
            <v>Contator modular tripolar REF. 3RT16 27-1AN21 Siemens ou Similar</v>
          </cell>
          <cell r="C195" t="str">
            <v>un</v>
          </cell>
          <cell r="D195">
            <v>2</v>
          </cell>
          <cell r="E195">
            <v>74.604000000000013</v>
          </cell>
          <cell r="F195">
            <v>248.68</v>
          </cell>
          <cell r="G195">
            <v>323.28399999999999</v>
          </cell>
          <cell r="H195">
            <v>149.20800000000003</v>
          </cell>
          <cell r="I195">
            <v>497.36</v>
          </cell>
          <cell r="J195">
            <v>646.56799999999998</v>
          </cell>
          <cell r="K195">
            <v>161.642</v>
          </cell>
          <cell r="L195">
            <v>186.51000000000005</v>
          </cell>
          <cell r="M195">
            <v>808.21</v>
          </cell>
        </row>
        <row r="196">
          <cell r="A196" t="str">
            <v>19.01.38</v>
          </cell>
          <cell r="B196" t="str">
            <v>Timer digiatal programável ref: RTST/12 Coel</v>
          </cell>
          <cell r="C196" t="str">
            <v>un</v>
          </cell>
          <cell r="D196">
            <v>5</v>
          </cell>
          <cell r="E196">
            <v>57.000000000000007</v>
          </cell>
          <cell r="F196">
            <v>190</v>
          </cell>
          <cell r="G196">
            <v>247</v>
          </cell>
          <cell r="H196">
            <v>285.00000000000006</v>
          </cell>
          <cell r="I196">
            <v>950</v>
          </cell>
          <cell r="J196">
            <v>1235</v>
          </cell>
          <cell r="K196">
            <v>308.75</v>
          </cell>
          <cell r="L196">
            <v>356.25000000000006</v>
          </cell>
          <cell r="M196">
            <v>1543.75</v>
          </cell>
        </row>
        <row r="197">
          <cell r="A197" t="str">
            <v>19.01.39</v>
          </cell>
          <cell r="B197" t="str">
            <v>Protetor de surtos 440/40 KA, clamper</v>
          </cell>
          <cell r="C197" t="str">
            <v>un</v>
          </cell>
          <cell r="D197">
            <v>3</v>
          </cell>
          <cell r="E197">
            <v>46.500000000000007</v>
          </cell>
          <cell r="F197">
            <v>155</v>
          </cell>
          <cell r="G197">
            <v>201.5</v>
          </cell>
          <cell r="H197">
            <v>139.50000000000003</v>
          </cell>
          <cell r="I197">
            <v>465</v>
          </cell>
          <cell r="J197">
            <v>604.5</v>
          </cell>
          <cell r="K197">
            <v>151.125</v>
          </cell>
          <cell r="L197">
            <v>174.37500000000003</v>
          </cell>
          <cell r="M197">
            <v>755.625</v>
          </cell>
        </row>
        <row r="198">
          <cell r="A198" t="str">
            <v>19.01.40</v>
          </cell>
          <cell r="B198" t="str">
            <v>Protetor de surtos 440/20 KA, clamper</v>
          </cell>
          <cell r="C198" t="str">
            <v>un</v>
          </cell>
          <cell r="D198">
            <v>5</v>
          </cell>
          <cell r="E198">
            <v>41.550000000000004</v>
          </cell>
          <cell r="F198">
            <v>138.5</v>
          </cell>
          <cell r="G198">
            <v>180.05</v>
          </cell>
          <cell r="H198">
            <v>207.75000000000003</v>
          </cell>
          <cell r="I198">
            <v>692.5</v>
          </cell>
          <cell r="J198">
            <v>900.25</v>
          </cell>
          <cell r="K198">
            <v>225.0625</v>
          </cell>
          <cell r="L198">
            <v>259.68750000000006</v>
          </cell>
          <cell r="M198">
            <v>1125.3125</v>
          </cell>
        </row>
        <row r="199">
          <cell r="A199" t="str">
            <v>19.01.41</v>
          </cell>
          <cell r="B199" t="str">
            <v>Disjuntor Diferencial Residual DR 25A, monofásico, Siemens</v>
          </cell>
          <cell r="C199" t="str">
            <v>un</v>
          </cell>
          <cell r="D199">
            <v>1</v>
          </cell>
          <cell r="E199">
            <v>41.334000000000003</v>
          </cell>
          <cell r="F199">
            <v>137.78</v>
          </cell>
          <cell r="G199">
            <v>179.114</v>
          </cell>
          <cell r="H199">
            <v>41.334000000000003</v>
          </cell>
          <cell r="I199">
            <v>137.78</v>
          </cell>
          <cell r="J199">
            <v>179.114</v>
          </cell>
          <cell r="K199">
            <v>44.778500000000001</v>
          </cell>
          <cell r="L199">
            <v>51.667500000000004</v>
          </cell>
          <cell r="M199">
            <v>223.89250000000001</v>
          </cell>
        </row>
        <row r="200">
          <cell r="A200" t="str">
            <v>19.01.42</v>
          </cell>
          <cell r="B200" t="str">
            <v>Capacitor estático trifásico 20kVAR, Siemens</v>
          </cell>
          <cell r="C200" t="str">
            <v>un</v>
          </cell>
          <cell r="D200">
            <v>2</v>
          </cell>
          <cell r="E200">
            <v>90.618000000000009</v>
          </cell>
          <cell r="F200">
            <v>302.06</v>
          </cell>
          <cell r="G200">
            <v>392.678</v>
          </cell>
          <cell r="H200">
            <v>181.23600000000002</v>
          </cell>
          <cell r="I200">
            <v>604.12</v>
          </cell>
          <cell r="J200">
            <v>785.35599999999999</v>
          </cell>
          <cell r="K200">
            <v>196.339</v>
          </cell>
          <cell r="L200">
            <v>226.54500000000002</v>
          </cell>
          <cell r="M200">
            <v>981.69499999999994</v>
          </cell>
        </row>
        <row r="201">
          <cell r="A201" t="str">
            <v>19.01.43</v>
          </cell>
          <cell r="B201" t="str">
            <v>Barramento  1/2" x 1/16" de cobre eletrolítico</v>
          </cell>
          <cell r="C201" t="str">
            <v>m</v>
          </cell>
          <cell r="D201">
            <v>5</v>
          </cell>
          <cell r="E201">
            <v>5.9820000000000011</v>
          </cell>
          <cell r="F201">
            <v>19.940000000000001</v>
          </cell>
          <cell r="G201">
            <v>25.922000000000004</v>
          </cell>
          <cell r="H201">
            <v>29.910000000000004</v>
          </cell>
          <cell r="I201">
            <v>99.7</v>
          </cell>
          <cell r="J201">
            <v>129.61000000000001</v>
          </cell>
          <cell r="K201">
            <v>32.402500000000003</v>
          </cell>
          <cell r="L201">
            <v>37.387500000000003</v>
          </cell>
          <cell r="M201">
            <v>162.01250000000002</v>
          </cell>
        </row>
        <row r="202">
          <cell r="A202" t="str">
            <v>19.01.44</v>
          </cell>
          <cell r="B202" t="str">
            <v>Barramento 1" x 1/16" de cobre eletrolítico</v>
          </cell>
          <cell r="C202" t="str">
            <v>m</v>
          </cell>
          <cell r="D202">
            <v>2</v>
          </cell>
          <cell r="E202">
            <v>9.6300000000000026</v>
          </cell>
          <cell r="F202">
            <v>32.1</v>
          </cell>
          <cell r="G202">
            <v>41.730000000000004</v>
          </cell>
          <cell r="H202">
            <v>19.260000000000005</v>
          </cell>
          <cell r="I202">
            <v>64.2</v>
          </cell>
          <cell r="J202">
            <v>83.460000000000008</v>
          </cell>
          <cell r="K202">
            <v>20.865000000000002</v>
          </cell>
          <cell r="L202">
            <v>24.075000000000006</v>
          </cell>
          <cell r="M202">
            <v>104.32500000000002</v>
          </cell>
        </row>
        <row r="203">
          <cell r="A203" t="str">
            <v>19.01.45</v>
          </cell>
          <cell r="B203" t="str">
            <v>Barramento  3/4" x 1/16" de cobre eletrolítico</v>
          </cell>
          <cell r="C203" t="str">
            <v>m</v>
          </cell>
          <cell r="D203">
            <v>2</v>
          </cell>
          <cell r="E203">
            <v>4.4640000000000013</v>
          </cell>
          <cell r="F203">
            <v>14.88</v>
          </cell>
          <cell r="G203">
            <v>19.344000000000001</v>
          </cell>
          <cell r="H203">
            <v>8.9280000000000026</v>
          </cell>
          <cell r="I203">
            <v>29.76</v>
          </cell>
          <cell r="J203">
            <v>38.688000000000002</v>
          </cell>
          <cell r="K203">
            <v>9.6720000000000006</v>
          </cell>
          <cell r="L203">
            <v>11.160000000000004</v>
          </cell>
          <cell r="M203">
            <v>48.36</v>
          </cell>
        </row>
        <row r="204">
          <cell r="A204" t="str">
            <v>19.01.46</v>
          </cell>
          <cell r="B204" t="str">
            <v>Barramento 1" x 1/4" de cobre eletrolítico</v>
          </cell>
          <cell r="C204" t="str">
            <v>m</v>
          </cell>
          <cell r="D204">
            <v>2</v>
          </cell>
          <cell r="E204">
            <v>23.949000000000002</v>
          </cell>
          <cell r="F204">
            <v>79.83</v>
          </cell>
          <cell r="G204">
            <v>103.779</v>
          </cell>
          <cell r="H204">
            <v>47.898000000000003</v>
          </cell>
          <cell r="I204">
            <v>159.66</v>
          </cell>
          <cell r="J204">
            <v>207.55799999999999</v>
          </cell>
          <cell r="K204">
            <v>51.889499999999998</v>
          </cell>
          <cell r="L204">
            <v>59.872500000000002</v>
          </cell>
          <cell r="M204">
            <v>259.44749999999999</v>
          </cell>
        </row>
        <row r="205">
          <cell r="A205" t="str">
            <v>19.01.47</v>
          </cell>
          <cell r="B205" t="str">
            <v>Chave reversora U-3 100 A Semitrans ou similar (3 posições)</v>
          </cell>
          <cell r="C205" t="str">
            <v>un</v>
          </cell>
          <cell r="D205">
            <v>2</v>
          </cell>
          <cell r="E205">
            <v>86.868000000000009</v>
          </cell>
          <cell r="F205">
            <v>289.56</v>
          </cell>
          <cell r="G205">
            <v>376.428</v>
          </cell>
          <cell r="H205">
            <v>173.73600000000002</v>
          </cell>
          <cell r="I205">
            <v>579.12</v>
          </cell>
          <cell r="J205">
            <v>752.85599999999999</v>
          </cell>
          <cell r="K205">
            <v>188.214</v>
          </cell>
          <cell r="L205">
            <v>217.17000000000002</v>
          </cell>
          <cell r="M205">
            <v>941.06999999999994</v>
          </cell>
        </row>
        <row r="206">
          <cell r="A206" t="str">
            <v>19.01.48</v>
          </cell>
          <cell r="B206" t="str">
            <v>Regua de borne</v>
          </cell>
          <cell r="C206" t="str">
            <v>vb</v>
          </cell>
          <cell r="D206">
            <v>7</v>
          </cell>
          <cell r="E206">
            <v>12.000000000000002</v>
          </cell>
          <cell r="F206">
            <v>40</v>
          </cell>
          <cell r="G206">
            <v>52</v>
          </cell>
          <cell r="H206">
            <v>84.000000000000014</v>
          </cell>
          <cell r="I206">
            <v>280</v>
          </cell>
          <cell r="J206">
            <v>364</v>
          </cell>
          <cell r="K206">
            <v>91</v>
          </cell>
          <cell r="L206">
            <v>105.00000000000001</v>
          </cell>
          <cell r="M206">
            <v>455</v>
          </cell>
        </row>
        <row r="207">
          <cell r="A207" t="str">
            <v>19.01.49</v>
          </cell>
          <cell r="B207" t="str">
            <v>Cabo PP 3x2,5mm²</v>
          </cell>
          <cell r="C207" t="str">
            <v>m</v>
          </cell>
          <cell r="D207">
            <v>60</v>
          </cell>
          <cell r="E207">
            <v>1.3560000000000001</v>
          </cell>
          <cell r="F207">
            <v>4.5199999999999996</v>
          </cell>
          <cell r="G207">
            <v>5.8759999999999994</v>
          </cell>
          <cell r="H207">
            <v>81.36</v>
          </cell>
          <cell r="I207">
            <v>271.2</v>
          </cell>
          <cell r="J207">
            <v>352.56</v>
          </cell>
          <cell r="K207">
            <v>88.14</v>
          </cell>
          <cell r="L207">
            <v>101.7</v>
          </cell>
          <cell r="M207">
            <v>440.7</v>
          </cell>
        </row>
        <row r="208">
          <cell r="A208" t="str">
            <v>19.01.50</v>
          </cell>
          <cell r="B208" t="str">
            <v>Cabo flexível Pirelli, com isolamento 750 V # 2,5 mm²</v>
          </cell>
          <cell r="C208" t="str">
            <v>m</v>
          </cell>
          <cell r="D208">
            <v>2400</v>
          </cell>
          <cell r="E208">
            <v>0.47100000000000009</v>
          </cell>
          <cell r="F208">
            <v>1.57</v>
          </cell>
          <cell r="G208">
            <v>2.0410000000000004</v>
          </cell>
          <cell r="H208">
            <v>1130.4000000000001</v>
          </cell>
          <cell r="I208">
            <v>3768</v>
          </cell>
          <cell r="J208">
            <v>4898.3999999999996</v>
          </cell>
          <cell r="K208">
            <v>1224.5999999999999</v>
          </cell>
          <cell r="L208">
            <v>1413</v>
          </cell>
          <cell r="M208">
            <v>6123</v>
          </cell>
        </row>
        <row r="209">
          <cell r="A209" t="str">
            <v>19.01.51</v>
          </cell>
          <cell r="B209" t="str">
            <v>Cabo extra-flexível Pirelli, com isolamento 750 V # 1,5 mm²</v>
          </cell>
          <cell r="C209" t="str">
            <v>m</v>
          </cell>
          <cell r="D209">
            <v>200</v>
          </cell>
          <cell r="E209">
            <v>0.28200000000000003</v>
          </cell>
          <cell r="F209">
            <v>0.94</v>
          </cell>
          <cell r="G209">
            <v>1.222</v>
          </cell>
          <cell r="H209">
            <v>56.400000000000006</v>
          </cell>
          <cell r="I209">
            <v>188</v>
          </cell>
          <cell r="J209">
            <v>244.4</v>
          </cell>
          <cell r="K209">
            <v>61.1</v>
          </cell>
          <cell r="L209">
            <v>70.5</v>
          </cell>
          <cell r="M209">
            <v>305.5</v>
          </cell>
        </row>
        <row r="210">
          <cell r="A210" t="str">
            <v>19.01.52</v>
          </cell>
          <cell r="B210" t="str">
            <v>Cabo extra-flexível paralelo polarizado vermelho (positivo) e preto (negativo) Pirelli, com isolamento 750 V # 1,5 mm²</v>
          </cell>
          <cell r="C210" t="str">
            <v>m</v>
          </cell>
          <cell r="D210">
            <v>100</v>
          </cell>
          <cell r="E210">
            <v>0.90600000000000014</v>
          </cell>
          <cell r="F210">
            <v>3.02</v>
          </cell>
          <cell r="G210">
            <v>3.9260000000000002</v>
          </cell>
          <cell r="H210">
            <v>90.600000000000009</v>
          </cell>
          <cell r="I210">
            <v>302</v>
          </cell>
          <cell r="J210">
            <v>392.6</v>
          </cell>
          <cell r="K210">
            <v>98.15</v>
          </cell>
          <cell r="L210">
            <v>113.25000000000001</v>
          </cell>
          <cell r="M210">
            <v>490.75</v>
          </cell>
        </row>
        <row r="211">
          <cell r="A211" t="str">
            <v>19.01.53</v>
          </cell>
          <cell r="B211" t="str">
            <v>Cabo flexível Pirelli ou Siemens, com isolamento 750 V # 4,0 mm²</v>
          </cell>
          <cell r="C211" t="str">
            <v>m</v>
          </cell>
          <cell r="D211">
            <v>350</v>
          </cell>
          <cell r="E211">
            <v>0.56400000000000006</v>
          </cell>
          <cell r="F211">
            <v>1.88</v>
          </cell>
          <cell r="G211">
            <v>2.444</v>
          </cell>
          <cell r="H211">
            <v>197.40000000000003</v>
          </cell>
          <cell r="I211">
            <v>658</v>
          </cell>
          <cell r="J211">
            <v>855.40000000000009</v>
          </cell>
          <cell r="K211">
            <v>213.85000000000002</v>
          </cell>
          <cell r="L211">
            <v>246.75000000000006</v>
          </cell>
          <cell r="M211">
            <v>1069.25</v>
          </cell>
        </row>
        <row r="212">
          <cell r="A212" t="str">
            <v>19.01.54</v>
          </cell>
          <cell r="B212" t="str">
            <v>Cabo Pirastic antiflan Pirelli ou Siemens, com isolamento 750 V de 16mm²</v>
          </cell>
          <cell r="C212" t="str">
            <v>m</v>
          </cell>
          <cell r="D212">
            <v>150</v>
          </cell>
          <cell r="E212">
            <v>2.0730000000000004</v>
          </cell>
          <cell r="F212">
            <v>6.91</v>
          </cell>
          <cell r="G212">
            <v>8.9830000000000005</v>
          </cell>
          <cell r="H212">
            <v>310.95000000000005</v>
          </cell>
          <cell r="I212">
            <v>1036.5</v>
          </cell>
          <cell r="J212">
            <v>1347.45</v>
          </cell>
          <cell r="K212">
            <v>336.86250000000001</v>
          </cell>
          <cell r="L212">
            <v>388.68750000000006</v>
          </cell>
          <cell r="M212">
            <v>1684.3125</v>
          </cell>
        </row>
        <row r="213">
          <cell r="A213" t="str">
            <v>19.01.55</v>
          </cell>
          <cell r="B213" t="str">
            <v>Cabo Pirastic antiflan Pirelli ou Siemens, com isolamento 750 V de 25mm²</v>
          </cell>
          <cell r="C213" t="str">
            <v>m</v>
          </cell>
          <cell r="D213">
            <v>230</v>
          </cell>
          <cell r="E213">
            <v>3.2400000000000007</v>
          </cell>
          <cell r="F213">
            <v>10.8</v>
          </cell>
          <cell r="G213">
            <v>14.040000000000001</v>
          </cell>
          <cell r="H213">
            <v>745.20000000000016</v>
          </cell>
          <cell r="I213">
            <v>2484</v>
          </cell>
          <cell r="J213">
            <v>3229.2000000000003</v>
          </cell>
          <cell r="K213">
            <v>807.30000000000007</v>
          </cell>
          <cell r="L213">
            <v>931.50000000000023</v>
          </cell>
          <cell r="M213">
            <v>4036.5000000000005</v>
          </cell>
        </row>
        <row r="214">
          <cell r="A214" t="str">
            <v>19.01.56</v>
          </cell>
          <cell r="B214" t="str">
            <v>Cabo Pirastic antiflan Pirelli ou Siemens, com isolamento 0,6/1kV de 35mm²</v>
          </cell>
          <cell r="C214" t="str">
            <v>m</v>
          </cell>
          <cell r="D214">
            <v>65</v>
          </cell>
          <cell r="E214">
            <v>4.2960000000000012</v>
          </cell>
          <cell r="F214">
            <v>14.32</v>
          </cell>
          <cell r="G214">
            <v>18.616</v>
          </cell>
          <cell r="H214">
            <v>279.24000000000007</v>
          </cell>
          <cell r="I214">
            <v>930.80000000000007</v>
          </cell>
          <cell r="J214">
            <v>1210.0400000000002</v>
          </cell>
          <cell r="K214">
            <v>302.51000000000005</v>
          </cell>
          <cell r="L214">
            <v>349.05000000000007</v>
          </cell>
          <cell r="M214">
            <v>1512.5500000000002</v>
          </cell>
        </row>
        <row r="215">
          <cell r="A215" t="str">
            <v>19.01.57</v>
          </cell>
          <cell r="B215" t="str">
            <v>Cabo Pirastic antiflan Pirelli ou Siemens, com isolamento 0,6/1kV de 70,0mm²</v>
          </cell>
          <cell r="C215" t="str">
            <v>m</v>
          </cell>
          <cell r="D215">
            <v>50</v>
          </cell>
          <cell r="E215">
            <v>8.5170000000000012</v>
          </cell>
          <cell r="F215">
            <v>28.39</v>
          </cell>
          <cell r="G215">
            <v>36.907000000000004</v>
          </cell>
          <cell r="H215">
            <v>425.85000000000008</v>
          </cell>
          <cell r="I215">
            <v>1419.5</v>
          </cell>
          <cell r="J215">
            <v>1845.3500000000001</v>
          </cell>
          <cell r="K215">
            <v>461.33750000000003</v>
          </cell>
          <cell r="L215">
            <v>532.31250000000011</v>
          </cell>
          <cell r="M215">
            <v>2306.6875</v>
          </cell>
        </row>
        <row r="216">
          <cell r="A216" t="str">
            <v>19.01.58</v>
          </cell>
          <cell r="B216" t="str">
            <v>Cabo Pirastic antiflan Pirelli ou Siemens, com isolamento 0,6/1kV de 95mm²</v>
          </cell>
          <cell r="C216" t="str">
            <v>m</v>
          </cell>
          <cell r="D216">
            <v>15</v>
          </cell>
          <cell r="E216">
            <v>13.098000000000001</v>
          </cell>
          <cell r="F216">
            <v>43.66</v>
          </cell>
          <cell r="G216">
            <v>56.757999999999996</v>
          </cell>
          <cell r="H216">
            <v>196.47</v>
          </cell>
          <cell r="I216">
            <v>654.9</v>
          </cell>
          <cell r="J216">
            <v>851.37</v>
          </cell>
          <cell r="K216">
            <v>212.8425</v>
          </cell>
          <cell r="L216">
            <v>245.58750000000001</v>
          </cell>
          <cell r="M216">
            <v>1064.2125000000001</v>
          </cell>
        </row>
        <row r="217">
          <cell r="A217" t="str">
            <v>19.01.59</v>
          </cell>
          <cell r="B217" t="str">
            <v>Cabo Pirastic antiflan Pirelli ou Siemens, com isolamento 0,6/1kV de 185mm²</v>
          </cell>
          <cell r="C217" t="str">
            <v>m</v>
          </cell>
          <cell r="D217">
            <v>50</v>
          </cell>
          <cell r="E217">
            <v>23.556000000000001</v>
          </cell>
          <cell r="F217">
            <v>78.52</v>
          </cell>
          <cell r="G217">
            <v>102.07599999999999</v>
          </cell>
          <cell r="H217">
            <v>1177.8</v>
          </cell>
          <cell r="I217">
            <v>3926</v>
          </cell>
          <cell r="J217">
            <v>5103.8</v>
          </cell>
          <cell r="K217">
            <v>1275.95</v>
          </cell>
          <cell r="L217">
            <v>1472.25</v>
          </cell>
          <cell r="M217">
            <v>6379.75</v>
          </cell>
        </row>
        <row r="218">
          <cell r="A218" t="str">
            <v>19.01.60</v>
          </cell>
          <cell r="B218" t="str">
            <v>Etiquetas de identificação em impressora térmica</v>
          </cell>
          <cell r="C218" t="str">
            <v>vb</v>
          </cell>
          <cell r="D218">
            <v>1</v>
          </cell>
          <cell r="E218">
            <v>60.000000000000007</v>
          </cell>
          <cell r="F218">
            <v>200</v>
          </cell>
          <cell r="G218">
            <v>260</v>
          </cell>
          <cell r="H218">
            <v>60.000000000000007</v>
          </cell>
          <cell r="I218">
            <v>200</v>
          </cell>
          <cell r="J218">
            <v>260</v>
          </cell>
          <cell r="K218">
            <v>65</v>
          </cell>
          <cell r="L218">
            <v>75.000000000000014</v>
          </cell>
          <cell r="M218">
            <v>325</v>
          </cell>
        </row>
        <row r="219">
          <cell r="A219" t="str">
            <v>19.01.61</v>
          </cell>
          <cell r="B219" t="str">
            <v>Etiquetas de identificação em acrílico para os quadros (10x5cm, E=4mm)</v>
          </cell>
          <cell r="C219" t="str">
            <v>un</v>
          </cell>
          <cell r="D219">
            <v>10</v>
          </cell>
          <cell r="E219">
            <v>6.7500000000000009</v>
          </cell>
          <cell r="F219">
            <v>22.5</v>
          </cell>
          <cell r="G219">
            <v>29.25</v>
          </cell>
          <cell r="H219">
            <v>67.500000000000014</v>
          </cell>
          <cell r="I219">
            <v>225</v>
          </cell>
          <cell r="J219">
            <v>292.5</v>
          </cell>
          <cell r="K219">
            <v>73.125</v>
          </cell>
          <cell r="L219">
            <v>84.375000000000014</v>
          </cell>
          <cell r="M219">
            <v>365.625</v>
          </cell>
        </row>
        <row r="220">
          <cell r="A220" t="str">
            <v>19.01.62</v>
          </cell>
          <cell r="B220" t="str">
            <v>Anilha de identificação</v>
          </cell>
          <cell r="C220" t="str">
            <v>vb</v>
          </cell>
          <cell r="D220">
            <v>1</v>
          </cell>
          <cell r="E220">
            <v>27.000000000000004</v>
          </cell>
          <cell r="F220">
            <v>90</v>
          </cell>
          <cell r="G220">
            <v>117</v>
          </cell>
          <cell r="H220">
            <v>27.000000000000004</v>
          </cell>
          <cell r="I220">
            <v>90</v>
          </cell>
          <cell r="J220">
            <v>117</v>
          </cell>
          <cell r="K220">
            <v>29.25</v>
          </cell>
          <cell r="L220">
            <v>33.750000000000007</v>
          </cell>
          <cell r="M220">
            <v>146.25</v>
          </cell>
        </row>
        <row r="221">
          <cell r="A221" t="str">
            <v>19.01.63</v>
          </cell>
          <cell r="B221" t="str">
            <v>Fita isolante de 20 m</v>
          </cell>
          <cell r="C221" t="str">
            <v>vb</v>
          </cell>
          <cell r="D221">
            <v>1</v>
          </cell>
          <cell r="E221">
            <v>75.000000000000014</v>
          </cell>
          <cell r="F221">
            <v>250</v>
          </cell>
          <cell r="G221">
            <v>325</v>
          </cell>
          <cell r="H221">
            <v>75.000000000000014</v>
          </cell>
          <cell r="I221">
            <v>250</v>
          </cell>
          <cell r="J221">
            <v>325</v>
          </cell>
          <cell r="K221">
            <v>81.25</v>
          </cell>
          <cell r="L221">
            <v>93.750000000000014</v>
          </cell>
          <cell r="M221">
            <v>406.25</v>
          </cell>
        </row>
        <row r="222">
          <cell r="A222" t="str">
            <v>19.01.64</v>
          </cell>
          <cell r="B222" t="str">
            <v xml:space="preserve">Conexões e acessórios </v>
          </cell>
          <cell r="C222" t="str">
            <v>vb</v>
          </cell>
          <cell r="D222">
            <v>1</v>
          </cell>
          <cell r="E222">
            <v>200.19212775000008</v>
          </cell>
          <cell r="F222">
            <v>667.30709250000018</v>
          </cell>
          <cell r="G222">
            <v>867.49922025000023</v>
          </cell>
          <cell r="H222">
            <v>200.19212775000008</v>
          </cell>
          <cell r="I222">
            <v>667.30709250000018</v>
          </cell>
          <cell r="J222">
            <v>867.49922025000023</v>
          </cell>
          <cell r="K222">
            <v>216.87480506250006</v>
          </cell>
          <cell r="L222">
            <v>250.2401596875001</v>
          </cell>
          <cell r="M222">
            <v>1084.3740253125002</v>
          </cell>
        </row>
        <row r="224">
          <cell r="A224" t="str">
            <v>19.02</v>
          </cell>
          <cell r="B224" t="str">
            <v>Iluminação</v>
          </cell>
          <cell r="H224">
            <v>282.15127500000006</v>
          </cell>
          <cell r="I224">
            <v>940.50425000000007</v>
          </cell>
          <cell r="J224">
            <v>1222.6555250000001</v>
          </cell>
          <cell r="K224">
            <v>305.66388125000003</v>
          </cell>
          <cell r="L224">
            <v>352.68909375000004</v>
          </cell>
          <cell r="M224">
            <v>1528.3194062500002</v>
          </cell>
        </row>
        <row r="225">
          <cell r="A225" t="str">
            <v>19.02.01</v>
          </cell>
          <cell r="B225" t="str">
            <v>Conjunto completo para iluminação das carenagens</v>
          </cell>
          <cell r="C225" t="str">
            <v>un</v>
          </cell>
          <cell r="D225">
            <v>8</v>
          </cell>
          <cell r="E225">
            <v>22.500000000000004</v>
          </cell>
          <cell r="F225">
            <v>75</v>
          </cell>
          <cell r="G225">
            <v>97.5</v>
          </cell>
          <cell r="H225">
            <v>180.00000000000003</v>
          </cell>
          <cell r="I225">
            <v>600</v>
          </cell>
          <cell r="J225">
            <v>780</v>
          </cell>
          <cell r="K225">
            <v>195</v>
          </cell>
          <cell r="L225">
            <v>225.00000000000003</v>
          </cell>
          <cell r="M225">
            <v>975</v>
          </cell>
        </row>
        <row r="226">
          <cell r="A226" t="str">
            <v>19.02.02</v>
          </cell>
          <cell r="B226" t="str">
            <v>Conjunto composto de um plug e uma tomada 2P+T universal para ligação das luminárias e sinalização de emergência</v>
          </cell>
          <cell r="C226" t="str">
            <v>un</v>
          </cell>
          <cell r="D226">
            <v>8</v>
          </cell>
          <cell r="E226">
            <v>4.7700000000000005</v>
          </cell>
          <cell r="F226">
            <v>15.9</v>
          </cell>
          <cell r="G226">
            <v>20.67</v>
          </cell>
          <cell r="H226">
            <v>38.160000000000004</v>
          </cell>
          <cell r="I226">
            <v>127.2</v>
          </cell>
          <cell r="J226">
            <v>165.36</v>
          </cell>
          <cell r="K226">
            <v>41.34</v>
          </cell>
          <cell r="L226">
            <v>47.7</v>
          </cell>
          <cell r="M226">
            <v>206.70000000000002</v>
          </cell>
        </row>
        <row r="227">
          <cell r="A227" t="str">
            <v>19.02.03</v>
          </cell>
          <cell r="B227" t="str">
            <v>Tomada monofásica (2P+T Universal) para iluminação das carenagens, Linha comercial Siemens ou similar</v>
          </cell>
          <cell r="C227" t="str">
            <v>un</v>
          </cell>
          <cell r="D227">
            <v>8</v>
          </cell>
          <cell r="E227">
            <v>2.2500000000000004</v>
          </cell>
          <cell r="F227">
            <v>7.5</v>
          </cell>
          <cell r="G227">
            <v>9.75</v>
          </cell>
          <cell r="H227">
            <v>18.000000000000004</v>
          </cell>
          <cell r="I227">
            <v>60</v>
          </cell>
          <cell r="J227">
            <v>78</v>
          </cell>
          <cell r="K227">
            <v>19.5</v>
          </cell>
          <cell r="L227">
            <v>22.500000000000004</v>
          </cell>
          <cell r="M227">
            <v>97.5</v>
          </cell>
        </row>
        <row r="228">
          <cell r="A228" t="str">
            <v>19.02.04</v>
          </cell>
          <cell r="B228" t="str">
            <v>Cabo flexível Pirelli ou Siemens, com isolamento 750 V # 2,5 mm²</v>
          </cell>
          <cell r="C228" t="str">
            <v>m</v>
          </cell>
          <cell r="D228">
            <v>50</v>
          </cell>
          <cell r="E228">
            <v>0.47100000000000009</v>
          </cell>
          <cell r="F228">
            <v>1.57</v>
          </cell>
          <cell r="G228">
            <v>2.0410000000000004</v>
          </cell>
          <cell r="H228">
            <v>23.550000000000004</v>
          </cell>
          <cell r="I228">
            <v>78.5</v>
          </cell>
          <cell r="J228">
            <v>102.05000000000001</v>
          </cell>
          <cell r="K228">
            <v>25.512500000000003</v>
          </cell>
          <cell r="L228">
            <v>29.437500000000007</v>
          </cell>
          <cell r="M228">
            <v>127.56250000000001</v>
          </cell>
        </row>
        <row r="229">
          <cell r="A229" t="str">
            <v>19.02.05</v>
          </cell>
          <cell r="B229" t="str">
            <v>Cabo PP 3#2,5mm</v>
          </cell>
          <cell r="C229" t="str">
            <v>m</v>
          </cell>
          <cell r="D229">
            <v>10</v>
          </cell>
          <cell r="E229">
            <v>1.3560000000000001</v>
          </cell>
          <cell r="F229">
            <v>4.5199999999999996</v>
          </cell>
          <cell r="G229">
            <v>5.8759999999999994</v>
          </cell>
          <cell r="H229">
            <v>13.56</v>
          </cell>
          <cell r="I229">
            <v>45.199999999999996</v>
          </cell>
          <cell r="J229">
            <v>58.76</v>
          </cell>
          <cell r="K229">
            <v>14.69</v>
          </cell>
          <cell r="L229">
            <v>16.95</v>
          </cell>
          <cell r="M229">
            <v>73.45</v>
          </cell>
        </row>
        <row r="230">
          <cell r="A230" t="str">
            <v>19.02.06</v>
          </cell>
          <cell r="B230" t="str">
            <v xml:space="preserve">Conexões, acessórios e fita isolante </v>
          </cell>
          <cell r="C230" t="str">
            <v>vb</v>
          </cell>
          <cell r="D230">
            <v>1</v>
          </cell>
          <cell r="E230">
            <v>8.8812750000000023</v>
          </cell>
          <cell r="F230">
            <v>29.604250000000004</v>
          </cell>
          <cell r="G230">
            <v>38.48552500000001</v>
          </cell>
          <cell r="H230">
            <v>8.8812750000000023</v>
          </cell>
          <cell r="I230">
            <v>29.604250000000004</v>
          </cell>
          <cell r="J230">
            <v>38.48552500000001</v>
          </cell>
          <cell r="K230">
            <v>9.6213812500000024</v>
          </cell>
          <cell r="L230">
            <v>11.101593750000003</v>
          </cell>
          <cell r="M230">
            <v>48.106906250000009</v>
          </cell>
        </row>
        <row r="232">
          <cell r="A232" t="str">
            <v>19.03</v>
          </cell>
          <cell r="B232" t="str">
            <v>Instalações de Cabeamento Estruturado</v>
          </cell>
          <cell r="H232">
            <v>4367.6549999999997</v>
          </cell>
          <cell r="I232">
            <v>12430.65</v>
          </cell>
          <cell r="J232">
            <v>16798.305</v>
          </cell>
          <cell r="K232">
            <v>4199.5762500000001</v>
          </cell>
          <cell r="L232">
            <v>5459.5687500000004</v>
          </cell>
          <cell r="M232">
            <v>20997.881249999999</v>
          </cell>
        </row>
        <row r="233">
          <cell r="A233" t="str">
            <v>19.03.01</v>
          </cell>
          <cell r="B233" t="str">
            <v xml:space="preserve">Fornecimento de acessórios e montagem do DG-CPCT 80x80x20cm </v>
          </cell>
          <cell r="C233" t="str">
            <v>un</v>
          </cell>
          <cell r="D233">
            <v>1</v>
          </cell>
          <cell r="E233">
            <v>22.500000000000004</v>
          </cell>
          <cell r="F233">
            <v>75</v>
          </cell>
          <cell r="G233">
            <v>97.5</v>
          </cell>
          <cell r="H233">
            <v>22.500000000000004</v>
          </cell>
          <cell r="I233">
            <v>75</v>
          </cell>
          <cell r="J233">
            <v>97.5</v>
          </cell>
          <cell r="K233">
            <v>24.375</v>
          </cell>
          <cell r="L233">
            <v>28.125000000000004</v>
          </cell>
          <cell r="M233">
            <v>121.875</v>
          </cell>
        </row>
        <row r="234">
          <cell r="A234" t="str">
            <v>19.03.02</v>
          </cell>
          <cell r="B234" t="str">
            <v>Bloco BER 10 pares</v>
          </cell>
          <cell r="C234" t="str">
            <v>un</v>
          </cell>
          <cell r="D234">
            <v>3</v>
          </cell>
          <cell r="E234">
            <v>2.1800000000000002</v>
          </cell>
          <cell r="F234">
            <v>7.27</v>
          </cell>
          <cell r="G234">
            <v>9.4499999999999993</v>
          </cell>
          <cell r="H234">
            <v>6.5400000000000009</v>
          </cell>
          <cell r="I234">
            <v>21.81</v>
          </cell>
          <cell r="J234">
            <v>28.35</v>
          </cell>
          <cell r="K234">
            <v>7.0875000000000004</v>
          </cell>
          <cell r="L234">
            <v>8.1750000000000007</v>
          </cell>
          <cell r="M234">
            <v>35.4375</v>
          </cell>
        </row>
        <row r="235">
          <cell r="A235" t="str">
            <v>19.03.03</v>
          </cell>
          <cell r="B235" t="str">
            <v>Bloco COOK 10 pares c/ 10 MP-M</v>
          </cell>
          <cell r="C235" t="str">
            <v>un</v>
          </cell>
          <cell r="D235">
            <v>3</v>
          </cell>
          <cell r="E235">
            <v>3.27</v>
          </cell>
          <cell r="F235">
            <v>20</v>
          </cell>
          <cell r="G235">
            <v>23.27</v>
          </cell>
          <cell r="H235">
            <v>9.81</v>
          </cell>
          <cell r="I235">
            <v>60</v>
          </cell>
          <cell r="J235">
            <v>69.81</v>
          </cell>
          <cell r="K235">
            <v>17.452500000000001</v>
          </cell>
          <cell r="L235">
            <v>12.262500000000001</v>
          </cell>
          <cell r="M235">
            <v>87.262500000000003</v>
          </cell>
        </row>
        <row r="236">
          <cell r="A236" t="str">
            <v>19.03.04</v>
          </cell>
          <cell r="B236" t="str">
            <v xml:space="preserve">Aneis guia </v>
          </cell>
          <cell r="C236" t="str">
            <v>un</v>
          </cell>
          <cell r="D236">
            <v>8</v>
          </cell>
          <cell r="E236">
            <v>0.11</v>
          </cell>
          <cell r="F236">
            <v>1</v>
          </cell>
          <cell r="G236">
            <v>1.1100000000000001</v>
          </cell>
          <cell r="H236">
            <v>0.88</v>
          </cell>
          <cell r="I236">
            <v>8</v>
          </cell>
          <cell r="J236">
            <v>8.8800000000000008</v>
          </cell>
          <cell r="K236">
            <v>2.2200000000000002</v>
          </cell>
          <cell r="L236">
            <v>1.1000000000000001</v>
          </cell>
          <cell r="M236">
            <v>11.100000000000001</v>
          </cell>
        </row>
        <row r="237">
          <cell r="A237" t="str">
            <v>19.03.05</v>
          </cell>
          <cell r="B237" t="str">
            <v>Tampa p/ uma tomada RJ-45 p/ caixa 10x5x5cm linha comercial da siemens</v>
          </cell>
          <cell r="C237" t="str">
            <v>un</v>
          </cell>
          <cell r="D237">
            <v>73</v>
          </cell>
          <cell r="E237">
            <v>1.8600000000000003</v>
          </cell>
          <cell r="F237">
            <v>6.2</v>
          </cell>
          <cell r="G237">
            <v>8.06</v>
          </cell>
          <cell r="H237">
            <v>135.78000000000003</v>
          </cell>
          <cell r="I237">
            <v>452.6</v>
          </cell>
          <cell r="J237">
            <v>588.38000000000011</v>
          </cell>
          <cell r="K237">
            <v>147.09500000000003</v>
          </cell>
          <cell r="L237">
            <v>169.72500000000002</v>
          </cell>
          <cell r="M237">
            <v>735.47500000000014</v>
          </cell>
        </row>
        <row r="238">
          <cell r="A238" t="str">
            <v>19.03.06</v>
          </cell>
          <cell r="B238" t="str">
            <v>Tampa p/ duas tomadas RJ-45 p/ caixa 10x10x5cm linha comercial da siemens</v>
          </cell>
          <cell r="C238" t="str">
            <v>un</v>
          </cell>
          <cell r="D238">
            <v>10</v>
          </cell>
          <cell r="E238">
            <v>2.9400000000000004</v>
          </cell>
          <cell r="F238">
            <v>8.4</v>
          </cell>
          <cell r="G238">
            <v>11.34</v>
          </cell>
          <cell r="H238">
            <v>29.400000000000006</v>
          </cell>
          <cell r="I238">
            <v>84</v>
          </cell>
          <cell r="J238">
            <v>113.4</v>
          </cell>
          <cell r="K238">
            <v>28.35</v>
          </cell>
          <cell r="L238">
            <v>36.750000000000007</v>
          </cell>
          <cell r="M238">
            <v>141.75</v>
          </cell>
        </row>
        <row r="239">
          <cell r="A239" t="str">
            <v>19.03.07</v>
          </cell>
          <cell r="B239" t="str">
            <v>Tampa cega p/ caixa 10x10x5cm linha comercial da siemens</v>
          </cell>
          <cell r="C239" t="str">
            <v>un</v>
          </cell>
          <cell r="D239">
            <v>33</v>
          </cell>
          <cell r="E239">
            <v>0.80500000000000005</v>
          </cell>
          <cell r="F239">
            <v>2.2999999999999998</v>
          </cell>
          <cell r="G239">
            <v>3.105</v>
          </cell>
          <cell r="H239">
            <v>26.565000000000001</v>
          </cell>
          <cell r="I239">
            <v>75.899999999999991</v>
          </cell>
          <cell r="J239">
            <v>102.46499999999999</v>
          </cell>
          <cell r="K239">
            <v>25.616249999999997</v>
          </cell>
          <cell r="L239">
            <v>33.206250000000004</v>
          </cell>
          <cell r="M239">
            <v>128.08124999999998</v>
          </cell>
        </row>
        <row r="240">
          <cell r="A240" t="str">
            <v>19.03.08</v>
          </cell>
          <cell r="B240" t="str">
            <v>Tampa para caixa tipo condulet em aluminio para duas tomadas RJ-45 fêmea</v>
          </cell>
          <cell r="C240" t="str">
            <v>un</v>
          </cell>
          <cell r="D240">
            <v>8</v>
          </cell>
          <cell r="E240">
            <v>1.4</v>
          </cell>
          <cell r="F240">
            <v>4</v>
          </cell>
          <cell r="G240">
            <v>5.4</v>
          </cell>
          <cell r="H240">
            <v>11.2</v>
          </cell>
          <cell r="I240">
            <v>32</v>
          </cell>
          <cell r="J240">
            <v>43.2</v>
          </cell>
          <cell r="K240">
            <v>10.8</v>
          </cell>
          <cell r="L240">
            <v>14</v>
          </cell>
          <cell r="M240">
            <v>54</v>
          </cell>
        </row>
        <row r="241">
          <cell r="A241" t="str">
            <v>19.03.09</v>
          </cell>
          <cell r="B241" t="str">
            <v>Cabo CI  50 5P</v>
          </cell>
          <cell r="C241" t="str">
            <v>m</v>
          </cell>
          <cell r="D241">
            <v>7</v>
          </cell>
          <cell r="E241">
            <v>0.36000000000000004</v>
          </cell>
          <cell r="F241">
            <v>1.2</v>
          </cell>
          <cell r="G241">
            <v>1.56</v>
          </cell>
          <cell r="H241">
            <v>2.5200000000000005</v>
          </cell>
          <cell r="I241">
            <v>8.4</v>
          </cell>
          <cell r="J241">
            <v>10.920000000000002</v>
          </cell>
          <cell r="K241">
            <v>2.7300000000000004</v>
          </cell>
          <cell r="L241">
            <v>3.1500000000000004</v>
          </cell>
          <cell r="M241">
            <v>13.650000000000002</v>
          </cell>
        </row>
        <row r="242">
          <cell r="A242" t="str">
            <v>19.03.10</v>
          </cell>
          <cell r="B242" t="str">
            <v>Cabo CI  50 20P</v>
          </cell>
          <cell r="C242" t="str">
            <v>m</v>
          </cell>
          <cell r="D242">
            <v>10</v>
          </cell>
          <cell r="E242">
            <v>1.35</v>
          </cell>
          <cell r="F242">
            <v>4.5</v>
          </cell>
          <cell r="G242">
            <v>5.85</v>
          </cell>
          <cell r="H242">
            <v>13.5</v>
          </cell>
          <cell r="I242">
            <v>45</v>
          </cell>
          <cell r="J242">
            <v>58.5</v>
          </cell>
          <cell r="K242">
            <v>14.625</v>
          </cell>
          <cell r="L242">
            <v>16.875</v>
          </cell>
          <cell r="M242">
            <v>73.125</v>
          </cell>
        </row>
        <row r="243">
          <cell r="A243" t="str">
            <v>19.03.11</v>
          </cell>
          <cell r="B243" t="str">
            <v>Cabo CI  50 30P</v>
          </cell>
          <cell r="C243" t="str">
            <v>m</v>
          </cell>
          <cell r="D243">
            <v>5</v>
          </cell>
          <cell r="E243">
            <v>2.1900000000000004</v>
          </cell>
          <cell r="F243">
            <v>7.3</v>
          </cell>
          <cell r="G243">
            <v>9.49</v>
          </cell>
          <cell r="H243">
            <v>10.950000000000003</v>
          </cell>
          <cell r="I243">
            <v>36.5</v>
          </cell>
          <cell r="J243">
            <v>47.45</v>
          </cell>
          <cell r="K243">
            <v>11.862500000000001</v>
          </cell>
          <cell r="L243">
            <v>13.687500000000004</v>
          </cell>
          <cell r="M243">
            <v>59.3125</v>
          </cell>
        </row>
        <row r="244">
          <cell r="A244" t="str">
            <v>19.03.12</v>
          </cell>
          <cell r="B244" t="str">
            <v>Cabo CTP APL 50 30P</v>
          </cell>
          <cell r="C244" t="str">
            <v>m</v>
          </cell>
          <cell r="D244">
            <v>40</v>
          </cell>
          <cell r="E244">
            <v>2.3625000000000003</v>
          </cell>
          <cell r="F244">
            <v>6.75</v>
          </cell>
          <cell r="G244">
            <v>9.1125000000000007</v>
          </cell>
          <cell r="H244">
            <v>94.500000000000014</v>
          </cell>
          <cell r="I244">
            <v>270</v>
          </cell>
          <cell r="J244">
            <v>364.5</v>
          </cell>
          <cell r="K244">
            <v>91.125</v>
          </cell>
          <cell r="L244">
            <v>118.12500000000001</v>
          </cell>
          <cell r="M244">
            <v>455.625</v>
          </cell>
        </row>
        <row r="245">
          <cell r="A245" t="str">
            <v>19.03.13</v>
          </cell>
          <cell r="B245" t="str">
            <v>Cabo de cobre nú #16mm²</v>
          </cell>
          <cell r="C245" t="str">
            <v>m</v>
          </cell>
          <cell r="D245">
            <v>100</v>
          </cell>
          <cell r="E245">
            <v>2.0300000000000002</v>
          </cell>
          <cell r="F245">
            <v>5.8</v>
          </cell>
          <cell r="G245">
            <v>7.83</v>
          </cell>
          <cell r="H245">
            <v>203.00000000000003</v>
          </cell>
          <cell r="I245">
            <v>580</v>
          </cell>
          <cell r="J245">
            <v>783</v>
          </cell>
          <cell r="K245">
            <v>195.75</v>
          </cell>
          <cell r="L245">
            <v>253.75000000000003</v>
          </cell>
          <cell r="M245">
            <v>978.75</v>
          </cell>
        </row>
        <row r="246">
          <cell r="A246" t="str">
            <v>19.03.14</v>
          </cell>
          <cell r="B246" t="str">
            <v>Tomada lógica c/ 1 conector RJ-45 Fêmea cat. 5E</v>
          </cell>
          <cell r="C246" t="str">
            <v>un</v>
          </cell>
          <cell r="D246">
            <v>95</v>
          </cell>
          <cell r="E246">
            <v>3.5</v>
          </cell>
          <cell r="F246">
            <v>9.8000000000000007</v>
          </cell>
          <cell r="G246">
            <v>13.3</v>
          </cell>
          <cell r="H246">
            <v>332.5</v>
          </cell>
          <cell r="I246">
            <v>931.00000000000011</v>
          </cell>
          <cell r="J246">
            <v>1263.5</v>
          </cell>
          <cell r="K246">
            <v>315.875</v>
          </cell>
          <cell r="L246">
            <v>415.625</v>
          </cell>
          <cell r="M246">
            <v>1579.375</v>
          </cell>
        </row>
        <row r="247">
          <cell r="A247" t="str">
            <v>19.03.15</v>
          </cell>
          <cell r="B247" t="str">
            <v>Cabo UTP 4 pares #24 AWG Cat. 5E</v>
          </cell>
          <cell r="C247" t="str">
            <v>m</v>
          </cell>
          <cell r="D247">
            <v>2200</v>
          </cell>
          <cell r="E247">
            <v>0.45</v>
          </cell>
          <cell r="F247">
            <v>1.08</v>
          </cell>
          <cell r="G247">
            <v>1.53</v>
          </cell>
          <cell r="H247">
            <v>990</v>
          </cell>
          <cell r="I247">
            <v>2376</v>
          </cell>
          <cell r="J247">
            <v>3366</v>
          </cell>
          <cell r="K247">
            <v>841.5</v>
          </cell>
          <cell r="L247">
            <v>1237.5</v>
          </cell>
          <cell r="M247">
            <v>4207.5</v>
          </cell>
        </row>
        <row r="248">
          <cell r="A248" t="str">
            <v>19.03.18</v>
          </cell>
          <cell r="B248" t="str">
            <v>Path cord de 1,5 m com conector macho rígido RJ-45/RJ-45 com capa de proteção e certificação, p/ telefônia na cor verde</v>
          </cell>
          <cell r="C248" t="str">
            <v>un</v>
          </cell>
          <cell r="D248">
            <v>38</v>
          </cell>
          <cell r="E248">
            <v>1.35</v>
          </cell>
          <cell r="F248">
            <v>5</v>
          </cell>
          <cell r="G248">
            <v>6.35</v>
          </cell>
          <cell r="H248">
            <v>51.300000000000004</v>
          </cell>
          <cell r="I248">
            <v>190</v>
          </cell>
          <cell r="J248">
            <v>241.3</v>
          </cell>
          <cell r="K248">
            <v>60.325000000000003</v>
          </cell>
          <cell r="L248">
            <v>64.125</v>
          </cell>
          <cell r="M248">
            <v>301.625</v>
          </cell>
        </row>
        <row r="249">
          <cell r="A249" t="str">
            <v>19.03.19</v>
          </cell>
          <cell r="B249" t="str">
            <v>Path cord de 1,5 m com conector macho rígido RJ-45/RJ-45 com capa de proteção e certificação, p/ dados na cor azul</v>
          </cell>
          <cell r="C249" t="str">
            <v>un</v>
          </cell>
          <cell r="D249">
            <v>55</v>
          </cell>
          <cell r="E249">
            <v>1.35</v>
          </cell>
          <cell r="F249">
            <v>5</v>
          </cell>
          <cell r="G249">
            <v>6.35</v>
          </cell>
          <cell r="H249">
            <v>74.25</v>
          </cell>
          <cell r="I249">
            <v>275</v>
          </cell>
          <cell r="J249">
            <v>349.25</v>
          </cell>
          <cell r="K249">
            <v>87.3125</v>
          </cell>
          <cell r="L249">
            <v>92.8125</v>
          </cell>
          <cell r="M249">
            <v>436.5625</v>
          </cell>
        </row>
        <row r="250">
          <cell r="A250" t="str">
            <v>19.03.20</v>
          </cell>
          <cell r="B250" t="str">
            <v>Jumper cord de 2,5 m com conector macho RJ-45/RJ-45 com capa de proteção e certificação cor cinza</v>
          </cell>
          <cell r="C250" t="str">
            <v>un</v>
          </cell>
          <cell r="D250">
            <v>93</v>
          </cell>
          <cell r="E250">
            <v>3.3</v>
          </cell>
          <cell r="F250">
            <v>11</v>
          </cell>
          <cell r="G250">
            <v>14.3</v>
          </cell>
          <cell r="H250">
            <v>306.89999999999998</v>
          </cell>
          <cell r="I250">
            <v>1023</v>
          </cell>
          <cell r="J250">
            <v>1329.9</v>
          </cell>
          <cell r="K250">
            <v>332.47500000000002</v>
          </cell>
          <cell r="L250">
            <v>383.625</v>
          </cell>
          <cell r="M250">
            <v>1662.375</v>
          </cell>
        </row>
        <row r="251">
          <cell r="A251" t="str">
            <v>19.03.21</v>
          </cell>
          <cell r="B251" t="str">
            <v>Rack de 36 U's 19"x570mm c/ parafusos</v>
          </cell>
          <cell r="C251" t="str">
            <v>un</v>
          </cell>
          <cell r="D251">
            <v>1</v>
          </cell>
          <cell r="E251">
            <v>348.00000000000006</v>
          </cell>
          <cell r="F251">
            <v>1160</v>
          </cell>
          <cell r="G251">
            <v>1508</v>
          </cell>
          <cell r="H251">
            <v>348.00000000000006</v>
          </cell>
          <cell r="I251">
            <v>1160</v>
          </cell>
          <cell r="J251">
            <v>1508</v>
          </cell>
          <cell r="K251">
            <v>377</v>
          </cell>
          <cell r="L251">
            <v>435.00000000000006</v>
          </cell>
          <cell r="M251">
            <v>1885</v>
          </cell>
        </row>
        <row r="252">
          <cell r="A252" t="str">
            <v>19.03.22</v>
          </cell>
          <cell r="B252" t="str">
            <v>Rack de 12 U's 19"x360mm c/ parafusos</v>
          </cell>
          <cell r="C252" t="str">
            <v>un</v>
          </cell>
          <cell r="D252">
            <v>1</v>
          </cell>
          <cell r="E252">
            <v>220.50000000000003</v>
          </cell>
          <cell r="F252">
            <v>630</v>
          </cell>
          <cell r="G252">
            <v>850.5</v>
          </cell>
          <cell r="H252">
            <v>220.50000000000003</v>
          </cell>
          <cell r="I252">
            <v>630</v>
          </cell>
          <cell r="J252">
            <v>850.5</v>
          </cell>
          <cell r="K252">
            <v>212.625</v>
          </cell>
          <cell r="L252">
            <v>275.62500000000006</v>
          </cell>
          <cell r="M252">
            <v>1063.125</v>
          </cell>
        </row>
        <row r="253">
          <cell r="A253" t="str">
            <v>19.03.23</v>
          </cell>
          <cell r="B253" t="str">
            <v>Organizadores de cabos horizontais</v>
          </cell>
          <cell r="C253" t="str">
            <v>un</v>
          </cell>
          <cell r="D253">
            <v>28</v>
          </cell>
          <cell r="E253">
            <v>4.2</v>
          </cell>
          <cell r="F253">
            <v>14</v>
          </cell>
          <cell r="G253">
            <v>18.2</v>
          </cell>
          <cell r="H253">
            <v>117.60000000000001</v>
          </cell>
          <cell r="I253">
            <v>392</v>
          </cell>
          <cell r="J253">
            <v>509.6</v>
          </cell>
          <cell r="K253">
            <v>127.4</v>
          </cell>
          <cell r="L253">
            <v>147</v>
          </cell>
          <cell r="M253">
            <v>637</v>
          </cell>
        </row>
        <row r="254">
          <cell r="A254" t="str">
            <v>19.03.24</v>
          </cell>
          <cell r="B254" t="str">
            <v>Regua de tomadas com 8 tomadas</v>
          </cell>
          <cell r="C254" t="str">
            <v>un</v>
          </cell>
          <cell r="D254">
            <v>2</v>
          </cell>
          <cell r="E254">
            <v>15.750000000000002</v>
          </cell>
          <cell r="F254">
            <v>45</v>
          </cell>
          <cell r="G254">
            <v>60.75</v>
          </cell>
          <cell r="H254">
            <v>31.500000000000004</v>
          </cell>
          <cell r="I254">
            <v>90</v>
          </cell>
          <cell r="J254">
            <v>121.5</v>
          </cell>
          <cell r="K254">
            <v>30.375</v>
          </cell>
          <cell r="L254">
            <v>39.375000000000007</v>
          </cell>
          <cell r="M254">
            <v>151.875</v>
          </cell>
        </row>
        <row r="255">
          <cell r="A255" t="str">
            <v>19.03.25</v>
          </cell>
          <cell r="B255" t="str">
            <v>Regua de tomadas com 4 tomadas</v>
          </cell>
          <cell r="C255" t="str">
            <v>un</v>
          </cell>
          <cell r="D255">
            <v>1</v>
          </cell>
          <cell r="E255">
            <v>11.700000000000001</v>
          </cell>
          <cell r="F255">
            <v>39</v>
          </cell>
          <cell r="G255">
            <v>50.7</v>
          </cell>
          <cell r="H255">
            <v>11.700000000000001</v>
          </cell>
          <cell r="I255">
            <v>39</v>
          </cell>
          <cell r="J255">
            <v>50.7</v>
          </cell>
          <cell r="K255">
            <v>12.675000000000001</v>
          </cell>
          <cell r="L255">
            <v>14.625000000000002</v>
          </cell>
          <cell r="M255">
            <v>63.375</v>
          </cell>
        </row>
        <row r="256">
          <cell r="A256" t="str">
            <v>19.03.26</v>
          </cell>
          <cell r="B256" t="str">
            <v>Bandeja para equipamentos, com parafuso nos quatro cantos</v>
          </cell>
          <cell r="C256" t="str">
            <v>un</v>
          </cell>
          <cell r="D256">
            <v>2</v>
          </cell>
          <cell r="E256">
            <v>20</v>
          </cell>
          <cell r="F256">
            <v>71</v>
          </cell>
          <cell r="G256">
            <v>91</v>
          </cell>
          <cell r="H256">
            <v>40</v>
          </cell>
          <cell r="I256">
            <v>142</v>
          </cell>
          <cell r="J256">
            <v>182</v>
          </cell>
          <cell r="K256">
            <v>45.5</v>
          </cell>
          <cell r="L256">
            <v>50</v>
          </cell>
          <cell r="M256">
            <v>227.5</v>
          </cell>
        </row>
        <row r="257">
          <cell r="A257" t="str">
            <v>19.03.27</v>
          </cell>
          <cell r="B257" t="str">
            <v>Path panel de 24 portas</v>
          </cell>
          <cell r="C257" t="str">
            <v>un</v>
          </cell>
          <cell r="D257">
            <v>6</v>
          </cell>
          <cell r="E257">
            <v>93.46</v>
          </cell>
          <cell r="F257">
            <v>230.24</v>
          </cell>
          <cell r="G257">
            <v>323.7</v>
          </cell>
          <cell r="H257">
            <v>560.76</v>
          </cell>
          <cell r="I257">
            <v>1381.44</v>
          </cell>
          <cell r="J257">
            <v>1942.2</v>
          </cell>
          <cell r="K257">
            <v>485.55</v>
          </cell>
          <cell r="L257">
            <v>700.95</v>
          </cell>
          <cell r="M257">
            <v>2427.75</v>
          </cell>
        </row>
        <row r="258">
          <cell r="A258" t="str">
            <v>19.03.28</v>
          </cell>
          <cell r="B258" t="str">
            <v xml:space="preserve">Adesivo de identificação em impressora termica </v>
          </cell>
          <cell r="C258" t="str">
            <v>vb</v>
          </cell>
          <cell r="D258">
            <v>1</v>
          </cell>
          <cell r="E258">
            <v>45.000000000000007</v>
          </cell>
          <cell r="F258">
            <v>150</v>
          </cell>
          <cell r="G258">
            <v>195</v>
          </cell>
          <cell r="H258">
            <v>45.000000000000007</v>
          </cell>
          <cell r="I258">
            <v>150</v>
          </cell>
          <cell r="J258">
            <v>195</v>
          </cell>
          <cell r="K258">
            <v>48.75</v>
          </cell>
          <cell r="L258">
            <v>56.250000000000007</v>
          </cell>
          <cell r="M258">
            <v>243.75</v>
          </cell>
        </row>
        <row r="259">
          <cell r="A259" t="str">
            <v>19.03.29</v>
          </cell>
          <cell r="B259" t="str">
            <v>Anilha de identificação</v>
          </cell>
          <cell r="C259" t="str">
            <v>vb</v>
          </cell>
          <cell r="D259">
            <v>1</v>
          </cell>
          <cell r="E259">
            <v>36.000000000000007</v>
          </cell>
          <cell r="F259">
            <v>120</v>
          </cell>
          <cell r="G259">
            <v>156</v>
          </cell>
          <cell r="H259">
            <v>36.000000000000007</v>
          </cell>
          <cell r="I259">
            <v>120</v>
          </cell>
          <cell r="J259">
            <v>156</v>
          </cell>
          <cell r="K259">
            <v>39</v>
          </cell>
          <cell r="L259">
            <v>45.000000000000007</v>
          </cell>
          <cell r="M259">
            <v>195</v>
          </cell>
        </row>
        <row r="260">
          <cell r="A260" t="str">
            <v>19.03.30</v>
          </cell>
          <cell r="B260" t="str">
            <v>Certificação de pontos</v>
          </cell>
          <cell r="C260" t="str">
            <v>un</v>
          </cell>
          <cell r="D260">
            <v>111</v>
          </cell>
          <cell r="E260">
            <v>4.5</v>
          </cell>
          <cell r="F260">
            <v>12</v>
          </cell>
          <cell r="G260">
            <v>16.5</v>
          </cell>
          <cell r="H260">
            <v>499.5</v>
          </cell>
          <cell r="I260">
            <v>1332</v>
          </cell>
          <cell r="J260">
            <v>1831.5</v>
          </cell>
          <cell r="K260">
            <v>457.875</v>
          </cell>
          <cell r="L260">
            <v>624.375</v>
          </cell>
          <cell r="M260">
            <v>2289.375</v>
          </cell>
        </row>
        <row r="261">
          <cell r="A261" t="str">
            <v>19.03.31</v>
          </cell>
          <cell r="B261" t="str">
            <v>Conexões e acessórios</v>
          </cell>
          <cell r="C261" t="str">
            <v>vb</v>
          </cell>
          <cell r="D261">
            <v>1</v>
          </cell>
          <cell r="E261">
            <v>135.00000000000003</v>
          </cell>
          <cell r="F261">
            <v>450</v>
          </cell>
          <cell r="G261">
            <v>585</v>
          </cell>
          <cell r="H261">
            <v>135.00000000000003</v>
          </cell>
          <cell r="I261">
            <v>450</v>
          </cell>
          <cell r="J261">
            <v>585</v>
          </cell>
          <cell r="K261">
            <v>146.25</v>
          </cell>
          <cell r="L261">
            <v>168.75000000000003</v>
          </cell>
          <cell r="M261">
            <v>731.25</v>
          </cell>
        </row>
        <row r="263">
          <cell r="A263" t="str">
            <v>19.04</v>
          </cell>
          <cell r="B263" t="str">
            <v>Instalações Energia Estabilizada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Orçado juntamente com item 19.01 - Instalações de Energia Normal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6">
          <cell r="A266" t="str">
            <v>19.05</v>
          </cell>
          <cell r="B266" t="str">
            <v>Nobreak</v>
          </cell>
          <cell r="H266">
            <v>1000</v>
          </cell>
          <cell r="I266">
            <v>24750</v>
          </cell>
          <cell r="J266">
            <v>25750</v>
          </cell>
          <cell r="K266">
            <v>6437.5</v>
          </cell>
          <cell r="L266">
            <v>1250</v>
          </cell>
          <cell r="M266">
            <v>32187.5</v>
          </cell>
        </row>
        <row r="267">
          <cell r="A267" t="str">
            <v>19.05.01</v>
          </cell>
          <cell r="B267" t="str">
            <v>Retirada, transporte e reinstalação de nobreak de 10KVA, existente</v>
          </cell>
          <cell r="C267" t="str">
            <v>un</v>
          </cell>
          <cell r="D267">
            <v>1</v>
          </cell>
          <cell r="E267">
            <v>500</v>
          </cell>
          <cell r="F267">
            <v>1200</v>
          </cell>
          <cell r="G267">
            <v>1700</v>
          </cell>
          <cell r="H267">
            <v>500</v>
          </cell>
          <cell r="I267">
            <v>1200</v>
          </cell>
          <cell r="J267">
            <v>1700</v>
          </cell>
          <cell r="K267">
            <v>425</v>
          </cell>
          <cell r="L267">
            <v>625</v>
          </cell>
          <cell r="M267">
            <v>2125</v>
          </cell>
        </row>
        <row r="268">
          <cell r="A268" t="str">
            <v>19.05.02</v>
          </cell>
          <cell r="B268" t="str">
            <v>Nobreak de 15KVA, entrada (FFFT) 220V/saida 220V (FF), autonomia minima de 30 minutos a plena carga, fab. LACERDA</v>
          </cell>
          <cell r="C268" t="str">
            <v>un</v>
          </cell>
          <cell r="D268">
            <v>1</v>
          </cell>
          <cell r="E268">
            <v>500</v>
          </cell>
          <cell r="F268">
            <v>23550</v>
          </cell>
          <cell r="G268">
            <v>24050</v>
          </cell>
          <cell r="H268">
            <v>500</v>
          </cell>
          <cell r="I268">
            <v>23550</v>
          </cell>
          <cell r="J268">
            <v>24050</v>
          </cell>
          <cell r="K268">
            <v>6012.5</v>
          </cell>
          <cell r="L268">
            <v>625</v>
          </cell>
          <cell r="M268">
            <v>30062.5</v>
          </cell>
        </row>
        <row r="270">
          <cell r="A270" t="str">
            <v>19-B</v>
          </cell>
          <cell r="B270" t="str">
            <v>INSTALAÇÕES ELÉTRICAS E DE CABEAMENTO ESTRUTURADO - AGÊNCIA SEGURA</v>
          </cell>
          <cell r="H270">
            <v>10102.002071000003</v>
          </cell>
          <cell r="I270">
            <v>36506.673570000006</v>
          </cell>
          <cell r="J270">
            <v>46608.675641000002</v>
          </cell>
          <cell r="K270">
            <v>11652.16891025</v>
          </cell>
          <cell r="L270">
            <v>12627.502588750001</v>
          </cell>
          <cell r="M270">
            <v>58260.844551250004</v>
          </cell>
        </row>
        <row r="271">
          <cell r="A271" t="str">
            <v>19.06</v>
          </cell>
          <cell r="B271" t="str">
            <v>Instalações para agência segura</v>
          </cell>
          <cell r="H271">
            <v>10102.002071000003</v>
          </cell>
          <cell r="I271">
            <v>36506.673570000006</v>
          </cell>
          <cell r="J271">
            <v>46608.675641000002</v>
          </cell>
          <cell r="K271">
            <v>11652.16891025</v>
          </cell>
          <cell r="L271">
            <v>12627.502588750001</v>
          </cell>
          <cell r="M271">
            <v>58260.844551250004</v>
          </cell>
        </row>
        <row r="272">
          <cell r="A272" t="str">
            <v>19.6.1</v>
          </cell>
          <cell r="B272" t="str">
            <v>Instalações  elétricas</v>
          </cell>
          <cell r="H272">
            <v>1726.6102560000004</v>
          </cell>
          <cell r="I272">
            <v>5755.3675200000007</v>
          </cell>
          <cell r="J272">
            <v>7481.9777760000015</v>
          </cell>
          <cell r="K272">
            <v>1870.4944440000004</v>
          </cell>
          <cell r="L272">
            <v>2158.2628200000008</v>
          </cell>
          <cell r="M272">
            <v>9352.4722200000015</v>
          </cell>
        </row>
        <row r="273">
          <cell r="A273" t="str">
            <v>19.6.1.1</v>
          </cell>
          <cell r="B273" t="str">
            <v>Fornecim. de acessórios e montagem do quadro de distribuição 60x100x20cm</v>
          </cell>
          <cell r="C273" t="str">
            <v>un</v>
          </cell>
          <cell r="D273">
            <v>2</v>
          </cell>
          <cell r="E273">
            <v>39.000000000000007</v>
          </cell>
          <cell r="F273">
            <v>130</v>
          </cell>
          <cell r="G273">
            <v>169</v>
          </cell>
          <cell r="H273">
            <v>78.000000000000014</v>
          </cell>
          <cell r="I273">
            <v>260</v>
          </cell>
          <cell r="J273">
            <v>338</v>
          </cell>
          <cell r="K273">
            <v>84.5</v>
          </cell>
          <cell r="L273">
            <v>97.500000000000014</v>
          </cell>
          <cell r="M273">
            <v>422.5</v>
          </cell>
        </row>
        <row r="274">
          <cell r="A274" t="str">
            <v>19.6.1.2</v>
          </cell>
          <cell r="B274" t="str">
            <v>Tampa acrílica para proteção do quadro 600 x 1000 mm</v>
          </cell>
          <cell r="C274" t="str">
            <v>un</v>
          </cell>
          <cell r="D274">
            <v>2</v>
          </cell>
          <cell r="E274">
            <v>75.000000000000014</v>
          </cell>
          <cell r="F274">
            <v>250</v>
          </cell>
          <cell r="G274">
            <v>325</v>
          </cell>
          <cell r="H274">
            <v>150.00000000000003</v>
          </cell>
          <cell r="I274">
            <v>500</v>
          </cell>
          <cell r="J274">
            <v>650</v>
          </cell>
          <cell r="K274">
            <v>162.5</v>
          </cell>
          <cell r="L274">
            <v>187.50000000000003</v>
          </cell>
          <cell r="M274">
            <v>812.5</v>
          </cell>
        </row>
        <row r="275">
          <cell r="A275" t="str">
            <v>19.6.1.3</v>
          </cell>
          <cell r="B275" t="str">
            <v>Disjuntor termo. monopolar 10 A, Linha N, Siemens ou similar</v>
          </cell>
          <cell r="C275" t="str">
            <v>un</v>
          </cell>
          <cell r="D275">
            <v>15</v>
          </cell>
          <cell r="E275">
            <v>2.8500000000000005</v>
          </cell>
          <cell r="F275">
            <v>9.5</v>
          </cell>
          <cell r="G275">
            <v>12.350000000000001</v>
          </cell>
          <cell r="H275">
            <v>42.750000000000007</v>
          </cell>
          <cell r="I275">
            <v>142.5</v>
          </cell>
          <cell r="J275">
            <v>185.25</v>
          </cell>
          <cell r="K275">
            <v>46.3125</v>
          </cell>
          <cell r="L275">
            <v>53.437500000000007</v>
          </cell>
          <cell r="M275">
            <v>231.5625</v>
          </cell>
        </row>
        <row r="276">
          <cell r="A276" t="str">
            <v>19.6.1.4</v>
          </cell>
          <cell r="B276" t="str">
            <v>Disjuntor termo. monopolar 16 A, Linha N, Siemens ou similar</v>
          </cell>
          <cell r="C276" t="str">
            <v>un</v>
          </cell>
          <cell r="D276">
            <v>4</v>
          </cell>
          <cell r="E276">
            <v>2.8500000000000005</v>
          </cell>
          <cell r="F276">
            <v>9.5</v>
          </cell>
          <cell r="G276">
            <v>12.350000000000001</v>
          </cell>
          <cell r="H276">
            <v>11.400000000000002</v>
          </cell>
          <cell r="I276">
            <v>38</v>
          </cell>
          <cell r="J276">
            <v>49.400000000000006</v>
          </cell>
          <cell r="K276">
            <v>12.350000000000001</v>
          </cell>
          <cell r="L276">
            <v>14.250000000000004</v>
          </cell>
          <cell r="M276">
            <v>61.750000000000007</v>
          </cell>
        </row>
        <row r="277">
          <cell r="A277" t="str">
            <v>19.6.1.5</v>
          </cell>
          <cell r="B277" t="str">
            <v>Disjuntor termo. monopolar 40 A, Linha N, Siemens ou similar</v>
          </cell>
          <cell r="C277" t="str">
            <v>un</v>
          </cell>
          <cell r="D277">
            <v>4</v>
          </cell>
          <cell r="E277">
            <v>2.8500000000000005</v>
          </cell>
          <cell r="F277">
            <v>9.5</v>
          </cell>
          <cell r="G277">
            <v>12.350000000000001</v>
          </cell>
          <cell r="H277">
            <v>11.400000000000002</v>
          </cell>
          <cell r="I277">
            <v>38</v>
          </cell>
          <cell r="J277">
            <v>49.400000000000006</v>
          </cell>
          <cell r="K277">
            <v>12.350000000000001</v>
          </cell>
          <cell r="L277">
            <v>14.250000000000004</v>
          </cell>
          <cell r="M277">
            <v>61.750000000000007</v>
          </cell>
        </row>
        <row r="278">
          <cell r="A278" t="str">
            <v>19.6.1.6</v>
          </cell>
          <cell r="B278" t="str">
            <v>Contator CT Multi 9 - Referência 16144 - Acion. 220V - 1 Pólo 25A - 1 NA, Merlin Gerin</v>
          </cell>
          <cell r="C278" t="str">
            <v>un</v>
          </cell>
          <cell r="D278">
            <v>11</v>
          </cell>
          <cell r="E278">
            <v>22.095000000000006</v>
          </cell>
          <cell r="F278">
            <v>73.650000000000006</v>
          </cell>
          <cell r="G278">
            <v>95.745000000000005</v>
          </cell>
          <cell r="H278">
            <v>243.04500000000007</v>
          </cell>
          <cell r="I278">
            <v>810.15000000000009</v>
          </cell>
          <cell r="J278">
            <v>1053.1950000000002</v>
          </cell>
          <cell r="K278">
            <v>263.29875000000004</v>
          </cell>
          <cell r="L278">
            <v>303.80625000000009</v>
          </cell>
          <cell r="M278">
            <v>1316.4937500000001</v>
          </cell>
        </row>
        <row r="279">
          <cell r="A279" t="str">
            <v>19.6.1.7</v>
          </cell>
          <cell r="B279" t="str">
            <v>Botão com retenção modelo 3SB32 02-0AA11, Siemens</v>
          </cell>
          <cell r="C279" t="str">
            <v>un</v>
          </cell>
          <cell r="D279">
            <v>2</v>
          </cell>
          <cell r="E279">
            <v>15.807000000000002</v>
          </cell>
          <cell r="F279">
            <v>52.69</v>
          </cell>
          <cell r="G279">
            <v>68.497</v>
          </cell>
          <cell r="H279">
            <v>31.614000000000004</v>
          </cell>
          <cell r="I279">
            <v>105.38</v>
          </cell>
          <cell r="J279">
            <v>136.994</v>
          </cell>
          <cell r="K279">
            <v>34.2485</v>
          </cell>
          <cell r="L279">
            <v>39.517500000000005</v>
          </cell>
          <cell r="M279">
            <v>171.24250000000001</v>
          </cell>
        </row>
        <row r="280">
          <cell r="A280" t="str">
            <v>19.6.1.8</v>
          </cell>
          <cell r="B280" t="str">
            <v>Lampada sinalizadora para quadro de automatismo</v>
          </cell>
          <cell r="C280" t="str">
            <v>cj</v>
          </cell>
          <cell r="D280">
            <v>7</v>
          </cell>
          <cell r="E280">
            <v>4.9500000000000011</v>
          </cell>
          <cell r="F280">
            <v>16.5</v>
          </cell>
          <cell r="G280">
            <v>21.450000000000003</v>
          </cell>
          <cell r="H280">
            <v>34.650000000000006</v>
          </cell>
          <cell r="I280">
            <v>115.5</v>
          </cell>
          <cell r="J280">
            <v>150.15</v>
          </cell>
          <cell r="K280">
            <v>37.537500000000001</v>
          </cell>
          <cell r="L280">
            <v>43.312500000000007</v>
          </cell>
          <cell r="M280">
            <v>187.6875</v>
          </cell>
        </row>
        <row r="281">
          <cell r="A281" t="str">
            <v>19.6.1.9</v>
          </cell>
          <cell r="B281" t="str">
            <v>Timer digiatal programável ref.: RTST/12 Coel</v>
          </cell>
          <cell r="C281" t="str">
            <v>un</v>
          </cell>
          <cell r="D281">
            <v>3</v>
          </cell>
          <cell r="E281">
            <v>37.167000000000009</v>
          </cell>
          <cell r="F281">
            <v>123.89</v>
          </cell>
          <cell r="G281">
            <v>161.05700000000002</v>
          </cell>
          <cell r="H281">
            <v>111.50100000000003</v>
          </cell>
          <cell r="I281">
            <v>371.67</v>
          </cell>
          <cell r="J281">
            <v>483.17100000000005</v>
          </cell>
          <cell r="K281">
            <v>120.79275000000001</v>
          </cell>
          <cell r="L281">
            <v>139.37625000000003</v>
          </cell>
          <cell r="M281">
            <v>603.96375000000012</v>
          </cell>
        </row>
        <row r="282">
          <cell r="A282" t="str">
            <v>19.6.1.10</v>
          </cell>
          <cell r="B282" t="str">
            <v>Protetor de surtos 280/20 KA, clamper</v>
          </cell>
          <cell r="C282" t="str">
            <v>un</v>
          </cell>
          <cell r="D282">
            <v>1</v>
          </cell>
          <cell r="E282">
            <v>41.550000000000004</v>
          </cell>
          <cell r="F282">
            <v>138.5</v>
          </cell>
          <cell r="G282">
            <v>180.05</v>
          </cell>
          <cell r="H282">
            <v>41.550000000000004</v>
          </cell>
          <cell r="I282">
            <v>138.5</v>
          </cell>
          <cell r="J282">
            <v>180.05</v>
          </cell>
          <cell r="K282">
            <v>45.012500000000003</v>
          </cell>
          <cell r="L282">
            <v>51.937500000000007</v>
          </cell>
          <cell r="M282">
            <v>225.0625</v>
          </cell>
        </row>
        <row r="283">
          <cell r="A283" t="str">
            <v>19.6.1.11</v>
          </cell>
          <cell r="B283" t="str">
            <v>Barramento 1/2" x 1/16" de cobre eletrolítico</v>
          </cell>
          <cell r="C283" t="str">
            <v>m</v>
          </cell>
          <cell r="D283">
            <v>2</v>
          </cell>
          <cell r="E283">
            <v>3.2250000000000005</v>
          </cell>
          <cell r="F283">
            <v>10.75</v>
          </cell>
          <cell r="G283">
            <v>13.975000000000001</v>
          </cell>
          <cell r="H283">
            <v>6.4500000000000011</v>
          </cell>
          <cell r="I283">
            <v>21.5</v>
          </cell>
          <cell r="J283">
            <v>27.950000000000003</v>
          </cell>
          <cell r="K283">
            <v>6.9875000000000007</v>
          </cell>
          <cell r="L283">
            <v>8.0625000000000018</v>
          </cell>
          <cell r="M283">
            <v>34.9375</v>
          </cell>
        </row>
        <row r="284">
          <cell r="A284" t="str">
            <v>19.6.1.12</v>
          </cell>
          <cell r="B284" t="str">
            <v>Regua de borne</v>
          </cell>
          <cell r="C284" t="str">
            <v>vb</v>
          </cell>
          <cell r="D284">
            <v>1</v>
          </cell>
          <cell r="E284">
            <v>12.000000000000002</v>
          </cell>
          <cell r="F284">
            <v>40</v>
          </cell>
          <cell r="G284">
            <v>52</v>
          </cell>
          <cell r="H284">
            <v>12.000000000000002</v>
          </cell>
          <cell r="I284">
            <v>40</v>
          </cell>
          <cell r="J284">
            <v>52</v>
          </cell>
          <cell r="K284">
            <v>13</v>
          </cell>
          <cell r="L284">
            <v>15.000000000000002</v>
          </cell>
          <cell r="M284">
            <v>65</v>
          </cell>
        </row>
        <row r="285">
          <cell r="A285" t="str">
            <v>19.6.1.13</v>
          </cell>
          <cell r="B285" t="str">
            <v>Chave reversora U-3 63 A Semitrans ou similar (3 posições)</v>
          </cell>
          <cell r="C285" t="str">
            <v>un</v>
          </cell>
          <cell r="D285">
            <v>1</v>
          </cell>
          <cell r="E285">
            <v>65.196000000000012</v>
          </cell>
          <cell r="F285">
            <v>217.32</v>
          </cell>
          <cell r="G285">
            <v>282.51600000000002</v>
          </cell>
          <cell r="H285">
            <v>65.196000000000012</v>
          </cell>
          <cell r="I285">
            <v>217.32</v>
          </cell>
          <cell r="J285">
            <v>282.51600000000002</v>
          </cell>
          <cell r="K285">
            <v>70.629000000000005</v>
          </cell>
          <cell r="L285">
            <v>81.495000000000019</v>
          </cell>
          <cell r="M285">
            <v>353.14500000000004</v>
          </cell>
        </row>
        <row r="286">
          <cell r="A286" t="str">
            <v>19.6.1.14</v>
          </cell>
          <cell r="B286" t="str">
            <v>Cabo flexível Pirelli ou Siemens, com isolamento 750 V # 2,5 mm²</v>
          </cell>
          <cell r="C286" t="str">
            <v>m</v>
          </cell>
          <cell r="D286">
            <v>1350</v>
          </cell>
          <cell r="E286">
            <v>0.47100000000000009</v>
          </cell>
          <cell r="F286">
            <v>1.57</v>
          </cell>
          <cell r="G286">
            <v>2.0410000000000004</v>
          </cell>
          <cell r="H286">
            <v>635.85000000000014</v>
          </cell>
          <cell r="I286">
            <v>2119.5</v>
          </cell>
          <cell r="J286">
            <v>2755.3500000000004</v>
          </cell>
          <cell r="K286">
            <v>688.83750000000009</v>
          </cell>
          <cell r="L286">
            <v>794.81250000000023</v>
          </cell>
          <cell r="M286">
            <v>3444.1875000000005</v>
          </cell>
        </row>
        <row r="287">
          <cell r="A287" t="str">
            <v>19.6.1.15</v>
          </cell>
          <cell r="B287" t="str">
            <v>Cabo Pirastic antiflan Pirelli ou Siemens, com isolamento 750 V de 10mm²</v>
          </cell>
          <cell r="C287" t="str">
            <v>m</v>
          </cell>
          <cell r="D287">
            <v>25</v>
          </cell>
          <cell r="E287">
            <v>1.6200000000000003</v>
          </cell>
          <cell r="F287">
            <v>5.4</v>
          </cell>
          <cell r="G287">
            <v>7.0200000000000005</v>
          </cell>
          <cell r="H287">
            <v>40.500000000000007</v>
          </cell>
          <cell r="I287">
            <v>135</v>
          </cell>
          <cell r="J287">
            <v>175.5</v>
          </cell>
          <cell r="K287">
            <v>43.875</v>
          </cell>
          <cell r="L287">
            <v>50.625000000000007</v>
          </cell>
          <cell r="M287">
            <v>219.375</v>
          </cell>
        </row>
        <row r="288">
          <cell r="A288" t="str">
            <v>19.6.1.16</v>
          </cell>
          <cell r="B288" t="str">
            <v>Conjunto composto de um plug e uma tomada 2P+T universal para ligação das cameras, controles de acesso, etc.</v>
          </cell>
          <cell r="C288" t="str">
            <v>un</v>
          </cell>
          <cell r="D288">
            <v>35</v>
          </cell>
          <cell r="E288">
            <v>4.7700000000000005</v>
          </cell>
          <cell r="F288">
            <v>15.9</v>
          </cell>
          <cell r="G288">
            <v>20.67</v>
          </cell>
          <cell r="H288">
            <v>166.95000000000002</v>
          </cell>
          <cell r="I288">
            <v>556.5</v>
          </cell>
          <cell r="J288">
            <v>723.45</v>
          </cell>
          <cell r="K288">
            <v>180.86250000000001</v>
          </cell>
          <cell r="L288">
            <v>208.68750000000003</v>
          </cell>
          <cell r="M288">
            <v>904.3125</v>
          </cell>
        </row>
        <row r="289">
          <cell r="A289" t="str">
            <v>19.6.1.17</v>
          </cell>
          <cell r="B289" t="str">
            <v xml:space="preserve">Conexões, acessórios e fita isolante </v>
          </cell>
          <cell r="C289" t="str">
            <v>vb</v>
          </cell>
          <cell r="D289">
            <v>1</v>
          </cell>
          <cell r="E289">
            <v>43.754256000000019</v>
          </cell>
          <cell r="F289">
            <v>145.84752000000003</v>
          </cell>
          <cell r="G289">
            <v>189.60177600000006</v>
          </cell>
          <cell r="H289">
            <v>43.754256000000019</v>
          </cell>
          <cell r="I289">
            <v>145.84752000000003</v>
          </cell>
          <cell r="J289">
            <v>189.60177600000006</v>
          </cell>
          <cell r="K289">
            <v>47.400444000000014</v>
          </cell>
          <cell r="L289">
            <v>54.692820000000026</v>
          </cell>
          <cell r="M289">
            <v>237.00222000000008</v>
          </cell>
        </row>
        <row r="291">
          <cell r="A291" t="str">
            <v>19.6.2</v>
          </cell>
          <cell r="B291" t="str">
            <v>Iluminação</v>
          </cell>
          <cell r="H291">
            <v>1213.5695250000003</v>
          </cell>
          <cell r="I291">
            <v>4045.2317499999995</v>
          </cell>
          <cell r="J291">
            <v>5258.8012750000007</v>
          </cell>
          <cell r="K291">
            <v>1314.7003187500002</v>
          </cell>
          <cell r="L291">
            <v>1516.9619062500003</v>
          </cell>
          <cell r="M291">
            <v>6573.5015937499993</v>
          </cell>
        </row>
        <row r="292">
          <cell r="A292" t="str">
            <v>19.6.2.1</v>
          </cell>
          <cell r="B292" t="str">
            <v>Luminária para lâmpada fluorescente compacta 2x36W, ref. Ambar da Itaim ou similar de embutir, completa</v>
          </cell>
          <cell r="C292" t="str">
            <v>un</v>
          </cell>
          <cell r="D292">
            <v>14</v>
          </cell>
          <cell r="E292">
            <v>19.740000000000002</v>
          </cell>
          <cell r="F292">
            <v>65.8</v>
          </cell>
          <cell r="G292">
            <v>85.539999999999992</v>
          </cell>
          <cell r="H292">
            <v>276.36</v>
          </cell>
          <cell r="I292">
            <v>921.19999999999993</v>
          </cell>
          <cell r="J292">
            <v>1197.56</v>
          </cell>
          <cell r="K292">
            <v>299.39</v>
          </cell>
          <cell r="L292">
            <v>345.45000000000005</v>
          </cell>
          <cell r="M292">
            <v>1496.9499999999998</v>
          </cell>
        </row>
        <row r="293">
          <cell r="A293" t="str">
            <v>19.6.2.2</v>
          </cell>
          <cell r="B293" t="str">
            <v>Cabo flexível Pirelli ou Siemens, com isolamento 750 V # 2,5 mm²</v>
          </cell>
          <cell r="C293" t="str">
            <v>m</v>
          </cell>
          <cell r="D293">
            <v>950</v>
          </cell>
          <cell r="E293">
            <v>0.47100000000000009</v>
          </cell>
          <cell r="F293">
            <v>1.57</v>
          </cell>
          <cell r="G293">
            <v>2.0410000000000004</v>
          </cell>
          <cell r="H293">
            <v>447.4500000000001</v>
          </cell>
          <cell r="I293">
            <v>1491.5</v>
          </cell>
          <cell r="J293">
            <v>1938.95</v>
          </cell>
          <cell r="K293">
            <v>484.73750000000001</v>
          </cell>
          <cell r="L293">
            <v>559.31250000000011</v>
          </cell>
          <cell r="M293">
            <v>2423.6875</v>
          </cell>
        </row>
        <row r="294">
          <cell r="A294" t="str">
            <v>19.6.2.3</v>
          </cell>
          <cell r="B294" t="str">
            <v>Refletor orientavel com corpo na cor branca e refletor em aluminio polido para lampada halógena palito de 50w</v>
          </cell>
          <cell r="C294" t="str">
            <v>un</v>
          </cell>
          <cell r="D294">
            <v>20</v>
          </cell>
          <cell r="E294">
            <v>22.578000000000007</v>
          </cell>
          <cell r="F294">
            <v>75.260000000000005</v>
          </cell>
          <cell r="G294">
            <v>97.838000000000008</v>
          </cell>
          <cell r="H294">
            <v>451.56000000000012</v>
          </cell>
          <cell r="I294">
            <v>1505.2</v>
          </cell>
          <cell r="J294">
            <v>1956.7600000000002</v>
          </cell>
          <cell r="K294">
            <v>489.19000000000005</v>
          </cell>
          <cell r="L294">
            <v>564.45000000000016</v>
          </cell>
          <cell r="M294">
            <v>2445.9500000000003</v>
          </cell>
        </row>
        <row r="295">
          <cell r="A295" t="str">
            <v>19.6.2.4</v>
          </cell>
          <cell r="B295" t="str">
            <v xml:space="preserve">Conexões, acessórios e fita isolante </v>
          </cell>
          <cell r="C295" t="str">
            <v>vb</v>
          </cell>
          <cell r="D295">
            <v>1</v>
          </cell>
          <cell r="E295">
            <v>38.199525000000008</v>
          </cell>
          <cell r="F295">
            <v>127.33175000000001</v>
          </cell>
          <cell r="G295">
            <v>165.53127500000002</v>
          </cell>
          <cell r="H295">
            <v>38.199525000000008</v>
          </cell>
          <cell r="I295">
            <v>127.33175000000001</v>
          </cell>
          <cell r="J295">
            <v>165.53127500000002</v>
          </cell>
          <cell r="K295">
            <v>41.382818750000006</v>
          </cell>
          <cell r="L295">
            <v>47.749406250000007</v>
          </cell>
          <cell r="M295">
            <v>206.91409375000003</v>
          </cell>
        </row>
        <row r="297">
          <cell r="A297" t="str">
            <v>19.6.3</v>
          </cell>
          <cell r="B297" t="str">
            <v>Alarme e CFTV (ag. Segura)</v>
          </cell>
          <cell r="H297">
            <v>6661.822290000001</v>
          </cell>
          <cell r="I297">
            <v>22206.074300000004</v>
          </cell>
          <cell r="J297">
            <v>28867.89659</v>
          </cell>
          <cell r="K297">
            <v>7216.9741475000001</v>
          </cell>
          <cell r="L297">
            <v>8327.277862500001</v>
          </cell>
          <cell r="M297">
            <v>36084.870737500001</v>
          </cell>
        </row>
        <row r="298">
          <cell r="A298" t="str">
            <v>19.6.3.1</v>
          </cell>
          <cell r="B298" t="str">
            <v>Cabo CI  50 2P</v>
          </cell>
          <cell r="C298" t="str">
            <v>m</v>
          </cell>
          <cell r="D298">
            <v>1950</v>
          </cell>
          <cell r="E298">
            <v>0.17700000000000002</v>
          </cell>
          <cell r="F298">
            <v>0.59</v>
          </cell>
          <cell r="G298">
            <v>0.76700000000000002</v>
          </cell>
          <cell r="H298">
            <v>345.15000000000003</v>
          </cell>
          <cell r="I298">
            <v>1150.5</v>
          </cell>
          <cell r="J298">
            <v>1495.65</v>
          </cell>
          <cell r="K298">
            <v>373.91250000000002</v>
          </cell>
          <cell r="L298">
            <v>431.43750000000006</v>
          </cell>
          <cell r="M298">
            <v>1869.5625</v>
          </cell>
        </row>
        <row r="299">
          <cell r="A299" t="str">
            <v>19.6.3.2</v>
          </cell>
          <cell r="B299" t="str">
            <v>Cabo CI  50 4P</v>
          </cell>
          <cell r="C299" t="str">
            <v>m</v>
          </cell>
          <cell r="D299">
            <v>110</v>
          </cell>
          <cell r="E299">
            <v>0.26400000000000007</v>
          </cell>
          <cell r="F299">
            <v>0.88</v>
          </cell>
          <cell r="G299">
            <v>1.1440000000000001</v>
          </cell>
          <cell r="H299">
            <v>29.040000000000006</v>
          </cell>
          <cell r="I299">
            <v>96.8</v>
          </cell>
          <cell r="J299">
            <v>125.84</v>
          </cell>
          <cell r="K299">
            <v>31.46</v>
          </cell>
          <cell r="L299">
            <v>36.300000000000011</v>
          </cell>
          <cell r="M299">
            <v>157.30000000000001</v>
          </cell>
        </row>
        <row r="300">
          <cell r="A300" t="str">
            <v>19.6.3.3</v>
          </cell>
          <cell r="B300" t="str">
            <v>Cabo Coaxial RG 59, 75 Ohm e #90%</v>
          </cell>
          <cell r="C300" t="str">
            <v>m</v>
          </cell>
          <cell r="D300">
            <v>1120</v>
          </cell>
          <cell r="E300">
            <v>0.57000000000000006</v>
          </cell>
          <cell r="F300">
            <v>1.9</v>
          </cell>
          <cell r="G300">
            <v>2.4699999999999998</v>
          </cell>
          <cell r="H300">
            <v>638.40000000000009</v>
          </cell>
          <cell r="I300">
            <v>2128</v>
          </cell>
          <cell r="J300">
            <v>2766.4</v>
          </cell>
          <cell r="K300">
            <v>691.6</v>
          </cell>
          <cell r="L300">
            <v>798.00000000000011</v>
          </cell>
          <cell r="M300">
            <v>3458</v>
          </cell>
        </row>
        <row r="301">
          <cell r="A301" t="str">
            <v>19.6.3.4</v>
          </cell>
          <cell r="B301" t="str">
            <v>Cabo UTP 4 pares #24 AWG Cat. 5E</v>
          </cell>
          <cell r="C301" t="str">
            <v>m</v>
          </cell>
          <cell r="D301">
            <v>200</v>
          </cell>
          <cell r="E301">
            <v>0.30300000000000005</v>
          </cell>
          <cell r="F301">
            <v>1.01</v>
          </cell>
          <cell r="G301">
            <v>1.3130000000000002</v>
          </cell>
          <cell r="H301">
            <v>60.600000000000009</v>
          </cell>
          <cell r="I301">
            <v>202</v>
          </cell>
          <cell r="J301">
            <v>262.60000000000002</v>
          </cell>
          <cell r="K301">
            <v>65.650000000000006</v>
          </cell>
          <cell r="L301">
            <v>75.750000000000014</v>
          </cell>
          <cell r="M301">
            <v>328.25</v>
          </cell>
        </row>
        <row r="302">
          <cell r="A302" t="str">
            <v>19.6.3.5</v>
          </cell>
          <cell r="B302" t="str">
            <v xml:space="preserve">Cabo Manga </v>
          </cell>
          <cell r="C302" t="str">
            <v>m</v>
          </cell>
          <cell r="D302">
            <v>120</v>
          </cell>
          <cell r="E302">
            <v>0.68700000000000017</v>
          </cell>
          <cell r="F302">
            <v>2.29</v>
          </cell>
          <cell r="G302">
            <v>2.9770000000000003</v>
          </cell>
          <cell r="H302">
            <v>82.440000000000026</v>
          </cell>
          <cell r="I302">
            <v>274.8</v>
          </cell>
          <cell r="J302">
            <v>357.24</v>
          </cell>
          <cell r="K302">
            <v>89.31</v>
          </cell>
          <cell r="L302">
            <v>103.05000000000004</v>
          </cell>
          <cell r="M302">
            <v>446.55</v>
          </cell>
        </row>
        <row r="303">
          <cell r="A303" t="str">
            <v>19.6.3.6</v>
          </cell>
          <cell r="B303" t="str">
            <v>Cabo PP 3#2,5mm</v>
          </cell>
          <cell r="C303" t="str">
            <v>m</v>
          </cell>
          <cell r="D303">
            <v>40</v>
          </cell>
          <cell r="E303">
            <v>1.3560000000000001</v>
          </cell>
          <cell r="F303">
            <v>4.5199999999999996</v>
          </cell>
          <cell r="G303">
            <v>5.8759999999999994</v>
          </cell>
          <cell r="H303">
            <v>54.24</v>
          </cell>
          <cell r="I303">
            <v>180.79999999999998</v>
          </cell>
          <cell r="J303">
            <v>235.04</v>
          </cell>
          <cell r="K303">
            <v>58.76</v>
          </cell>
          <cell r="L303">
            <v>67.8</v>
          </cell>
          <cell r="M303">
            <v>293.8</v>
          </cell>
        </row>
        <row r="304">
          <cell r="A304" t="str">
            <v>19.6.3.7</v>
          </cell>
          <cell r="B304" t="str">
            <v>Rack de 36 U's 19"x570mm c/ parafusos</v>
          </cell>
          <cell r="C304" t="str">
            <v>un</v>
          </cell>
          <cell r="D304">
            <v>1</v>
          </cell>
          <cell r="E304">
            <v>348.00000000000006</v>
          </cell>
          <cell r="F304">
            <v>1160</v>
          </cell>
          <cell r="G304">
            <v>1508</v>
          </cell>
          <cell r="H304">
            <v>348.00000000000006</v>
          </cell>
          <cell r="I304">
            <v>1160</v>
          </cell>
          <cell r="J304">
            <v>1508</v>
          </cell>
          <cell r="K304">
            <v>377</v>
          </cell>
          <cell r="L304">
            <v>435.00000000000006</v>
          </cell>
          <cell r="M304">
            <v>1885</v>
          </cell>
        </row>
        <row r="305">
          <cell r="A305" t="str">
            <v>19.6.3.8</v>
          </cell>
          <cell r="B305" t="str">
            <v>Organizadores de cabos horizontais</v>
          </cell>
          <cell r="C305" t="str">
            <v>un</v>
          </cell>
          <cell r="D305">
            <v>13</v>
          </cell>
          <cell r="E305">
            <v>4.2000000000000011</v>
          </cell>
          <cell r="F305">
            <v>14</v>
          </cell>
          <cell r="G305">
            <v>18.200000000000003</v>
          </cell>
          <cell r="H305">
            <v>54.600000000000016</v>
          </cell>
          <cell r="I305">
            <v>182</v>
          </cell>
          <cell r="J305">
            <v>236.60000000000002</v>
          </cell>
          <cell r="K305">
            <v>59.150000000000006</v>
          </cell>
          <cell r="L305">
            <v>68.250000000000014</v>
          </cell>
          <cell r="M305">
            <v>295.75</v>
          </cell>
        </row>
        <row r="306">
          <cell r="A306" t="str">
            <v>19.6.3.9</v>
          </cell>
          <cell r="B306" t="str">
            <v>Regua de tomadas com 8 tomadas</v>
          </cell>
          <cell r="C306" t="str">
            <v>un</v>
          </cell>
          <cell r="D306">
            <v>2</v>
          </cell>
          <cell r="E306">
            <v>13.500000000000002</v>
          </cell>
          <cell r="F306">
            <v>45</v>
          </cell>
          <cell r="G306">
            <v>58.5</v>
          </cell>
          <cell r="H306">
            <v>27.000000000000004</v>
          </cell>
          <cell r="I306">
            <v>90</v>
          </cell>
          <cell r="J306">
            <v>117</v>
          </cell>
          <cell r="K306">
            <v>29.25</v>
          </cell>
          <cell r="L306">
            <v>33.750000000000007</v>
          </cell>
          <cell r="M306">
            <v>146.25</v>
          </cell>
        </row>
        <row r="307">
          <cell r="A307" t="str">
            <v>19.6.3.10</v>
          </cell>
          <cell r="B307" t="str">
            <v>Bandeja para equipamentos, com parafuso nos quatro cantos</v>
          </cell>
          <cell r="C307" t="str">
            <v>un</v>
          </cell>
          <cell r="D307">
            <v>5</v>
          </cell>
          <cell r="E307">
            <v>21.300000000000004</v>
          </cell>
          <cell r="F307">
            <v>71</v>
          </cell>
          <cell r="G307">
            <v>92.300000000000011</v>
          </cell>
          <cell r="H307">
            <v>106.50000000000003</v>
          </cell>
          <cell r="I307">
            <v>355</v>
          </cell>
          <cell r="J307">
            <v>461.5</v>
          </cell>
          <cell r="K307">
            <v>115.375</v>
          </cell>
          <cell r="L307">
            <v>133.12500000000003</v>
          </cell>
          <cell r="M307">
            <v>576.875</v>
          </cell>
        </row>
        <row r="308">
          <cell r="A308" t="str">
            <v>19.6.3.11</v>
          </cell>
          <cell r="B308" t="str">
            <v>Path panel de 24 portas</v>
          </cell>
          <cell r="C308" t="str">
            <v>un</v>
          </cell>
          <cell r="D308">
            <v>1</v>
          </cell>
          <cell r="E308">
            <v>69.072000000000017</v>
          </cell>
          <cell r="F308">
            <v>230.24</v>
          </cell>
          <cell r="G308">
            <v>299.31200000000001</v>
          </cell>
          <cell r="H308">
            <v>69.072000000000017</v>
          </cell>
          <cell r="I308">
            <v>230.24</v>
          </cell>
          <cell r="J308">
            <v>299.31200000000001</v>
          </cell>
          <cell r="K308">
            <v>74.828000000000003</v>
          </cell>
          <cell r="L308">
            <v>86.340000000000018</v>
          </cell>
          <cell r="M308">
            <v>374.14</v>
          </cell>
        </row>
        <row r="309">
          <cell r="A309" t="str">
            <v>19.6.3.12</v>
          </cell>
          <cell r="B309" t="str">
            <v>Path cord de 1,5 m com conector macho rígido RJ-45/RJ-45 com capa de proteção e certificação, na cor azul</v>
          </cell>
          <cell r="C309" t="str">
            <v>un</v>
          </cell>
          <cell r="D309">
            <v>32</v>
          </cell>
          <cell r="E309">
            <v>1.5000000000000002</v>
          </cell>
          <cell r="F309">
            <v>5</v>
          </cell>
          <cell r="G309">
            <v>6.5</v>
          </cell>
          <cell r="H309">
            <v>48.000000000000007</v>
          </cell>
          <cell r="I309">
            <v>160</v>
          </cell>
          <cell r="J309">
            <v>208</v>
          </cell>
          <cell r="K309">
            <v>52</v>
          </cell>
          <cell r="L309">
            <v>60.000000000000007</v>
          </cell>
          <cell r="M309">
            <v>260</v>
          </cell>
        </row>
        <row r="310">
          <cell r="A310" t="str">
            <v>19.6.3.13</v>
          </cell>
          <cell r="B310" t="str">
            <v>Régua de passagem 16 posições BNC &lt;&gt; BNC F/F, ref.: RPP-BNC-16 FF Projetec</v>
          </cell>
          <cell r="C310" t="str">
            <v>un</v>
          </cell>
          <cell r="D310">
            <v>3</v>
          </cell>
          <cell r="E310">
            <v>115.57200000000002</v>
          </cell>
          <cell r="F310">
            <v>385.24</v>
          </cell>
          <cell r="G310">
            <v>500.81200000000001</v>
          </cell>
          <cell r="H310">
            <v>346.71600000000007</v>
          </cell>
          <cell r="I310">
            <v>1155.72</v>
          </cell>
          <cell r="J310">
            <v>1502.4360000000001</v>
          </cell>
          <cell r="K310">
            <v>375.60900000000004</v>
          </cell>
          <cell r="L310">
            <v>433.3950000000001</v>
          </cell>
          <cell r="M310">
            <v>1878.0450000000001</v>
          </cell>
        </row>
        <row r="311">
          <cell r="A311" t="str">
            <v>19.6.3.14</v>
          </cell>
          <cell r="B311" t="str">
            <v>Path cord de 2,5 m com conector macho rígido BNC/BNC</v>
          </cell>
          <cell r="C311" t="str">
            <v>un</v>
          </cell>
          <cell r="D311">
            <v>32</v>
          </cell>
          <cell r="E311">
            <v>4.5000000000000009</v>
          </cell>
          <cell r="F311">
            <v>15</v>
          </cell>
          <cell r="G311">
            <v>19.5</v>
          </cell>
          <cell r="H311">
            <v>144.00000000000003</v>
          </cell>
          <cell r="I311">
            <v>480</v>
          </cell>
          <cell r="J311">
            <v>624</v>
          </cell>
          <cell r="K311">
            <v>156</v>
          </cell>
          <cell r="L311">
            <v>180.00000000000003</v>
          </cell>
          <cell r="M311">
            <v>780</v>
          </cell>
        </row>
        <row r="312">
          <cell r="A312" t="str">
            <v>19.6.3.15</v>
          </cell>
          <cell r="B312" t="str">
            <v>Fonte retificadora  127 Vca/12 Vcc para ligação paralela ativa redundante, de 500w, fab. Siemens ou equivalente</v>
          </cell>
          <cell r="C312" t="str">
            <v>un</v>
          </cell>
          <cell r="D312">
            <v>2</v>
          </cell>
          <cell r="E312">
            <v>105.00000000000001</v>
          </cell>
          <cell r="F312">
            <v>350</v>
          </cell>
          <cell r="G312">
            <v>455</v>
          </cell>
          <cell r="H312">
            <v>210.00000000000003</v>
          </cell>
          <cell r="I312">
            <v>700</v>
          </cell>
          <cell r="J312">
            <v>910</v>
          </cell>
          <cell r="K312">
            <v>227.5</v>
          </cell>
          <cell r="L312">
            <v>262.50000000000006</v>
          </cell>
          <cell r="M312">
            <v>1137.5</v>
          </cell>
        </row>
        <row r="313">
          <cell r="A313" t="str">
            <v>19.6.3.16</v>
          </cell>
          <cell r="B313" t="str">
            <v>Auto transformador de 1500W 127/220 Volts</v>
          </cell>
          <cell r="C313" t="str">
            <v>un</v>
          </cell>
          <cell r="D313">
            <v>2</v>
          </cell>
          <cell r="E313">
            <v>36.000000000000007</v>
          </cell>
          <cell r="F313">
            <v>120</v>
          </cell>
          <cell r="G313">
            <v>156</v>
          </cell>
          <cell r="H313">
            <v>72.000000000000014</v>
          </cell>
          <cell r="I313">
            <v>240</v>
          </cell>
          <cell r="J313">
            <v>312</v>
          </cell>
          <cell r="K313">
            <v>78</v>
          </cell>
          <cell r="L313">
            <v>90.000000000000014</v>
          </cell>
          <cell r="M313">
            <v>390</v>
          </cell>
        </row>
        <row r="314">
          <cell r="A314" t="str">
            <v>19.6.3.17</v>
          </cell>
          <cell r="B314" t="str">
            <v>Cotator monopolar, 20A - acionamento 12 Vcc</v>
          </cell>
          <cell r="C314" t="str">
            <v>un</v>
          </cell>
          <cell r="D314">
            <v>10</v>
          </cell>
          <cell r="E314">
            <v>54.000000000000007</v>
          </cell>
          <cell r="F314">
            <v>180</v>
          </cell>
          <cell r="G314">
            <v>234</v>
          </cell>
          <cell r="H314">
            <v>540.00000000000011</v>
          </cell>
          <cell r="I314">
            <v>1800</v>
          </cell>
          <cell r="J314">
            <v>2340</v>
          </cell>
          <cell r="K314">
            <v>585</v>
          </cell>
          <cell r="L314">
            <v>675.00000000000011</v>
          </cell>
          <cell r="M314">
            <v>2925</v>
          </cell>
        </row>
        <row r="315">
          <cell r="A315" t="str">
            <v>19.6.3.18</v>
          </cell>
          <cell r="B315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15" t="str">
            <v>un</v>
          </cell>
          <cell r="D315">
            <v>10</v>
          </cell>
          <cell r="E315">
            <v>33.000000000000007</v>
          </cell>
          <cell r="F315">
            <v>110</v>
          </cell>
          <cell r="G315">
            <v>143</v>
          </cell>
          <cell r="H315">
            <v>330.00000000000006</v>
          </cell>
          <cell r="I315">
            <v>1100</v>
          </cell>
          <cell r="J315">
            <v>1430</v>
          </cell>
          <cell r="K315">
            <v>357.5</v>
          </cell>
          <cell r="L315">
            <v>412.50000000000006</v>
          </cell>
          <cell r="M315">
            <v>1787.5</v>
          </cell>
        </row>
        <row r="316">
          <cell r="A316" t="str">
            <v>19.6.3.19</v>
          </cell>
          <cell r="B316" t="str">
            <v>Contato auxiliar NF para contator monopolar - acionamento-Vac</v>
          </cell>
          <cell r="C316" t="str">
            <v>un</v>
          </cell>
          <cell r="D316">
            <v>3</v>
          </cell>
          <cell r="E316">
            <v>4.5000000000000009</v>
          </cell>
          <cell r="F316">
            <v>15</v>
          </cell>
          <cell r="G316">
            <v>19.5</v>
          </cell>
          <cell r="H316">
            <v>13.500000000000004</v>
          </cell>
          <cell r="I316">
            <v>45</v>
          </cell>
          <cell r="J316">
            <v>58.5</v>
          </cell>
          <cell r="K316">
            <v>14.625</v>
          </cell>
          <cell r="L316">
            <v>16.875000000000004</v>
          </cell>
          <cell r="M316">
            <v>73.125</v>
          </cell>
        </row>
        <row r="317">
          <cell r="A317" t="str">
            <v>19.6.3.20</v>
          </cell>
          <cell r="B317" t="str">
            <v>Fechadura eletromecanica para controle de acesso com botoeira e sinalizador de abertura ref.: BCA da VBN</v>
          </cell>
          <cell r="C317" t="str">
            <v>un</v>
          </cell>
          <cell r="D317">
            <v>1</v>
          </cell>
          <cell r="E317">
            <v>135.00000000000003</v>
          </cell>
          <cell r="F317">
            <v>450</v>
          </cell>
          <cell r="G317">
            <v>585</v>
          </cell>
          <cell r="H317">
            <v>135.00000000000003</v>
          </cell>
          <cell r="I317">
            <v>450</v>
          </cell>
          <cell r="J317">
            <v>585</v>
          </cell>
          <cell r="K317">
            <v>146.25</v>
          </cell>
          <cell r="L317">
            <v>168.75000000000003</v>
          </cell>
          <cell r="M317">
            <v>731.25</v>
          </cell>
        </row>
        <row r="318">
          <cell r="A318" t="str">
            <v>19.6.3.21</v>
          </cell>
          <cell r="B318" t="str">
            <v>Kit de controle de acesso (ref. AUTOMATIZA) com 01 botoeira de acionamento (interno), 01 fechadura magnética, 02 sinalizadores de abertura (interno e externo), 01 teclado micro processado para controle de acesso (externo) e chave de acionamento(externa)</v>
          </cell>
          <cell r="C318" t="str">
            <v>un</v>
          </cell>
          <cell r="D318">
            <v>11</v>
          </cell>
          <cell r="E318">
            <v>195.00000000000003</v>
          </cell>
          <cell r="F318">
            <v>650</v>
          </cell>
          <cell r="G318">
            <v>845</v>
          </cell>
          <cell r="H318">
            <v>2145.0000000000005</v>
          </cell>
          <cell r="I318">
            <v>7150</v>
          </cell>
          <cell r="J318">
            <v>9295</v>
          </cell>
          <cell r="K318">
            <v>2323.75</v>
          </cell>
          <cell r="L318">
            <v>2681.2500000000005</v>
          </cell>
          <cell r="M318">
            <v>11618.75</v>
          </cell>
        </row>
        <row r="319">
          <cell r="A319" t="str">
            <v>19.6.3.22</v>
          </cell>
          <cell r="B319" t="str">
            <v>Kit de controle de acesso (ref. AUTOMATIZA) com 01 botoeira de emergência (interno), 01 fechadura solenoide (interno), 02 sinalizadores de abertura (interno e externo), 02 botões de chamada(interno e externo) e 01 botoeira de acionamento - p/ porta PSA</v>
          </cell>
          <cell r="C319" t="str">
            <v>un</v>
          </cell>
          <cell r="D319">
            <v>1</v>
          </cell>
          <cell r="E319">
            <v>261.00000000000006</v>
          </cell>
          <cell r="F319">
            <v>870</v>
          </cell>
          <cell r="G319">
            <v>1131</v>
          </cell>
          <cell r="H319">
            <v>261.00000000000006</v>
          </cell>
          <cell r="I319">
            <v>870</v>
          </cell>
          <cell r="J319">
            <v>1131</v>
          </cell>
          <cell r="K319">
            <v>282.75</v>
          </cell>
          <cell r="L319">
            <v>326.25000000000006</v>
          </cell>
          <cell r="M319">
            <v>1413.75</v>
          </cell>
        </row>
        <row r="320">
          <cell r="A320" t="str">
            <v>19.6.3.23</v>
          </cell>
          <cell r="B320" t="str">
            <v>Kit de controle de acesso (ref. AUTOMATIZA) com 02 teclados micro processado para controle de acesso (interno e externo), 01 botoeira de emergência (interno), 01 fechadura solenoide (interno), 02 sinalizadores de abertura (interno e externo) e 01 chave de</v>
          </cell>
          <cell r="C320" t="str">
            <v>un</v>
          </cell>
          <cell r="D320">
            <v>1</v>
          </cell>
          <cell r="E320">
            <v>336.00000000000006</v>
          </cell>
          <cell r="F320">
            <v>1120</v>
          </cell>
          <cell r="G320">
            <v>1456</v>
          </cell>
          <cell r="H320">
            <v>336.00000000000006</v>
          </cell>
          <cell r="I320">
            <v>1120</v>
          </cell>
          <cell r="J320">
            <v>1456</v>
          </cell>
          <cell r="K320">
            <v>364</v>
          </cell>
          <cell r="L320">
            <v>420.00000000000006</v>
          </cell>
          <cell r="M320">
            <v>1820</v>
          </cell>
        </row>
        <row r="321">
          <cell r="A321" t="str">
            <v>19.6.3.24</v>
          </cell>
          <cell r="B321" t="str">
            <v>Tampa cega p/ caixa 10x10x5cm, na parede</v>
          </cell>
          <cell r="C321" t="str">
            <v>un</v>
          </cell>
          <cell r="D321">
            <v>84</v>
          </cell>
          <cell r="E321">
            <v>0.69000000000000006</v>
          </cell>
          <cell r="F321">
            <v>2.2999999999999998</v>
          </cell>
          <cell r="G321">
            <v>2.9899999999999998</v>
          </cell>
          <cell r="H321">
            <v>57.960000000000008</v>
          </cell>
          <cell r="I321">
            <v>193.2</v>
          </cell>
          <cell r="J321">
            <v>251.16</v>
          </cell>
          <cell r="K321">
            <v>62.79</v>
          </cell>
          <cell r="L321">
            <v>72.450000000000017</v>
          </cell>
          <cell r="M321">
            <v>313.95</v>
          </cell>
        </row>
        <row r="322">
          <cell r="A322" t="str">
            <v>19.6.3.25</v>
          </cell>
          <cell r="B322" t="str">
            <v>Tampa cega p/ caixa 20x20x10cm</v>
          </cell>
          <cell r="C322" t="str">
            <v>un</v>
          </cell>
          <cell r="D322">
            <v>2</v>
          </cell>
          <cell r="E322">
            <v>1.0560000000000003</v>
          </cell>
          <cell r="F322">
            <v>3.52</v>
          </cell>
          <cell r="G322">
            <v>4.5760000000000005</v>
          </cell>
          <cell r="H322">
            <v>2.1120000000000005</v>
          </cell>
          <cell r="I322">
            <v>7.04</v>
          </cell>
          <cell r="J322">
            <v>9.152000000000001</v>
          </cell>
          <cell r="K322">
            <v>2.2880000000000003</v>
          </cell>
          <cell r="L322">
            <v>2.6400000000000006</v>
          </cell>
          <cell r="M322">
            <v>11.440000000000001</v>
          </cell>
        </row>
        <row r="323">
          <cell r="A323" t="str">
            <v>19.6.3.30</v>
          </cell>
          <cell r="B323" t="str">
            <v xml:space="preserve">Adesivo de identificação em impressora termica </v>
          </cell>
          <cell r="C323" t="str">
            <v>vb</v>
          </cell>
          <cell r="D323">
            <v>1</v>
          </cell>
          <cell r="E323">
            <v>75.000000000000014</v>
          </cell>
          <cell r="F323">
            <v>250</v>
          </cell>
          <cell r="G323">
            <v>325</v>
          </cell>
          <cell r="H323">
            <v>75.000000000000014</v>
          </cell>
          <cell r="I323">
            <v>250</v>
          </cell>
          <cell r="J323">
            <v>325</v>
          </cell>
          <cell r="K323">
            <v>81.25</v>
          </cell>
          <cell r="L323">
            <v>93.750000000000014</v>
          </cell>
          <cell r="M323">
            <v>406.25</v>
          </cell>
        </row>
        <row r="324">
          <cell r="A324" t="str">
            <v>19.6.3.31</v>
          </cell>
          <cell r="B324" t="str">
            <v>Anilha de identificação</v>
          </cell>
          <cell r="C324" t="str">
            <v>vb</v>
          </cell>
          <cell r="D324">
            <v>1</v>
          </cell>
          <cell r="E324">
            <v>45.000000000000007</v>
          </cell>
          <cell r="F324">
            <v>150</v>
          </cell>
          <cell r="G324">
            <v>195</v>
          </cell>
          <cell r="H324">
            <v>45.000000000000007</v>
          </cell>
          <cell r="I324">
            <v>150</v>
          </cell>
          <cell r="J324">
            <v>195</v>
          </cell>
          <cell r="K324">
            <v>48.75</v>
          </cell>
          <cell r="L324">
            <v>56.250000000000007</v>
          </cell>
          <cell r="M324">
            <v>243.75</v>
          </cell>
        </row>
        <row r="325">
          <cell r="A325" t="str">
            <v>19.6.3.32</v>
          </cell>
          <cell r="B325" t="str">
            <v>Conexões e acessórios diversos</v>
          </cell>
          <cell r="C325" t="str">
            <v>vb</v>
          </cell>
          <cell r="D325">
            <v>1</v>
          </cell>
          <cell r="E325">
            <v>85.492290000000025</v>
          </cell>
          <cell r="F325">
            <v>284.97430000000003</v>
          </cell>
          <cell r="G325">
            <v>370.46659000000005</v>
          </cell>
          <cell r="H325">
            <v>85.492290000000025</v>
          </cell>
          <cell r="I325">
            <v>284.97430000000003</v>
          </cell>
          <cell r="J325">
            <v>370.46659000000005</v>
          </cell>
          <cell r="K325">
            <v>92.616647500000013</v>
          </cell>
          <cell r="L325">
            <v>106.86536250000003</v>
          </cell>
          <cell r="M325">
            <v>463.08323750000005</v>
          </cell>
        </row>
        <row r="327">
          <cell r="A327" t="str">
            <v>19.07</v>
          </cell>
          <cell r="B327" t="str">
            <v>Nobreak</v>
          </cell>
          <cell r="H327">
            <v>500</v>
          </cell>
          <cell r="I327">
            <v>4500</v>
          </cell>
          <cell r="J327">
            <v>5000</v>
          </cell>
          <cell r="K327">
            <v>1250</v>
          </cell>
          <cell r="L327">
            <v>625</v>
          </cell>
          <cell r="M327">
            <v>6250</v>
          </cell>
        </row>
        <row r="328">
          <cell r="A328" t="str">
            <v>19.07.01</v>
          </cell>
          <cell r="B328" t="str">
            <v>Fornecimento de mão de obra e materiais para manutenção preventiva, em nobreak de 5kVA existente na unidade. Troca de baterias e acrescicmo na autonomia do mesmo para 1hora.</v>
          </cell>
          <cell r="C328" t="str">
            <v>un</v>
          </cell>
          <cell r="D328">
            <v>1</v>
          </cell>
          <cell r="E328">
            <v>500</v>
          </cell>
          <cell r="F328">
            <v>4500</v>
          </cell>
          <cell r="G328">
            <v>5000</v>
          </cell>
          <cell r="H328">
            <v>500</v>
          </cell>
          <cell r="I328">
            <v>4500</v>
          </cell>
          <cell r="J328">
            <v>5000</v>
          </cell>
          <cell r="K328">
            <v>1250</v>
          </cell>
          <cell r="L328">
            <v>625</v>
          </cell>
          <cell r="M328">
            <v>6250</v>
          </cell>
        </row>
        <row r="330">
          <cell r="A330" t="str">
            <v>19-C</v>
          </cell>
          <cell r="B330" t="str">
            <v>INSTALAÇÕES ELÉTRICAS E DE CABEAMENTO ESTRUTURADO - ACESSIBILIDADE</v>
          </cell>
          <cell r="H330">
            <v>222.00000000000003</v>
          </cell>
          <cell r="I330">
            <v>740</v>
          </cell>
          <cell r="J330">
            <v>962</v>
          </cell>
          <cell r="K330">
            <v>240.5</v>
          </cell>
          <cell r="L330">
            <v>277.50000000000006</v>
          </cell>
          <cell r="M330">
            <v>1202.5</v>
          </cell>
        </row>
        <row r="331">
          <cell r="A331" t="str">
            <v>19.08</v>
          </cell>
          <cell r="B331" t="str">
            <v>Instalações Energia Normal e Estabilizada</v>
          </cell>
          <cell r="E331">
            <v>111.00000000000001</v>
          </cell>
          <cell r="F331">
            <v>370</v>
          </cell>
          <cell r="G331">
            <v>481</v>
          </cell>
          <cell r="H331">
            <v>222.00000000000003</v>
          </cell>
          <cell r="I331">
            <v>740</v>
          </cell>
          <cell r="J331">
            <v>962</v>
          </cell>
          <cell r="K331">
            <v>240.5</v>
          </cell>
          <cell r="L331">
            <v>277.50000000000006</v>
          </cell>
          <cell r="M331">
            <v>1202.5</v>
          </cell>
        </row>
        <row r="332">
          <cell r="A332" t="str">
            <v>19.08.01</v>
          </cell>
          <cell r="B332" t="str">
            <v>Fornecimento e instalação de alarme audio-visual sem fio para sanitário com acionador e receptor e botoeira de fabricação HB Alarmes</v>
          </cell>
          <cell r="C332" t="str">
            <v>un</v>
          </cell>
          <cell r="D332">
            <v>2</v>
          </cell>
          <cell r="E332">
            <v>111.00000000000001</v>
          </cell>
          <cell r="F332">
            <v>370</v>
          </cell>
          <cell r="G332">
            <v>481</v>
          </cell>
          <cell r="H332">
            <v>222.00000000000003</v>
          </cell>
          <cell r="I332">
            <v>740</v>
          </cell>
          <cell r="J332">
            <v>962</v>
          </cell>
          <cell r="K332">
            <v>240.5</v>
          </cell>
          <cell r="L332">
            <v>277.50000000000006</v>
          </cell>
          <cell r="M332">
            <v>1202.5</v>
          </cell>
        </row>
        <row r="334">
          <cell r="A334" t="str">
            <v>20</v>
          </cell>
          <cell r="B334" t="str">
            <v>PINTURA</v>
          </cell>
          <cell r="H334">
            <v>675.80599999999993</v>
          </cell>
          <cell r="I334">
            <v>589.23749999999995</v>
          </cell>
          <cell r="J334">
            <v>1265.0435</v>
          </cell>
          <cell r="K334">
            <v>316.260875</v>
          </cell>
          <cell r="L334">
            <v>844.75749999999994</v>
          </cell>
          <cell r="M334">
            <v>1581.3043750000002</v>
          </cell>
        </row>
        <row r="335">
          <cell r="A335" t="str">
            <v>20-A</v>
          </cell>
          <cell r="B335" t="str">
            <v>PINTURA - IMPLANTAÇÃO NOVA AGÊNCIA</v>
          </cell>
          <cell r="H335">
            <v>632.98099999999988</v>
          </cell>
          <cell r="I335">
            <v>488.17049999999995</v>
          </cell>
          <cell r="J335">
            <v>1121.1514999999999</v>
          </cell>
          <cell r="K335">
            <v>280.28787499999999</v>
          </cell>
          <cell r="L335">
            <v>791.22624999999994</v>
          </cell>
          <cell r="M335">
            <v>1401.4393750000002</v>
          </cell>
        </row>
        <row r="336">
          <cell r="A336" t="str">
            <v>20.01</v>
          </cell>
          <cell r="B336" t="str">
            <v>Pintura em paredes  internas/externas</v>
          </cell>
          <cell r="H336">
            <v>616.6434999999999</v>
          </cell>
          <cell r="I336">
            <v>449.61399999999998</v>
          </cell>
          <cell r="J336">
            <v>1066.2574999999999</v>
          </cell>
          <cell r="K336">
            <v>266.56437499999998</v>
          </cell>
          <cell r="L336">
            <v>770.80437499999994</v>
          </cell>
          <cell r="M336">
            <v>1332.8218750000001</v>
          </cell>
        </row>
        <row r="337">
          <cell r="A337" t="str">
            <v>20.01.01</v>
          </cell>
          <cell r="B337" t="str">
            <v xml:space="preserve">Emassamento de paredes de gesso acartonado </v>
          </cell>
          <cell r="C337" t="str">
            <v>m²</v>
          </cell>
          <cell r="D337">
            <v>105.05</v>
          </cell>
          <cell r="E337">
            <v>3.05</v>
          </cell>
          <cell r="F337">
            <v>1.2</v>
          </cell>
          <cell r="G337">
            <v>4.25</v>
          </cell>
          <cell r="H337">
            <v>320.40249999999997</v>
          </cell>
          <cell r="I337">
            <v>126.05999999999999</v>
          </cell>
          <cell r="J337">
            <v>446.46249999999998</v>
          </cell>
          <cell r="K337">
            <v>111.61562499999999</v>
          </cell>
          <cell r="L337">
            <v>400.50312499999995</v>
          </cell>
          <cell r="M337">
            <v>558.078125</v>
          </cell>
        </row>
        <row r="338">
          <cell r="A338" t="str">
            <v>20.01.02</v>
          </cell>
          <cell r="B338" t="str">
            <v>Acrílica acetinada F-164 em paredes de gesso acartonado</v>
          </cell>
          <cell r="C338" t="str">
            <v>m²</v>
          </cell>
          <cell r="D338">
            <v>105.05</v>
          </cell>
          <cell r="E338">
            <v>2.82</v>
          </cell>
          <cell r="F338">
            <v>3.08</v>
          </cell>
          <cell r="G338">
            <v>5.9</v>
          </cell>
          <cell r="H338">
            <v>296.24099999999999</v>
          </cell>
          <cell r="I338">
            <v>323.55399999999997</v>
          </cell>
          <cell r="J338">
            <v>619.79499999999996</v>
          </cell>
          <cell r="K338">
            <v>154.94874999999999</v>
          </cell>
          <cell r="L338">
            <v>370.30124999999998</v>
          </cell>
          <cell r="M338">
            <v>774.74374999999998</v>
          </cell>
        </row>
        <row r="340">
          <cell r="A340" t="str">
            <v>20.02</v>
          </cell>
          <cell r="B340" t="str">
            <v>Pintura em forro de gesso/laje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B341" t="str">
            <v>Serviço de responsabilidade do proprietário do imóvel</v>
          </cell>
        </row>
        <row r="343">
          <cell r="A343" t="str">
            <v>20.03</v>
          </cell>
          <cell r="B343" t="str">
            <v>Pintura em estruturas metálicas do Auto Atendimento</v>
          </cell>
          <cell r="H343">
            <v>16.337499999999999</v>
          </cell>
          <cell r="I343">
            <v>38.5565</v>
          </cell>
          <cell r="J343">
            <v>54.893999999999998</v>
          </cell>
          <cell r="K343">
            <v>13.7235</v>
          </cell>
          <cell r="L343">
            <v>20.421875</v>
          </cell>
          <cell r="M343">
            <v>68.617499999999993</v>
          </cell>
        </row>
        <row r="344">
          <cell r="A344" t="str">
            <v>20.03.01</v>
          </cell>
          <cell r="B344" t="str">
            <v>Pintura automotiva prata fosco ref. 0718/94, duco, Mercedes Benz em perfis do Auto Atendimento</v>
          </cell>
          <cell r="C344" t="str">
            <v>m²</v>
          </cell>
          <cell r="D344">
            <v>13.07</v>
          </cell>
          <cell r="E344">
            <v>1.25</v>
          </cell>
          <cell r="F344">
            <v>2.95</v>
          </cell>
          <cell r="G344">
            <v>4.2</v>
          </cell>
          <cell r="H344">
            <v>16.337499999999999</v>
          </cell>
          <cell r="I344">
            <v>38.5565</v>
          </cell>
          <cell r="J344">
            <v>54.893999999999998</v>
          </cell>
          <cell r="K344">
            <v>13.7235</v>
          </cell>
          <cell r="L344">
            <v>20.421875</v>
          </cell>
          <cell r="M344">
            <v>68.617499999999993</v>
          </cell>
        </row>
        <row r="346">
          <cell r="A346" t="str">
            <v>20.04</v>
          </cell>
          <cell r="B346" t="str">
            <v>Pintura em esquadrias de madeira/metálicas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B347" t="str">
            <v>Serviço de responsabilidade do proprietário do imóvel</v>
          </cell>
        </row>
        <row r="349">
          <cell r="A349" t="str">
            <v>20-B</v>
          </cell>
          <cell r="B349" t="str">
            <v>PINTURA - AGÊNCIA SEGURA</v>
          </cell>
          <cell r="H349">
            <v>42.824999999999996</v>
          </cell>
          <cell r="I349">
            <v>101.06700000000001</v>
          </cell>
          <cell r="J349">
            <v>143.892</v>
          </cell>
          <cell r="K349">
            <v>35.972999999999999</v>
          </cell>
          <cell r="L349">
            <v>53.531249999999993</v>
          </cell>
          <cell r="M349">
            <v>179.86500000000001</v>
          </cell>
        </row>
        <row r="350">
          <cell r="A350" t="str">
            <v>20.02</v>
          </cell>
          <cell r="B350" t="str">
            <v>Pintura em estruturas metálicas do Auto Atendimento</v>
          </cell>
          <cell r="H350">
            <v>42.824999999999996</v>
          </cell>
          <cell r="I350">
            <v>101.06700000000001</v>
          </cell>
          <cell r="J350">
            <v>143.892</v>
          </cell>
          <cell r="K350">
            <v>35.972999999999999</v>
          </cell>
          <cell r="L350">
            <v>53.531249999999993</v>
          </cell>
          <cell r="M350">
            <v>179.86500000000001</v>
          </cell>
        </row>
        <row r="351">
          <cell r="A351" t="str">
            <v>20.02.01</v>
          </cell>
          <cell r="B351" t="str">
            <v>Pintura automotiva prata fosco ref. 0718/94, duco, Mercedes Benz em perfis do Auto Atendimento</v>
          </cell>
          <cell r="C351" t="str">
            <v>m²</v>
          </cell>
          <cell r="D351">
            <v>34.26</v>
          </cell>
          <cell r="E351">
            <v>1.25</v>
          </cell>
          <cell r="F351">
            <v>2.95</v>
          </cell>
          <cell r="G351">
            <v>4.2</v>
          </cell>
          <cell r="H351">
            <v>42.824999999999996</v>
          </cell>
          <cell r="I351">
            <v>101.06700000000001</v>
          </cell>
          <cell r="J351">
            <v>143.892</v>
          </cell>
          <cell r="K351">
            <v>35.972999999999999</v>
          </cell>
          <cell r="L351">
            <v>53.531249999999993</v>
          </cell>
          <cell r="M351">
            <v>179.86500000000001</v>
          </cell>
        </row>
        <row r="352">
          <cell r="A352" t="str">
            <v>21</v>
          </cell>
          <cell r="B352" t="str">
            <v>SERVIÇOS COMPLEMENTARES</v>
          </cell>
          <cell r="H352">
            <v>1620.49</v>
          </cell>
          <cell r="I352">
            <v>4178.049</v>
          </cell>
          <cell r="J352">
            <v>5798.5389999999998</v>
          </cell>
          <cell r="K352">
            <v>1449.6347499999999</v>
          </cell>
          <cell r="L352">
            <v>2025.6125</v>
          </cell>
          <cell r="M352">
            <v>7248.1737499999999</v>
          </cell>
        </row>
        <row r="353">
          <cell r="A353" t="str">
            <v>21-A</v>
          </cell>
          <cell r="B353" t="str">
            <v>SERVIÇOS COMPLEMENTARES - IMPLANTAÇÃO NOVA AGÊNCIA</v>
          </cell>
          <cell r="H353">
            <v>1080.49</v>
          </cell>
          <cell r="I353">
            <v>3478.049</v>
          </cell>
          <cell r="J353">
            <v>4558.5389999999998</v>
          </cell>
          <cell r="K353">
            <v>1139.6347499999999</v>
          </cell>
          <cell r="L353">
            <v>1350.6125</v>
          </cell>
          <cell r="M353">
            <v>5698.1737499999999</v>
          </cell>
        </row>
        <row r="354">
          <cell r="A354" t="str">
            <v>21.01</v>
          </cell>
          <cell r="B354" t="str">
            <v>Limpeza geral e final da obra</v>
          </cell>
          <cell r="C354" t="str">
            <v>m²</v>
          </cell>
          <cell r="D354">
            <v>960.98</v>
          </cell>
          <cell r="E354">
            <v>0.5</v>
          </cell>
          <cell r="F354">
            <v>0.05</v>
          </cell>
          <cell r="G354">
            <v>0.55000000000000004</v>
          </cell>
          <cell r="H354">
            <v>480.49</v>
          </cell>
          <cell r="I354">
            <v>48.049000000000007</v>
          </cell>
          <cell r="J354">
            <v>528.53899999999999</v>
          </cell>
          <cell r="K354">
            <v>132.13475</v>
          </cell>
          <cell r="L354">
            <v>600.61249999999995</v>
          </cell>
          <cell r="M354">
            <v>660.67374999999993</v>
          </cell>
        </row>
        <row r="355">
          <cell r="A355" t="str">
            <v>21.02</v>
          </cell>
          <cell r="B355" t="str">
            <v>Capacho em fibra sintética Nomad da 3M com dimensões conforme projeto</v>
          </cell>
          <cell r="C355" t="str">
            <v>m</v>
          </cell>
          <cell r="D355">
            <v>1</v>
          </cell>
          <cell r="E355">
            <v>0</v>
          </cell>
          <cell r="F355">
            <v>950</v>
          </cell>
          <cell r="G355">
            <v>950</v>
          </cell>
          <cell r="H355">
            <v>0</v>
          </cell>
          <cell r="I355">
            <v>950</v>
          </cell>
          <cell r="J355">
            <v>950</v>
          </cell>
          <cell r="K355">
            <v>237.5</v>
          </cell>
          <cell r="L355">
            <v>0</v>
          </cell>
          <cell r="M355">
            <v>1187.5</v>
          </cell>
        </row>
        <row r="356">
          <cell r="A356" t="str">
            <v>21.03</v>
          </cell>
          <cell r="B356" t="str">
            <v>Armário 2,80x1,20x0,40m em fórmica texturizada branca - Área de Serviço</v>
          </cell>
          <cell r="C356" t="str">
            <v>un</v>
          </cell>
          <cell r="D356">
            <v>1</v>
          </cell>
          <cell r="E356">
            <v>180</v>
          </cell>
          <cell r="F356">
            <v>1500</v>
          </cell>
          <cell r="G356">
            <v>1680</v>
          </cell>
          <cell r="H356">
            <v>180</v>
          </cell>
          <cell r="I356">
            <v>1500</v>
          </cell>
          <cell r="J356">
            <v>1680</v>
          </cell>
          <cell r="K356">
            <v>420</v>
          </cell>
          <cell r="L356">
            <v>225</v>
          </cell>
          <cell r="M356">
            <v>2100</v>
          </cell>
        </row>
        <row r="357">
          <cell r="A357" t="str">
            <v>21.04</v>
          </cell>
          <cell r="B357" t="str">
            <v>Armário 0,70x1,50x0,40m em fórmica texturizada branca - Pia</v>
          </cell>
          <cell r="C357" t="str">
            <v>un</v>
          </cell>
          <cell r="D357">
            <v>1</v>
          </cell>
          <cell r="E357">
            <v>160</v>
          </cell>
          <cell r="F357">
            <v>420</v>
          </cell>
          <cell r="G357">
            <v>580</v>
          </cell>
          <cell r="H357">
            <v>160</v>
          </cell>
          <cell r="I357">
            <v>420</v>
          </cell>
          <cell r="J357">
            <v>580</v>
          </cell>
          <cell r="K357">
            <v>145</v>
          </cell>
          <cell r="L357">
            <v>200</v>
          </cell>
          <cell r="M357">
            <v>725</v>
          </cell>
        </row>
        <row r="358">
          <cell r="A358" t="str">
            <v>21.05</v>
          </cell>
          <cell r="B358" t="str">
            <v>Armário 0,85x1,50x0,60m em fórmica texturizada branca - Bancada Pia</v>
          </cell>
          <cell r="C358" t="str">
            <v>un</v>
          </cell>
          <cell r="D358">
            <v>1</v>
          </cell>
          <cell r="E358">
            <v>180</v>
          </cell>
          <cell r="F358">
            <v>480</v>
          </cell>
          <cell r="G358">
            <v>660</v>
          </cell>
          <cell r="H358">
            <v>180</v>
          </cell>
          <cell r="I358">
            <v>480</v>
          </cell>
          <cell r="J358">
            <v>660</v>
          </cell>
          <cell r="K358">
            <v>165</v>
          </cell>
          <cell r="L358">
            <v>225</v>
          </cell>
          <cell r="M358">
            <v>825</v>
          </cell>
        </row>
        <row r="359">
          <cell r="A359" t="str">
            <v>21.06</v>
          </cell>
          <cell r="B359" t="str">
            <v>Fixação de equipamentos  e tótem no Auto Atendimento</v>
          </cell>
          <cell r="C359" t="str">
            <v>vb</v>
          </cell>
          <cell r="D359">
            <v>1</v>
          </cell>
          <cell r="E359">
            <v>80</v>
          </cell>
          <cell r="F359">
            <v>80</v>
          </cell>
          <cell r="G359">
            <v>160</v>
          </cell>
          <cell r="H359">
            <v>80</v>
          </cell>
          <cell r="I359">
            <v>80</v>
          </cell>
          <cell r="J359">
            <v>160</v>
          </cell>
          <cell r="K359">
            <v>40</v>
          </cell>
          <cell r="L359">
            <v>100</v>
          </cell>
          <cell r="M359">
            <v>200</v>
          </cell>
        </row>
        <row r="360">
          <cell r="A360" t="str">
            <v>21-B</v>
          </cell>
          <cell r="B360" t="str">
            <v>SERVIÇOS COMPLEMENTARES - AGÊNCIA SEGURA</v>
          </cell>
          <cell r="H360">
            <v>540</v>
          </cell>
          <cell r="I360">
            <v>700</v>
          </cell>
          <cell r="J360">
            <v>1240</v>
          </cell>
          <cell r="K360">
            <v>310</v>
          </cell>
          <cell r="L360">
            <v>675</v>
          </cell>
          <cell r="M360">
            <v>1550</v>
          </cell>
        </row>
        <row r="361">
          <cell r="A361" t="str">
            <v>21.7</v>
          </cell>
          <cell r="B361" t="str">
            <v>Plataforma móvel, com dimensões 1,00x1,00x0,45m,  conforme especificações e projeto</v>
          </cell>
          <cell r="C361" t="str">
            <v>un</v>
          </cell>
          <cell r="D361">
            <v>1</v>
          </cell>
          <cell r="E361">
            <v>250</v>
          </cell>
          <cell r="F361">
            <v>300</v>
          </cell>
          <cell r="G361">
            <v>550</v>
          </cell>
          <cell r="H361">
            <v>250</v>
          </cell>
          <cell r="I361">
            <v>300</v>
          </cell>
          <cell r="J361">
            <v>550</v>
          </cell>
          <cell r="K361">
            <v>137.5</v>
          </cell>
          <cell r="L361">
            <v>312.5</v>
          </cell>
          <cell r="M361">
            <v>687.5</v>
          </cell>
        </row>
        <row r="362">
          <cell r="A362" t="str">
            <v>21.8</v>
          </cell>
          <cell r="B362" t="str">
            <v>Plataforma móvel, com dimensões 1,00x1,00x0,45m, com rodízios giratórios conforme especificações e projeto</v>
          </cell>
          <cell r="C362" t="str">
            <v>un</v>
          </cell>
          <cell r="D362">
            <v>1</v>
          </cell>
          <cell r="E362">
            <v>290</v>
          </cell>
          <cell r="F362">
            <v>400</v>
          </cell>
          <cell r="G362">
            <v>690</v>
          </cell>
          <cell r="H362">
            <v>290</v>
          </cell>
          <cell r="I362">
            <v>400</v>
          </cell>
          <cell r="J362">
            <v>690</v>
          </cell>
          <cell r="K362">
            <v>172.5</v>
          </cell>
          <cell r="L362">
            <v>362.5</v>
          </cell>
          <cell r="M362">
            <v>862.5</v>
          </cell>
        </row>
        <row r="363">
          <cell r="A363" t="str">
            <v>22</v>
          </cell>
          <cell r="B363" t="str">
            <v>INSTALAÇÕES DE AR CONDICIONADO</v>
          </cell>
          <cell r="H363">
            <v>18340.699999999997</v>
          </cell>
          <cell r="I363">
            <v>164409.62</v>
          </cell>
          <cell r="J363">
            <v>182750.32</v>
          </cell>
          <cell r="K363">
            <v>45687.58</v>
          </cell>
          <cell r="L363">
            <v>22925.875</v>
          </cell>
          <cell r="M363">
            <v>228437.9</v>
          </cell>
        </row>
        <row r="364">
          <cell r="A364" t="str">
            <v>22 - A</v>
          </cell>
          <cell r="B364" t="str">
            <v>INSTALAÇÕES DE AR CONDICIONADO - IMPLANTAÇÃO NOVA AGÊNCIA</v>
          </cell>
          <cell r="H364">
            <v>17900.699999999997</v>
          </cell>
          <cell r="I364">
            <v>162819.12</v>
          </cell>
          <cell r="J364">
            <v>180719.82</v>
          </cell>
          <cell r="K364">
            <v>45179.955000000002</v>
          </cell>
          <cell r="L364">
            <v>22375.875</v>
          </cell>
          <cell r="M364">
            <v>225899.77499999999</v>
          </cell>
        </row>
        <row r="365">
          <cell r="A365" t="str">
            <v>2201</v>
          </cell>
          <cell r="B365" t="str">
            <v>Equipamentos</v>
          </cell>
          <cell r="H365">
            <v>0</v>
          </cell>
          <cell r="I365">
            <v>83450.5</v>
          </cell>
          <cell r="J365">
            <v>83450.5</v>
          </cell>
          <cell r="K365">
            <v>20862.625</v>
          </cell>
          <cell r="L365">
            <v>0</v>
          </cell>
          <cell r="M365">
            <v>104313.125</v>
          </cell>
        </row>
        <row r="366">
          <cell r="A366" t="str">
            <v>22.01.01</v>
          </cell>
          <cell r="B366" t="str">
            <v>Unidade Climatizadora de ar, tipo Multisplit Alta Capacidade, marca Springer Carrier Mod. 40MZB390VH com 38ABA390 capacidade térmica de 30,6 TR's, com etiqueta Nacional de Conservação de Energia – ENCE, Selo PROCEL A</v>
          </cell>
          <cell r="C366" t="str">
            <v>un</v>
          </cell>
          <cell r="D366">
            <v>2</v>
          </cell>
          <cell r="E366">
            <v>0</v>
          </cell>
          <cell r="F366">
            <v>31255</v>
          </cell>
          <cell r="G366">
            <v>31255</v>
          </cell>
          <cell r="H366">
            <v>0</v>
          </cell>
          <cell r="I366">
            <v>62510</v>
          </cell>
          <cell r="J366">
            <v>62510</v>
          </cell>
          <cell r="K366">
            <v>15627.5</v>
          </cell>
          <cell r="L366">
            <v>0</v>
          </cell>
          <cell r="M366">
            <v>78137.5</v>
          </cell>
        </row>
        <row r="367">
          <cell r="A367" t="str">
            <v>22.01.02</v>
          </cell>
          <cell r="B367" t="str">
            <v>Unidade Climatizadora de ar, tipo piso teto, com condensador remoto, marca Springer Carrier Mod. 42XQA060/38CCC060, capacidade térmica 60.000 Btu/h, com etiqueta Nacional de Conservação de Energia – ENCE, Selo PROCEL A</v>
          </cell>
          <cell r="C367" t="str">
            <v>un</v>
          </cell>
          <cell r="D367">
            <v>1</v>
          </cell>
          <cell r="E367">
            <v>0</v>
          </cell>
          <cell r="F367">
            <v>6695</v>
          </cell>
          <cell r="G367">
            <v>6695</v>
          </cell>
          <cell r="H367">
            <v>0</v>
          </cell>
          <cell r="I367">
            <v>6695</v>
          </cell>
          <cell r="J367">
            <v>6695</v>
          </cell>
          <cell r="K367">
            <v>1673.75</v>
          </cell>
          <cell r="L367">
            <v>0</v>
          </cell>
          <cell r="M367">
            <v>8368.75</v>
          </cell>
        </row>
        <row r="368">
          <cell r="A368" t="str">
            <v>22.01.03</v>
          </cell>
          <cell r="B368" t="str">
            <v>Unidade Climatizadora de ar, tipo piso teto, com condensador remoto, marca Springer Carrier Mod. 42XQA048/38CCC048, capacidade térmica 48.000 Btu/h, com etiqueta Nacional de Conservação de Energia – ENCE, Selo PROCEL A</v>
          </cell>
          <cell r="C368" t="str">
            <v>un</v>
          </cell>
          <cell r="D368">
            <v>1</v>
          </cell>
          <cell r="E368">
            <v>0</v>
          </cell>
          <cell r="F368">
            <v>5375</v>
          </cell>
          <cell r="G368">
            <v>5375</v>
          </cell>
          <cell r="H368">
            <v>0</v>
          </cell>
          <cell r="I368">
            <v>5375</v>
          </cell>
          <cell r="J368">
            <v>5375</v>
          </cell>
          <cell r="K368">
            <v>1343.75</v>
          </cell>
          <cell r="L368">
            <v>0</v>
          </cell>
          <cell r="M368">
            <v>6718.75</v>
          </cell>
        </row>
        <row r="369">
          <cell r="A369" t="str">
            <v>22.01.04</v>
          </cell>
          <cell r="B369" t="str">
            <v>Unidade Climatizadora de ar, tipo cassete, com condensador remoto, marca Springer Carrier Mod. 42KMC018/38XC018, capacidade térmica 18.000 Btu/h, com etiqueta Nacional de Conservação de Energia – ENCE, Selo PROCEL A</v>
          </cell>
          <cell r="C369" t="str">
            <v>un</v>
          </cell>
          <cell r="D369">
            <v>1</v>
          </cell>
          <cell r="E369">
            <v>0</v>
          </cell>
          <cell r="F369">
            <v>2500</v>
          </cell>
          <cell r="G369">
            <v>2500</v>
          </cell>
          <cell r="H369">
            <v>0</v>
          </cell>
          <cell r="I369">
            <v>2500</v>
          </cell>
          <cell r="J369">
            <v>2500</v>
          </cell>
          <cell r="K369">
            <v>625</v>
          </cell>
          <cell r="L369">
            <v>0</v>
          </cell>
          <cell r="M369">
            <v>3125</v>
          </cell>
        </row>
        <row r="370">
          <cell r="A370" t="str">
            <v>22.01.05</v>
          </cell>
          <cell r="B370" t="str">
            <v>Unidade Climatizadora de ar, tipo piso teto, com condensador remoto, marca Springer Carrier Mod. 42XQA018/38XC018, capacidade térmica 18.000 Btu/h, com etiqueta Nacional de Conservação de Energia – ENCE, Selo PROCEL A</v>
          </cell>
          <cell r="C370" t="str">
            <v>un</v>
          </cell>
          <cell r="D370">
            <v>1</v>
          </cell>
          <cell r="E370">
            <v>0</v>
          </cell>
          <cell r="F370">
            <v>2150</v>
          </cell>
          <cell r="G370">
            <v>2150</v>
          </cell>
          <cell r="H370">
            <v>0</v>
          </cell>
          <cell r="I370">
            <v>2150</v>
          </cell>
          <cell r="J370">
            <v>2150</v>
          </cell>
          <cell r="K370">
            <v>537.5</v>
          </cell>
          <cell r="L370">
            <v>0</v>
          </cell>
          <cell r="M370">
            <v>2687.5</v>
          </cell>
        </row>
        <row r="371">
          <cell r="A371" t="str">
            <v>22.01.06</v>
          </cell>
          <cell r="B371" t="str">
            <v>Unidade Climatizadora de ar, tipo Split Hi Wall, com condensador remoto, marca Springer Carrier Mod. 42MCA012/38MCB012, capacidade térmica 12.000 Btu/h, com etiqueta Nacional de Conservação de Energia – ENCE, Selo PROCEL A</v>
          </cell>
          <cell r="C371" t="str">
            <v>un</v>
          </cell>
          <cell r="D371">
            <v>1</v>
          </cell>
          <cell r="E371">
            <v>0</v>
          </cell>
          <cell r="F371">
            <v>1219</v>
          </cell>
          <cell r="G371">
            <v>1219</v>
          </cell>
          <cell r="H371">
            <v>0</v>
          </cell>
          <cell r="I371">
            <v>1219</v>
          </cell>
          <cell r="J371">
            <v>1219</v>
          </cell>
          <cell r="K371">
            <v>304.75</v>
          </cell>
          <cell r="L371">
            <v>0</v>
          </cell>
          <cell r="M371">
            <v>1523.75</v>
          </cell>
        </row>
        <row r="372">
          <cell r="A372" t="str">
            <v>22.01.07</v>
          </cell>
          <cell r="B372" t="str">
            <v>Unidade Climatizadora de ar, tipo Split Hi Wall, com condensador remoto, marca Springer Carrier Mod. 42MCA009/38MCB009, capacidade térmica 9.000 Btu/h, com etiqueta Nacional de Conservação de Energia – ENCE, Selo PROCEL A</v>
          </cell>
          <cell r="C372" t="str">
            <v>un</v>
          </cell>
          <cell r="D372">
            <v>3</v>
          </cell>
          <cell r="E372">
            <v>0</v>
          </cell>
          <cell r="F372">
            <v>1000.5</v>
          </cell>
          <cell r="G372">
            <v>1000.5</v>
          </cell>
          <cell r="H372">
            <v>0</v>
          </cell>
          <cell r="I372">
            <v>3001.5</v>
          </cell>
          <cell r="J372">
            <v>3001.5</v>
          </cell>
          <cell r="K372">
            <v>750.375</v>
          </cell>
          <cell r="L372">
            <v>0</v>
          </cell>
          <cell r="M372">
            <v>3751.875</v>
          </cell>
        </row>
        <row r="375">
          <cell r="A375" t="str">
            <v>22.02</v>
          </cell>
          <cell r="B375" t="str">
            <v>Grelhas e difusores</v>
          </cell>
          <cell r="H375">
            <v>2805</v>
          </cell>
          <cell r="I375">
            <v>13380.320000000002</v>
          </cell>
          <cell r="J375">
            <v>16185.320000000002</v>
          </cell>
          <cell r="K375">
            <v>4046.3300000000004</v>
          </cell>
          <cell r="L375">
            <v>3506.25</v>
          </cell>
          <cell r="M375">
            <v>20231.650000000001</v>
          </cell>
        </row>
        <row r="376">
          <cell r="A376" t="str">
            <v>22.02.01</v>
          </cell>
          <cell r="B376" t="str">
            <v>DAMPER CONTROLE DE VAZÃO       DCV 1850x1000mm</v>
          </cell>
          <cell r="C376" t="str">
            <v>un</v>
          </cell>
          <cell r="D376">
            <v>1</v>
          </cell>
          <cell r="E376">
            <v>25</v>
          </cell>
          <cell r="F376">
            <v>950</v>
          </cell>
          <cell r="G376">
            <v>975</v>
          </cell>
          <cell r="H376">
            <v>25</v>
          </cell>
          <cell r="I376">
            <v>950</v>
          </cell>
          <cell r="J376">
            <v>975</v>
          </cell>
          <cell r="K376">
            <v>243.75</v>
          </cell>
          <cell r="L376">
            <v>31.25</v>
          </cell>
          <cell r="M376">
            <v>1218.75</v>
          </cell>
        </row>
        <row r="377">
          <cell r="A377" t="str">
            <v>22.02.02</v>
          </cell>
          <cell r="B377" t="str">
            <v>REGISTRO SOBREPRESSÃO           VSC550X500mm</v>
          </cell>
          <cell r="C377" t="str">
            <v>un</v>
          </cell>
          <cell r="D377">
            <v>4</v>
          </cell>
          <cell r="E377">
            <v>25</v>
          </cell>
          <cell r="F377">
            <v>65</v>
          </cell>
          <cell r="G377">
            <v>90</v>
          </cell>
          <cell r="H377">
            <v>100</v>
          </cell>
          <cell r="I377">
            <v>260</v>
          </cell>
          <cell r="J377">
            <v>360</v>
          </cell>
          <cell r="K377">
            <v>90</v>
          </cell>
          <cell r="L377">
            <v>125</v>
          </cell>
          <cell r="M377">
            <v>450</v>
          </cell>
        </row>
        <row r="378">
          <cell r="A378" t="str">
            <v>22.02.03</v>
          </cell>
          <cell r="B378" t="str">
            <v>TAE 900x1200mm COMPLETA COM FILTRO G3 Tropical</v>
          </cell>
          <cell r="C378" t="str">
            <v>un</v>
          </cell>
          <cell r="D378">
            <v>1</v>
          </cell>
          <cell r="E378">
            <v>25</v>
          </cell>
          <cell r="F378">
            <v>540</v>
          </cell>
          <cell r="G378">
            <v>565</v>
          </cell>
          <cell r="H378">
            <v>25</v>
          </cell>
          <cell r="I378">
            <v>540</v>
          </cell>
          <cell r="J378">
            <v>565</v>
          </cell>
          <cell r="K378">
            <v>141.25</v>
          </cell>
          <cell r="L378">
            <v>31.25</v>
          </cell>
          <cell r="M378">
            <v>706.25</v>
          </cell>
        </row>
        <row r="379">
          <cell r="A379" t="str">
            <v>22.02.04</v>
          </cell>
          <cell r="B379" t="str">
            <v>Veneziana                                               VSH2M 500x500mm Tropical</v>
          </cell>
          <cell r="C379" t="str">
            <v>un</v>
          </cell>
          <cell r="D379">
            <v>2</v>
          </cell>
          <cell r="E379">
            <v>25</v>
          </cell>
          <cell r="F379">
            <v>185</v>
          </cell>
          <cell r="G379">
            <v>210</v>
          </cell>
          <cell r="H379">
            <v>50</v>
          </cell>
          <cell r="I379">
            <v>370</v>
          </cell>
          <cell r="J379">
            <v>420</v>
          </cell>
          <cell r="K379">
            <v>105</v>
          </cell>
          <cell r="L379">
            <v>62.5</v>
          </cell>
          <cell r="M379">
            <v>525</v>
          </cell>
        </row>
        <row r="380">
          <cell r="A380" t="str">
            <v>22.02.05</v>
          </cell>
          <cell r="B380" t="str">
            <v>Veneziana                                               VSH2M 300x400mm Tropical</v>
          </cell>
          <cell r="C380" t="str">
            <v>un</v>
          </cell>
          <cell r="D380">
            <v>3</v>
          </cell>
          <cell r="E380">
            <v>25</v>
          </cell>
          <cell r="F380">
            <v>98.74</v>
          </cell>
          <cell r="G380">
            <v>123.74</v>
          </cell>
          <cell r="H380">
            <v>75</v>
          </cell>
          <cell r="I380">
            <v>296.21999999999997</v>
          </cell>
          <cell r="J380">
            <v>371.21999999999997</v>
          </cell>
          <cell r="K380">
            <v>92.804999999999993</v>
          </cell>
          <cell r="L380">
            <v>93.75</v>
          </cell>
          <cell r="M380">
            <v>464.02499999999998</v>
          </cell>
        </row>
        <row r="381">
          <cell r="A381" t="str">
            <v>22.02.06</v>
          </cell>
          <cell r="B381" t="str">
            <v>Grelha de retorno com registro               RHN 1200x500mm + RG Tropical</v>
          </cell>
          <cell r="C381" t="str">
            <v>un</v>
          </cell>
          <cell r="D381">
            <v>7</v>
          </cell>
          <cell r="E381">
            <v>25</v>
          </cell>
          <cell r="F381">
            <v>307.35000000000002</v>
          </cell>
          <cell r="G381">
            <v>332.35</v>
          </cell>
          <cell r="H381">
            <v>175</v>
          </cell>
          <cell r="I381">
            <v>2151.4500000000003</v>
          </cell>
          <cell r="J381">
            <v>2326.4500000000003</v>
          </cell>
          <cell r="K381">
            <v>581.61250000000007</v>
          </cell>
          <cell r="L381">
            <v>218.75</v>
          </cell>
          <cell r="M381">
            <v>2908.0625000000005</v>
          </cell>
        </row>
        <row r="382">
          <cell r="A382" t="str">
            <v>22.02.07</v>
          </cell>
          <cell r="B382" t="str">
            <v>Difusor de insuflamento quatro vias           DI 41 - 18"x18" + RGA PLB DIÂM 350mm Tropical</v>
          </cell>
          <cell r="C382" t="str">
            <v>un</v>
          </cell>
          <cell r="D382">
            <v>2</v>
          </cell>
          <cell r="E382">
            <v>25</v>
          </cell>
          <cell r="F382">
            <v>334.82</v>
          </cell>
          <cell r="G382">
            <v>359.82</v>
          </cell>
          <cell r="H382">
            <v>50</v>
          </cell>
          <cell r="I382">
            <v>669.64</v>
          </cell>
          <cell r="J382">
            <v>719.64</v>
          </cell>
          <cell r="K382">
            <v>179.91</v>
          </cell>
          <cell r="L382">
            <v>62.5</v>
          </cell>
          <cell r="M382">
            <v>899.55</v>
          </cell>
        </row>
        <row r="383">
          <cell r="A383" t="str">
            <v>22.02.08</v>
          </cell>
          <cell r="B383" t="str">
            <v>Difusor de insuflamento quatro vias           DI 41 - 15"x15" + RGA PLB DIÂM. 300mm Tropical</v>
          </cell>
          <cell r="C383" t="str">
            <v>un</v>
          </cell>
          <cell r="D383">
            <v>25</v>
          </cell>
          <cell r="E383">
            <v>25</v>
          </cell>
          <cell r="F383">
            <v>255.17</v>
          </cell>
          <cell r="G383">
            <v>280.16999999999996</v>
          </cell>
          <cell r="H383">
            <v>625</v>
          </cell>
          <cell r="I383">
            <v>6379.25</v>
          </cell>
          <cell r="J383">
            <v>7004.25</v>
          </cell>
          <cell r="K383">
            <v>1751.0625</v>
          </cell>
          <cell r="L383">
            <v>781.25</v>
          </cell>
          <cell r="M383">
            <v>8755.3125</v>
          </cell>
        </row>
        <row r="384">
          <cell r="A384" t="str">
            <v>22.02.09</v>
          </cell>
          <cell r="B384" t="str">
            <v>Difusor de insuflamento quatro vias           DI 41 - 12"x12" + RGA PLB DIÂM. 250Mm Tropical</v>
          </cell>
          <cell r="C384" t="str">
            <v>un</v>
          </cell>
          <cell r="D384">
            <v>2</v>
          </cell>
          <cell r="E384">
            <v>25</v>
          </cell>
          <cell r="F384">
            <v>160.5</v>
          </cell>
          <cell r="G384">
            <v>185.5</v>
          </cell>
          <cell r="H384">
            <v>50</v>
          </cell>
          <cell r="I384">
            <v>321</v>
          </cell>
          <cell r="J384">
            <v>371</v>
          </cell>
          <cell r="K384">
            <v>92.75</v>
          </cell>
          <cell r="L384">
            <v>62.5</v>
          </cell>
          <cell r="M384">
            <v>463.75</v>
          </cell>
        </row>
        <row r="385">
          <cell r="A385" t="str">
            <v>22.02.10</v>
          </cell>
          <cell r="B385" t="str">
            <v>Difusor de insuflamento quatro vias           DI 41 – 9"x9" + RGA PLB DIÂM. 200Mm Tropical</v>
          </cell>
          <cell r="C385" t="str">
            <v>un</v>
          </cell>
          <cell r="D385">
            <v>4</v>
          </cell>
          <cell r="E385">
            <v>25</v>
          </cell>
          <cell r="F385">
            <v>126.09</v>
          </cell>
          <cell r="G385">
            <v>151.09</v>
          </cell>
          <cell r="H385">
            <v>100</v>
          </cell>
          <cell r="I385">
            <v>504.36</v>
          </cell>
          <cell r="J385">
            <v>604.36</v>
          </cell>
          <cell r="K385">
            <v>151.09</v>
          </cell>
          <cell r="L385">
            <v>125</v>
          </cell>
          <cell r="M385">
            <v>755.45</v>
          </cell>
        </row>
        <row r="386">
          <cell r="A386" t="str">
            <v>22.02.11</v>
          </cell>
          <cell r="B386" t="str">
            <v>SPLITER</v>
          </cell>
          <cell r="C386" t="str">
            <v>un</v>
          </cell>
          <cell r="D386">
            <v>6</v>
          </cell>
          <cell r="E386">
            <v>15</v>
          </cell>
          <cell r="F386">
            <v>25</v>
          </cell>
          <cell r="G386">
            <v>40</v>
          </cell>
          <cell r="H386">
            <v>90</v>
          </cell>
          <cell r="I386">
            <v>150</v>
          </cell>
          <cell r="J386">
            <v>240</v>
          </cell>
          <cell r="K386">
            <v>60</v>
          </cell>
          <cell r="L386">
            <v>112.5</v>
          </cell>
          <cell r="M386">
            <v>300</v>
          </cell>
        </row>
        <row r="387">
          <cell r="A387" t="str">
            <v>22.02.12</v>
          </cell>
          <cell r="B387" t="str">
            <v>Captor tipo haste</v>
          </cell>
          <cell r="C387" t="str">
            <v>un</v>
          </cell>
          <cell r="D387">
            <v>6</v>
          </cell>
          <cell r="E387">
            <v>15</v>
          </cell>
          <cell r="F387">
            <v>25</v>
          </cell>
          <cell r="G387">
            <v>40</v>
          </cell>
          <cell r="H387">
            <v>90</v>
          </cell>
          <cell r="I387">
            <v>150</v>
          </cell>
          <cell r="J387">
            <v>240</v>
          </cell>
          <cell r="K387">
            <v>60</v>
          </cell>
          <cell r="L387">
            <v>112.5</v>
          </cell>
          <cell r="M387">
            <v>300</v>
          </cell>
        </row>
        <row r="388">
          <cell r="A388" t="str">
            <v>22.02.13</v>
          </cell>
          <cell r="B388" t="str">
            <v>Duto flexível tipo ISODEC 25 dâmetro 200mm</v>
          </cell>
          <cell r="C388" t="str">
            <v>m</v>
          </cell>
          <cell r="D388">
            <v>18</v>
          </cell>
          <cell r="E388">
            <v>15</v>
          </cell>
          <cell r="F388">
            <v>5.8</v>
          </cell>
          <cell r="G388">
            <v>20.8</v>
          </cell>
          <cell r="H388">
            <v>270</v>
          </cell>
          <cell r="I388">
            <v>104.39999999999999</v>
          </cell>
          <cell r="J388">
            <v>374.4</v>
          </cell>
          <cell r="K388">
            <v>93.6</v>
          </cell>
          <cell r="L388">
            <v>337.5</v>
          </cell>
          <cell r="M388">
            <v>468</v>
          </cell>
        </row>
        <row r="389">
          <cell r="A389" t="str">
            <v>22.02.14</v>
          </cell>
          <cell r="B389" t="str">
            <v>Duto flexível tipo ISODEC 25 dâmetro 250mm</v>
          </cell>
          <cell r="C389" t="str">
            <v>m</v>
          </cell>
          <cell r="D389">
            <v>6</v>
          </cell>
          <cell r="E389">
            <v>15</v>
          </cell>
          <cell r="F389">
            <v>6</v>
          </cell>
          <cell r="G389">
            <v>21</v>
          </cell>
          <cell r="H389">
            <v>90</v>
          </cell>
          <cell r="I389">
            <v>36</v>
          </cell>
          <cell r="J389">
            <v>126</v>
          </cell>
          <cell r="K389">
            <v>31.5</v>
          </cell>
          <cell r="L389">
            <v>112.5</v>
          </cell>
          <cell r="M389">
            <v>157.5</v>
          </cell>
        </row>
        <row r="390">
          <cell r="A390" t="str">
            <v>22.02.15</v>
          </cell>
          <cell r="B390" t="str">
            <v>Duto flexível tipo ISODEC 25 dâmetro 300mm</v>
          </cell>
          <cell r="C390" t="str">
            <v>m</v>
          </cell>
          <cell r="D390">
            <v>60</v>
          </cell>
          <cell r="E390">
            <v>15</v>
          </cell>
          <cell r="F390">
            <v>7.5</v>
          </cell>
          <cell r="G390">
            <v>22.5</v>
          </cell>
          <cell r="H390">
            <v>900</v>
          </cell>
          <cell r="I390">
            <v>450</v>
          </cell>
          <cell r="J390">
            <v>1350</v>
          </cell>
          <cell r="K390">
            <v>337.5</v>
          </cell>
          <cell r="L390">
            <v>1125</v>
          </cell>
          <cell r="M390">
            <v>1687.5</v>
          </cell>
        </row>
        <row r="391">
          <cell r="A391" t="str">
            <v>22.02.16</v>
          </cell>
          <cell r="B391" t="str">
            <v>Duto flexível tipo ISODEC 25 dâmetro 350mm</v>
          </cell>
          <cell r="C391" t="str">
            <v>m</v>
          </cell>
          <cell r="D391">
            <v>6</v>
          </cell>
          <cell r="E391">
            <v>15</v>
          </cell>
          <cell r="F391">
            <v>8</v>
          </cell>
          <cell r="G391">
            <v>23</v>
          </cell>
          <cell r="H391">
            <v>90</v>
          </cell>
          <cell r="I391">
            <v>48</v>
          </cell>
          <cell r="J391">
            <v>138</v>
          </cell>
          <cell r="K391">
            <v>34.5</v>
          </cell>
          <cell r="L391">
            <v>112.5</v>
          </cell>
          <cell r="M391">
            <v>172.5</v>
          </cell>
        </row>
        <row r="393">
          <cell r="A393" t="str">
            <v>22.03</v>
          </cell>
          <cell r="B393" t="str">
            <v>Interligações Elétricas / Frigorígenas/Gases</v>
          </cell>
          <cell r="H393">
            <v>4550</v>
          </cell>
          <cell r="I393">
            <v>18000</v>
          </cell>
          <cell r="J393">
            <v>22550</v>
          </cell>
          <cell r="K393">
            <v>5637.5</v>
          </cell>
          <cell r="L393">
            <v>5687.5</v>
          </cell>
          <cell r="M393">
            <v>28187.5</v>
          </cell>
        </row>
        <row r="394">
          <cell r="A394" t="str">
            <v>22.03.01</v>
          </cell>
          <cell r="B394" t="str">
            <v>Interligação elétrica de força para Multisplit 30,6TR</v>
          </cell>
          <cell r="C394" t="str">
            <v>un</v>
          </cell>
          <cell r="D394">
            <v>2</v>
          </cell>
          <cell r="E394">
            <v>1230</v>
          </cell>
          <cell r="F394">
            <v>5800</v>
          </cell>
          <cell r="G394">
            <v>7030</v>
          </cell>
          <cell r="H394">
            <v>2460</v>
          </cell>
          <cell r="I394">
            <v>11600</v>
          </cell>
          <cell r="J394">
            <v>14060</v>
          </cell>
          <cell r="K394">
            <v>3515</v>
          </cell>
          <cell r="L394">
            <v>3075</v>
          </cell>
          <cell r="M394">
            <v>17575</v>
          </cell>
        </row>
        <row r="395">
          <cell r="A395" t="str">
            <v>22.03.02</v>
          </cell>
          <cell r="B395" t="str">
            <v>Interligações elétricas / frigorígenas Split 60.000BTU/H</v>
          </cell>
          <cell r="C395" t="str">
            <v>un</v>
          </cell>
          <cell r="D395">
            <v>1</v>
          </cell>
          <cell r="E395">
            <v>405</v>
          </cell>
          <cell r="F395">
            <v>2095</v>
          </cell>
          <cell r="G395">
            <v>2500</v>
          </cell>
          <cell r="H395">
            <v>405</v>
          </cell>
          <cell r="I395">
            <v>2095</v>
          </cell>
          <cell r="J395">
            <v>2500</v>
          </cell>
          <cell r="K395">
            <v>625</v>
          </cell>
          <cell r="L395">
            <v>506.25</v>
          </cell>
          <cell r="M395">
            <v>3125</v>
          </cell>
        </row>
        <row r="396">
          <cell r="A396" t="str">
            <v>22.03.03</v>
          </cell>
          <cell r="B396" t="str">
            <v>Interligações elétricas / frigorígenas Split 48.000BTU/H</v>
          </cell>
          <cell r="C396" t="str">
            <v>un</v>
          </cell>
          <cell r="D396">
            <v>1</v>
          </cell>
          <cell r="E396">
            <v>350</v>
          </cell>
          <cell r="F396">
            <v>1715</v>
          </cell>
          <cell r="G396">
            <v>2065</v>
          </cell>
          <cell r="H396">
            <v>350</v>
          </cell>
          <cell r="I396">
            <v>1715</v>
          </cell>
          <cell r="J396">
            <v>2065</v>
          </cell>
          <cell r="K396">
            <v>516.25</v>
          </cell>
          <cell r="L396">
            <v>437.5</v>
          </cell>
          <cell r="M396">
            <v>2581.25</v>
          </cell>
        </row>
        <row r="397">
          <cell r="A397" t="str">
            <v>22.03.04</v>
          </cell>
          <cell r="B397" t="str">
            <v>Interligações elétricas / frigorígenas Split 18.000BTU/H</v>
          </cell>
          <cell r="C397" t="str">
            <v>un</v>
          </cell>
          <cell r="D397">
            <v>2</v>
          </cell>
          <cell r="E397">
            <v>200</v>
          </cell>
          <cell r="F397">
            <v>415</v>
          </cell>
          <cell r="G397">
            <v>615</v>
          </cell>
          <cell r="H397">
            <v>400</v>
          </cell>
          <cell r="I397">
            <v>830</v>
          </cell>
          <cell r="J397">
            <v>1230</v>
          </cell>
          <cell r="K397">
            <v>307.5</v>
          </cell>
          <cell r="L397">
            <v>500</v>
          </cell>
          <cell r="M397">
            <v>1537.5</v>
          </cell>
        </row>
        <row r="398">
          <cell r="A398" t="str">
            <v>22.03.05</v>
          </cell>
          <cell r="B398" t="str">
            <v>Interligações elétricas / frigorígenas Split 12.000BTU/H</v>
          </cell>
          <cell r="C398" t="str">
            <v>un</v>
          </cell>
          <cell r="D398">
            <v>1</v>
          </cell>
          <cell r="E398">
            <v>200</v>
          </cell>
          <cell r="F398">
            <v>385</v>
          </cell>
          <cell r="G398">
            <v>585</v>
          </cell>
          <cell r="H398">
            <v>200</v>
          </cell>
          <cell r="I398">
            <v>385</v>
          </cell>
          <cell r="J398">
            <v>585</v>
          </cell>
          <cell r="K398">
            <v>146.25</v>
          </cell>
          <cell r="L398">
            <v>250</v>
          </cell>
          <cell r="M398">
            <v>731.25</v>
          </cell>
        </row>
        <row r="399">
          <cell r="A399" t="str">
            <v>22.03.06</v>
          </cell>
          <cell r="B399" t="str">
            <v>Interligações elétricas / frigorígenas Split 9.000BTU/H</v>
          </cell>
          <cell r="C399" t="str">
            <v>un</v>
          </cell>
          <cell r="D399">
            <v>3</v>
          </cell>
          <cell r="E399">
            <v>200</v>
          </cell>
          <cell r="F399">
            <v>350</v>
          </cell>
          <cell r="G399">
            <v>550</v>
          </cell>
          <cell r="H399">
            <v>600</v>
          </cell>
          <cell r="I399">
            <v>1050</v>
          </cell>
          <cell r="J399">
            <v>1650</v>
          </cell>
          <cell r="K399">
            <v>412.5</v>
          </cell>
          <cell r="L399">
            <v>750</v>
          </cell>
          <cell r="M399">
            <v>2062.5</v>
          </cell>
        </row>
        <row r="400">
          <cell r="A400" t="str">
            <v>22.03.07</v>
          </cell>
          <cell r="B400" t="str">
            <v>Conexões, acessórios e materiais diversos</v>
          </cell>
          <cell r="C400" t="str">
            <v>vb</v>
          </cell>
          <cell r="D400">
            <v>1</v>
          </cell>
          <cell r="E400">
            <v>135</v>
          </cell>
          <cell r="F400">
            <v>325</v>
          </cell>
          <cell r="G400">
            <v>460</v>
          </cell>
          <cell r="H400">
            <v>135</v>
          </cell>
          <cell r="I400">
            <v>325</v>
          </cell>
          <cell r="J400">
            <v>460</v>
          </cell>
          <cell r="K400">
            <v>115</v>
          </cell>
          <cell r="L400">
            <v>168.75</v>
          </cell>
          <cell r="M400">
            <v>575</v>
          </cell>
        </row>
        <row r="402">
          <cell r="A402" t="str">
            <v>22.04</v>
          </cell>
          <cell r="B402" t="str">
            <v>Rede de Dutos</v>
          </cell>
          <cell r="H402">
            <v>7245.6999999999989</v>
          </cell>
          <cell r="I402">
            <v>43068.3</v>
          </cell>
          <cell r="J402">
            <v>50314</v>
          </cell>
          <cell r="K402">
            <v>12578.5</v>
          </cell>
          <cell r="L402">
            <v>9057.125</v>
          </cell>
          <cell r="M402">
            <v>62892.5</v>
          </cell>
        </row>
        <row r="403">
          <cell r="A403" t="str">
            <v>22.04.01</v>
          </cell>
          <cell r="B403" t="str">
            <v>Chapa de aço galvanizada</v>
          </cell>
          <cell r="C403" t="str">
            <v>kg</v>
          </cell>
          <cell r="D403">
            <v>5310</v>
          </cell>
          <cell r="E403">
            <v>1.1499999999999999</v>
          </cell>
          <cell r="F403">
            <v>6.7</v>
          </cell>
          <cell r="G403">
            <v>7.85</v>
          </cell>
          <cell r="H403">
            <v>6106.4999999999991</v>
          </cell>
          <cell r="I403">
            <v>35577</v>
          </cell>
          <cell r="J403">
            <v>41683.5</v>
          </cell>
          <cell r="K403">
            <v>10420.875</v>
          </cell>
          <cell r="L403">
            <v>7633.1249999999991</v>
          </cell>
          <cell r="M403">
            <v>52104.375</v>
          </cell>
        </row>
        <row r="404">
          <cell r="A404" t="str">
            <v>22.04.02</v>
          </cell>
          <cell r="B404" t="str">
            <v>Ferro chato 7/8"x1/8"</v>
          </cell>
          <cell r="C404" t="str">
            <v>br</v>
          </cell>
          <cell r="D404">
            <v>1</v>
          </cell>
          <cell r="E404">
            <v>7.4</v>
          </cell>
          <cell r="F404">
            <v>11.5</v>
          </cell>
          <cell r="G404">
            <v>18.899999999999999</v>
          </cell>
          <cell r="H404">
            <v>7.4</v>
          </cell>
          <cell r="I404">
            <v>11.5</v>
          </cell>
          <cell r="J404">
            <v>18.899999999999999</v>
          </cell>
          <cell r="K404">
            <v>4.7249999999999996</v>
          </cell>
          <cell r="L404">
            <v>9.25</v>
          </cell>
          <cell r="M404">
            <v>23.625</v>
          </cell>
        </row>
        <row r="405">
          <cell r="A405" t="str">
            <v>22.04.03</v>
          </cell>
          <cell r="B405" t="str">
            <v>Ferro cantoneira 1"x1/8"</v>
          </cell>
          <cell r="C405" t="str">
            <v>br</v>
          </cell>
          <cell r="D405">
            <v>10</v>
          </cell>
          <cell r="E405">
            <v>7.4</v>
          </cell>
          <cell r="F405">
            <v>24.85</v>
          </cell>
          <cell r="G405">
            <v>32.25</v>
          </cell>
          <cell r="H405">
            <v>74</v>
          </cell>
          <cell r="I405">
            <v>248.5</v>
          </cell>
          <cell r="J405">
            <v>322.5</v>
          </cell>
          <cell r="K405">
            <v>80.625</v>
          </cell>
          <cell r="L405">
            <v>92.5</v>
          </cell>
          <cell r="M405">
            <v>403.125</v>
          </cell>
        </row>
        <row r="406">
          <cell r="A406" t="str">
            <v>22.04.04</v>
          </cell>
          <cell r="B406" t="str">
            <v>Ferro cantoneira 1 1/4x3/16"</v>
          </cell>
          <cell r="C406" t="str">
            <v>br</v>
          </cell>
          <cell r="D406">
            <v>22</v>
          </cell>
          <cell r="E406">
            <v>7.4</v>
          </cell>
          <cell r="F406">
            <v>47.15</v>
          </cell>
          <cell r="G406">
            <v>54.55</v>
          </cell>
          <cell r="H406">
            <v>162.80000000000001</v>
          </cell>
          <cell r="I406">
            <v>1037.3</v>
          </cell>
          <cell r="J406">
            <v>1200.0999999999999</v>
          </cell>
          <cell r="K406">
            <v>300.02499999999998</v>
          </cell>
          <cell r="L406">
            <v>203.5</v>
          </cell>
          <cell r="M406">
            <v>1500.125</v>
          </cell>
        </row>
        <row r="407">
          <cell r="A407" t="str">
            <v>22.04.05</v>
          </cell>
          <cell r="B407" t="str">
            <v>Isopor tipo F1 1"</v>
          </cell>
          <cell r="C407" t="str">
            <v>m²</v>
          </cell>
          <cell r="D407">
            <v>675</v>
          </cell>
          <cell r="E407">
            <v>1</v>
          </cell>
          <cell r="F407">
            <v>8.1999999999999993</v>
          </cell>
          <cell r="G407">
            <v>9.1999999999999993</v>
          </cell>
          <cell r="H407">
            <v>675</v>
          </cell>
          <cell r="I407">
            <v>5534.9999999999991</v>
          </cell>
          <cell r="J407">
            <v>6209.9999999999991</v>
          </cell>
          <cell r="K407">
            <v>1552.4999999999998</v>
          </cell>
          <cell r="L407">
            <v>843.75</v>
          </cell>
          <cell r="M407">
            <v>7762.4999999999991</v>
          </cell>
        </row>
        <row r="408">
          <cell r="A408" t="str">
            <v>22.04.06</v>
          </cell>
          <cell r="B408" t="str">
            <v>Materiais Diversos</v>
          </cell>
          <cell r="C408" t="str">
            <v>vb</v>
          </cell>
          <cell r="D408">
            <v>1</v>
          </cell>
          <cell r="E408">
            <v>220</v>
          </cell>
          <cell r="F408">
            <v>659</v>
          </cell>
          <cell r="G408">
            <v>879</v>
          </cell>
          <cell r="H408">
            <v>220</v>
          </cell>
          <cell r="I408">
            <v>659</v>
          </cell>
          <cell r="J408">
            <v>879</v>
          </cell>
          <cell r="K408">
            <v>219.75</v>
          </cell>
          <cell r="L408">
            <v>275</v>
          </cell>
          <cell r="M408">
            <v>1098.75</v>
          </cell>
        </row>
        <row r="410">
          <cell r="A410" t="str">
            <v>22.05</v>
          </cell>
          <cell r="B410" t="str">
            <v>Manutenção anual</v>
          </cell>
          <cell r="H410">
            <v>3300</v>
          </cell>
          <cell r="I410">
            <v>4920</v>
          </cell>
          <cell r="J410">
            <v>8220</v>
          </cell>
          <cell r="K410">
            <v>2055</v>
          </cell>
          <cell r="L410">
            <v>4125</v>
          </cell>
          <cell r="M410">
            <v>10275</v>
          </cell>
        </row>
        <row r="411">
          <cell r="A411" t="str">
            <v>22.05.01</v>
          </cell>
          <cell r="B411" t="str">
            <v>Manutenção anual</v>
          </cell>
          <cell r="C411" t="str">
            <v>mês</v>
          </cell>
          <cell r="D411">
            <v>12</v>
          </cell>
          <cell r="E411">
            <v>275</v>
          </cell>
          <cell r="F411">
            <v>410</v>
          </cell>
          <cell r="G411">
            <v>685</v>
          </cell>
          <cell r="H411">
            <v>3300</v>
          </cell>
          <cell r="I411">
            <v>4920</v>
          </cell>
          <cell r="J411">
            <v>8220</v>
          </cell>
          <cell r="K411">
            <v>2055</v>
          </cell>
          <cell r="L411">
            <v>4125</v>
          </cell>
          <cell r="M411">
            <v>10275</v>
          </cell>
        </row>
        <row r="413">
          <cell r="A413" t="str">
            <v>22-B</v>
          </cell>
          <cell r="B413" t="str">
            <v>INSTALAÇÕES DE AR CONDICIONADO - AGÊNCIA SEGURA</v>
          </cell>
          <cell r="H413">
            <v>440</v>
          </cell>
          <cell r="I413">
            <v>1590.5</v>
          </cell>
          <cell r="J413">
            <v>2030.5</v>
          </cell>
          <cell r="K413">
            <v>507.625</v>
          </cell>
          <cell r="L413">
            <v>550</v>
          </cell>
          <cell r="M413">
            <v>2538.125</v>
          </cell>
        </row>
        <row r="414">
          <cell r="A414" t="str">
            <v>22.01</v>
          </cell>
          <cell r="B414" t="str">
            <v>Equipamentos</v>
          </cell>
          <cell r="H414">
            <v>0</v>
          </cell>
          <cell r="I414">
            <v>1000.5</v>
          </cell>
          <cell r="J414">
            <v>1000.5</v>
          </cell>
          <cell r="K414">
            <v>250.125</v>
          </cell>
          <cell r="L414">
            <v>0</v>
          </cell>
          <cell r="M414">
            <v>1250.625</v>
          </cell>
        </row>
        <row r="415">
          <cell r="A415" t="str">
            <v>22.01.07</v>
          </cell>
          <cell r="B415" t="str">
            <v>Unidade Climatizadora de ar, tipo Split Hi Wall, com condensador remoto, marca Springer Carrier Mod. 42MCA009/38MCB009, capacidade térmica 9.000 Btu/h</v>
          </cell>
          <cell r="C415" t="str">
            <v>un</v>
          </cell>
          <cell r="D415">
            <v>1</v>
          </cell>
          <cell r="E415">
            <v>0</v>
          </cell>
          <cell r="F415">
            <v>1000.5</v>
          </cell>
          <cell r="G415">
            <v>1000.5</v>
          </cell>
          <cell r="H415">
            <v>0</v>
          </cell>
          <cell r="I415">
            <v>1000.5</v>
          </cell>
          <cell r="J415">
            <v>1000.5</v>
          </cell>
          <cell r="K415">
            <v>250.125</v>
          </cell>
          <cell r="L415">
            <v>0</v>
          </cell>
          <cell r="M415">
            <v>1250.625</v>
          </cell>
        </row>
        <row r="417">
          <cell r="A417" t="str">
            <v>22.03</v>
          </cell>
          <cell r="B417" t="str">
            <v>Interligações Elétricas / Frigorígenas/Gases</v>
          </cell>
          <cell r="H417">
            <v>200</v>
          </cell>
          <cell r="I417">
            <v>350</v>
          </cell>
          <cell r="J417">
            <v>550</v>
          </cell>
          <cell r="K417">
            <v>137.5</v>
          </cell>
          <cell r="L417">
            <v>250</v>
          </cell>
          <cell r="M417">
            <v>687.5</v>
          </cell>
        </row>
        <row r="418">
          <cell r="A418" t="str">
            <v>22.03.06</v>
          </cell>
          <cell r="B418" t="str">
            <v>Interligações elétricas / frigorígenas Split 9.000BTU/H</v>
          </cell>
          <cell r="C418" t="str">
            <v>un</v>
          </cell>
          <cell r="D418">
            <v>1</v>
          </cell>
          <cell r="E418">
            <v>200</v>
          </cell>
          <cell r="F418">
            <v>350</v>
          </cell>
          <cell r="G418">
            <v>550</v>
          </cell>
          <cell r="H418">
            <v>200</v>
          </cell>
          <cell r="I418">
            <v>350</v>
          </cell>
          <cell r="J418">
            <v>550</v>
          </cell>
          <cell r="K418">
            <v>137.5</v>
          </cell>
          <cell r="L418">
            <v>250</v>
          </cell>
          <cell r="M418">
            <v>687.5</v>
          </cell>
        </row>
        <row r="420">
          <cell r="A420" t="str">
            <v>22.06</v>
          </cell>
          <cell r="B420" t="str">
            <v>Manutenção anual</v>
          </cell>
          <cell r="H420">
            <v>240</v>
          </cell>
          <cell r="I420">
            <v>240</v>
          </cell>
          <cell r="J420">
            <v>480</v>
          </cell>
          <cell r="K420">
            <v>120</v>
          </cell>
          <cell r="L420">
            <v>300</v>
          </cell>
          <cell r="M420">
            <v>600</v>
          </cell>
        </row>
        <row r="421">
          <cell r="A421" t="str">
            <v>22.06.01</v>
          </cell>
          <cell r="B421" t="str">
            <v>Manutenção anual</v>
          </cell>
          <cell r="C421" t="str">
            <v>mês</v>
          </cell>
          <cell r="D421">
            <v>12</v>
          </cell>
          <cell r="E421">
            <v>20</v>
          </cell>
          <cell r="F421">
            <v>20</v>
          </cell>
          <cell r="G421">
            <v>40</v>
          </cell>
          <cell r="H421">
            <v>240</v>
          </cell>
          <cell r="I421">
            <v>240</v>
          </cell>
          <cell r="J421">
            <v>480</v>
          </cell>
          <cell r="K421">
            <v>120</v>
          </cell>
          <cell r="L421">
            <v>300</v>
          </cell>
          <cell r="M421">
            <v>600</v>
          </cell>
        </row>
        <row r="422">
          <cell r="A422" t="str">
            <v>23</v>
          </cell>
          <cell r="B422" t="str">
            <v>INSTALAÇÕES ESPECIAIS</v>
          </cell>
          <cell r="H422">
            <v>303.5</v>
          </cell>
          <cell r="I422">
            <v>4225.8000000000011</v>
          </cell>
          <cell r="J422">
            <v>4529.3000000000011</v>
          </cell>
          <cell r="K422">
            <v>1132.3250000000003</v>
          </cell>
          <cell r="L422">
            <v>379.375</v>
          </cell>
          <cell r="M422">
            <v>5661.625</v>
          </cell>
        </row>
        <row r="423">
          <cell r="A423" t="str">
            <v>23.01</v>
          </cell>
          <cell r="B423" t="str">
            <v>Extintor Pó químico seco (20B:C - 06 Kg)</v>
          </cell>
          <cell r="C423" t="str">
            <v>un</v>
          </cell>
          <cell r="D423">
            <v>1</v>
          </cell>
          <cell r="E423">
            <v>0</v>
          </cell>
          <cell r="F423">
            <v>104.9</v>
          </cell>
          <cell r="G423">
            <v>104.9</v>
          </cell>
          <cell r="H423">
            <v>0</v>
          </cell>
          <cell r="I423">
            <v>104.9</v>
          </cell>
          <cell r="J423">
            <v>104.9</v>
          </cell>
          <cell r="K423">
            <v>26.225000000000001</v>
          </cell>
          <cell r="L423">
            <v>0</v>
          </cell>
          <cell r="M423">
            <v>131.125</v>
          </cell>
        </row>
        <row r="424">
          <cell r="A424" t="str">
            <v>23.02</v>
          </cell>
          <cell r="B424" t="str">
            <v>Extintor Gás carbônico (5BC - 06 Kg)</v>
          </cell>
          <cell r="C424" t="str">
            <v>un</v>
          </cell>
          <cell r="D424">
            <v>8</v>
          </cell>
          <cell r="E424">
            <v>0</v>
          </cell>
          <cell r="F424">
            <v>400</v>
          </cell>
          <cell r="G424">
            <v>400</v>
          </cell>
          <cell r="H424">
            <v>0</v>
          </cell>
          <cell r="I424">
            <v>3200</v>
          </cell>
          <cell r="J424">
            <v>3200</v>
          </cell>
          <cell r="K424">
            <v>800</v>
          </cell>
          <cell r="L424">
            <v>0</v>
          </cell>
          <cell r="M424">
            <v>4000</v>
          </cell>
        </row>
        <row r="425">
          <cell r="A425" t="str">
            <v>23.03</v>
          </cell>
          <cell r="B425" t="str">
            <v>Extintor Água pressurizada (2A:10B - 10 Lts)</v>
          </cell>
          <cell r="C425" t="str">
            <v>un</v>
          </cell>
          <cell r="D425">
            <v>1</v>
          </cell>
          <cell r="E425">
            <v>0</v>
          </cell>
          <cell r="F425">
            <v>93.3</v>
          </cell>
          <cell r="G425">
            <v>93.3</v>
          </cell>
          <cell r="H425">
            <v>0</v>
          </cell>
          <cell r="I425">
            <v>93.3</v>
          </cell>
          <cell r="J425">
            <v>93.3</v>
          </cell>
          <cell r="K425">
            <v>23.324999999999999</v>
          </cell>
          <cell r="L425">
            <v>0</v>
          </cell>
          <cell r="M425">
            <v>116.625</v>
          </cell>
        </row>
        <row r="426">
          <cell r="A426" t="str">
            <v>23.04</v>
          </cell>
          <cell r="B426" t="str">
            <v>Fita adesiva da 3M ou similar, na cor vermelha com espessura de 5 cm.</v>
          </cell>
          <cell r="C426" t="str">
            <v>ml</v>
          </cell>
          <cell r="D426">
            <v>28</v>
          </cell>
          <cell r="E426">
            <v>2.5</v>
          </cell>
          <cell r="F426">
            <v>4.5999999999999996</v>
          </cell>
          <cell r="G426">
            <v>7.1</v>
          </cell>
          <cell r="H426">
            <v>70</v>
          </cell>
          <cell r="I426">
            <v>128.79999999999998</v>
          </cell>
          <cell r="J426">
            <v>198.79999999999998</v>
          </cell>
          <cell r="K426">
            <v>49.699999999999996</v>
          </cell>
          <cell r="L426">
            <v>87.5</v>
          </cell>
          <cell r="M426">
            <v>248.49999999999997</v>
          </cell>
        </row>
        <row r="427">
          <cell r="A427" t="str">
            <v>23.05</v>
          </cell>
          <cell r="B427" t="str">
            <v>Fita adesiva da 3M ou similar, na cor amarela com espessura de 5 cm.</v>
          </cell>
          <cell r="C427" t="str">
            <v>ml</v>
          </cell>
          <cell r="D427">
            <v>28</v>
          </cell>
          <cell r="E427">
            <v>2.5</v>
          </cell>
          <cell r="F427">
            <v>4.5999999999999996</v>
          </cell>
          <cell r="G427">
            <v>7.1</v>
          </cell>
          <cell r="H427">
            <v>70</v>
          </cell>
          <cell r="I427">
            <v>128.79999999999998</v>
          </cell>
          <cell r="J427">
            <v>198.79999999999998</v>
          </cell>
          <cell r="K427">
            <v>49.699999999999996</v>
          </cell>
          <cell r="L427">
            <v>87.5</v>
          </cell>
          <cell r="M427">
            <v>248.49999999999997</v>
          </cell>
        </row>
        <row r="428">
          <cell r="A428" t="str">
            <v>23.06</v>
          </cell>
          <cell r="B428" t="str">
            <v xml:space="preserve">Fita adesiva da 3M ou similar, para sinalização de rota de fuga </v>
          </cell>
          <cell r="C428" t="str">
            <v>ml</v>
          </cell>
          <cell r="D428">
            <v>50</v>
          </cell>
          <cell r="E428">
            <v>2.5</v>
          </cell>
          <cell r="F428">
            <v>5.8</v>
          </cell>
          <cell r="G428">
            <v>8.3000000000000007</v>
          </cell>
          <cell r="H428">
            <v>125</v>
          </cell>
          <cell r="I428">
            <v>290</v>
          </cell>
          <cell r="J428">
            <v>415</v>
          </cell>
          <cell r="K428">
            <v>103.75</v>
          </cell>
          <cell r="L428">
            <v>156.25</v>
          </cell>
          <cell r="M428">
            <v>518.75</v>
          </cell>
        </row>
        <row r="429">
          <cell r="A429" t="str">
            <v>23.07</v>
          </cell>
          <cell r="B429" t="str">
            <v>Suporte de piso para extintores</v>
          </cell>
          <cell r="C429" t="str">
            <v>un</v>
          </cell>
          <cell r="D429">
            <v>7</v>
          </cell>
          <cell r="E429">
            <v>5.5</v>
          </cell>
          <cell r="F429">
            <v>40</v>
          </cell>
          <cell r="G429">
            <v>45.5</v>
          </cell>
          <cell r="H429">
            <v>38.5</v>
          </cell>
          <cell r="I429">
            <v>280</v>
          </cell>
          <cell r="J429">
            <v>318.5</v>
          </cell>
          <cell r="K429">
            <v>79.625</v>
          </cell>
          <cell r="L429">
            <v>48.125</v>
          </cell>
          <cell r="M429">
            <v>398.125</v>
          </cell>
        </row>
        <row r="430">
          <cell r="A430" t="str">
            <v>24</v>
          </cell>
          <cell r="B430" t="str">
            <v>SINALIZAÇÃO EXTERNA</v>
          </cell>
          <cell r="H430">
            <v>3682</v>
          </cell>
          <cell r="I430">
            <v>21261</v>
          </cell>
          <cell r="J430">
            <v>24943</v>
          </cell>
          <cell r="K430">
            <v>6235.75</v>
          </cell>
          <cell r="L430">
            <v>4602.5</v>
          </cell>
          <cell r="M430">
            <v>31178.75</v>
          </cell>
        </row>
        <row r="431">
          <cell r="A431" t="str">
            <v>24-A</v>
          </cell>
          <cell r="B431" t="str">
            <v>SINALIZAÇÃO EXTERNA - IMPLANTAÇÃO NOVA AGÊNCIA</v>
          </cell>
          <cell r="H431">
            <v>3360</v>
          </cell>
          <cell r="I431">
            <v>19300</v>
          </cell>
          <cell r="J431">
            <v>22660</v>
          </cell>
          <cell r="K431">
            <v>5665</v>
          </cell>
          <cell r="L431">
            <v>4200</v>
          </cell>
          <cell r="M431">
            <v>28325</v>
          </cell>
        </row>
        <row r="432">
          <cell r="A432" t="str">
            <v>24.01</v>
          </cell>
          <cell r="B432" t="str">
            <v>Painel simples FX 90 - H=0,90m - PS 90</v>
          </cell>
          <cell r="C432" t="str">
            <v>un</v>
          </cell>
          <cell r="D432">
            <v>28</v>
          </cell>
          <cell r="E432">
            <v>50</v>
          </cell>
          <cell r="F432">
            <v>350</v>
          </cell>
          <cell r="G432">
            <v>400</v>
          </cell>
          <cell r="H432">
            <v>1400</v>
          </cell>
          <cell r="I432">
            <v>9800</v>
          </cell>
          <cell r="J432">
            <v>11200</v>
          </cell>
          <cell r="K432">
            <v>2800</v>
          </cell>
          <cell r="L432">
            <v>1750</v>
          </cell>
          <cell r="M432">
            <v>14000</v>
          </cell>
        </row>
        <row r="433">
          <cell r="A433" t="str">
            <v>24.02</v>
          </cell>
          <cell r="B433" t="str">
            <v>Painel simples FX 90 Complementar - H=0,90m - PS 90 C</v>
          </cell>
          <cell r="C433" t="str">
            <v>un</v>
          </cell>
          <cell r="D433">
            <v>4</v>
          </cell>
          <cell r="E433">
            <v>40</v>
          </cell>
          <cell r="F433">
            <v>270</v>
          </cell>
          <cell r="G433">
            <v>310</v>
          </cell>
          <cell r="H433">
            <v>160</v>
          </cell>
          <cell r="I433">
            <v>1080</v>
          </cell>
          <cell r="J433">
            <v>1240</v>
          </cell>
          <cell r="K433">
            <v>310</v>
          </cell>
          <cell r="L433">
            <v>200</v>
          </cell>
          <cell r="M433">
            <v>1550</v>
          </cell>
        </row>
        <row r="434">
          <cell r="A434" t="str">
            <v>24.03</v>
          </cell>
          <cell r="B434" t="str">
            <v>Painel Letreiro - 3,80x0,90 - FZ 90</v>
          </cell>
          <cell r="C434" t="str">
            <v>un</v>
          </cell>
          <cell r="D434">
            <v>2</v>
          </cell>
          <cell r="E434">
            <v>645</v>
          </cell>
          <cell r="F434">
            <v>3060</v>
          </cell>
          <cell r="G434">
            <v>3705</v>
          </cell>
          <cell r="H434">
            <v>1290</v>
          </cell>
          <cell r="I434">
            <v>6120</v>
          </cell>
          <cell r="J434">
            <v>7410</v>
          </cell>
          <cell r="K434">
            <v>1852.5</v>
          </cell>
          <cell r="L434">
            <v>1612.5</v>
          </cell>
          <cell r="M434">
            <v>9262.5</v>
          </cell>
        </row>
        <row r="435">
          <cell r="A435" t="str">
            <v>24.04</v>
          </cell>
          <cell r="B435" t="str">
            <v>Adesivo Nome da agência - H=0,25m - Adesivo 1</v>
          </cell>
          <cell r="C435" t="str">
            <v>un</v>
          </cell>
          <cell r="D435">
            <v>1</v>
          </cell>
          <cell r="E435">
            <v>20</v>
          </cell>
          <cell r="F435">
            <v>20</v>
          </cell>
          <cell r="G435">
            <v>40</v>
          </cell>
          <cell r="H435">
            <v>20</v>
          </cell>
          <cell r="I435">
            <v>20</v>
          </cell>
          <cell r="J435">
            <v>40</v>
          </cell>
          <cell r="K435">
            <v>10</v>
          </cell>
          <cell r="L435">
            <v>25</v>
          </cell>
          <cell r="M435">
            <v>50</v>
          </cell>
        </row>
        <row r="436">
          <cell r="A436" t="str">
            <v>24.05</v>
          </cell>
          <cell r="B436" t="str">
            <v>Adesivo Horário de Funcionamento - H=0,25m - Adesivo 2</v>
          </cell>
          <cell r="C436" t="str">
            <v>un</v>
          </cell>
          <cell r="D436">
            <v>1</v>
          </cell>
          <cell r="E436">
            <v>15</v>
          </cell>
          <cell r="F436">
            <v>20</v>
          </cell>
          <cell r="G436">
            <v>35</v>
          </cell>
          <cell r="H436">
            <v>15</v>
          </cell>
          <cell r="I436">
            <v>20</v>
          </cell>
          <cell r="J436">
            <v>35</v>
          </cell>
          <cell r="K436">
            <v>8.75</v>
          </cell>
          <cell r="L436">
            <v>18.75</v>
          </cell>
          <cell r="M436">
            <v>43.75</v>
          </cell>
        </row>
        <row r="437">
          <cell r="A437" t="str">
            <v>24.06</v>
          </cell>
          <cell r="B437" t="str">
            <v>Adesivo Agência equipada com - H=0,25m - Adesivo 3</v>
          </cell>
          <cell r="C437" t="str">
            <v>un</v>
          </cell>
          <cell r="D437">
            <v>1</v>
          </cell>
          <cell r="E437">
            <v>15</v>
          </cell>
          <cell r="F437">
            <v>20</v>
          </cell>
          <cell r="G437">
            <v>35</v>
          </cell>
          <cell r="H437">
            <v>15</v>
          </cell>
          <cell r="I437">
            <v>20</v>
          </cell>
          <cell r="J437">
            <v>35</v>
          </cell>
          <cell r="K437">
            <v>8.75</v>
          </cell>
          <cell r="L437">
            <v>18.75</v>
          </cell>
          <cell r="M437">
            <v>43.75</v>
          </cell>
        </row>
        <row r="438">
          <cell r="A438" t="str">
            <v>24.07</v>
          </cell>
          <cell r="B438" t="str">
            <v>Adesivo de compartilhamento - H=0,25m - Adesivo 4</v>
          </cell>
          <cell r="C438" t="str">
            <v>un</v>
          </cell>
          <cell r="D438">
            <v>2</v>
          </cell>
          <cell r="E438">
            <v>15</v>
          </cell>
          <cell r="F438">
            <v>20</v>
          </cell>
          <cell r="G438">
            <v>35</v>
          </cell>
          <cell r="H438">
            <v>30</v>
          </cell>
          <cell r="I438">
            <v>40</v>
          </cell>
          <cell r="J438">
            <v>70</v>
          </cell>
          <cell r="K438">
            <v>17.5</v>
          </cell>
          <cell r="L438">
            <v>37.5</v>
          </cell>
          <cell r="M438">
            <v>87.5</v>
          </cell>
        </row>
        <row r="439">
          <cell r="A439" t="str">
            <v>24.08</v>
          </cell>
          <cell r="B439" t="str">
            <v>Subpórtico Azul (tipo 1 - 3112x2387mm)</v>
          </cell>
          <cell r="C439" t="str">
            <v>un</v>
          </cell>
          <cell r="D439">
            <v>1</v>
          </cell>
          <cell r="E439">
            <v>280</v>
          </cell>
          <cell r="F439">
            <v>1600</v>
          </cell>
          <cell r="G439">
            <v>1880</v>
          </cell>
          <cell r="H439">
            <v>280</v>
          </cell>
          <cell r="I439">
            <v>1600</v>
          </cell>
          <cell r="J439">
            <v>1880</v>
          </cell>
          <cell r="K439">
            <v>470</v>
          </cell>
          <cell r="L439">
            <v>350</v>
          </cell>
          <cell r="M439">
            <v>2350</v>
          </cell>
        </row>
        <row r="440">
          <cell r="A440" t="str">
            <v>24.09</v>
          </cell>
          <cell r="B440" t="str">
            <v>Subpórtico para Caixa 24hs - 336x2560mm</v>
          </cell>
          <cell r="C440" t="str">
            <v>un</v>
          </cell>
          <cell r="D440">
            <v>1</v>
          </cell>
          <cell r="E440">
            <v>150</v>
          </cell>
          <cell r="F440">
            <v>600</v>
          </cell>
          <cell r="G440">
            <v>750</v>
          </cell>
          <cell r="H440">
            <v>150</v>
          </cell>
          <cell r="I440">
            <v>600</v>
          </cell>
          <cell r="J440">
            <v>750</v>
          </cell>
          <cell r="K440">
            <v>187.5</v>
          </cell>
          <cell r="L440">
            <v>187.5</v>
          </cell>
          <cell r="M440">
            <v>937.5</v>
          </cell>
        </row>
        <row r="441">
          <cell r="A441" t="str">
            <v>24-C</v>
          </cell>
          <cell r="B441" t="str">
            <v>SINALIZAÇÃO EXTERNA - ACESSIBILIDADE</v>
          </cell>
          <cell r="H441">
            <v>322</v>
          </cell>
          <cell r="I441">
            <v>1961</v>
          </cell>
          <cell r="J441">
            <v>2283</v>
          </cell>
          <cell r="K441">
            <v>570.75</v>
          </cell>
          <cell r="L441">
            <v>402.5</v>
          </cell>
          <cell r="M441">
            <v>2853.75</v>
          </cell>
        </row>
        <row r="442">
          <cell r="A442" t="str">
            <v>24.10</v>
          </cell>
          <cell r="B442" t="str">
            <v>Sinalização vertical de vagas destinadas a  pessoa portador de deficiência e idoso - embarque/desembarque - fixação em poste 50x70 cm</v>
          </cell>
          <cell r="C442" t="str">
            <v>un</v>
          </cell>
          <cell r="D442">
            <v>4</v>
          </cell>
          <cell r="E442">
            <v>30</v>
          </cell>
          <cell r="F442">
            <v>200</v>
          </cell>
          <cell r="G442">
            <v>230</v>
          </cell>
          <cell r="H442">
            <v>120</v>
          </cell>
          <cell r="I442">
            <v>800</v>
          </cell>
          <cell r="J442">
            <v>920</v>
          </cell>
          <cell r="K442">
            <v>230</v>
          </cell>
          <cell r="L442">
            <v>150</v>
          </cell>
          <cell r="M442">
            <v>1150</v>
          </cell>
        </row>
        <row r="443">
          <cell r="A443" t="str">
            <v>24.11</v>
          </cell>
          <cell r="B443" t="str">
            <v>Sinalização horizontal de vagas destinadas a pessoas portadora de deficiência física e embarque/desembarque</v>
          </cell>
          <cell r="C443" t="str">
            <v>un</v>
          </cell>
          <cell r="D443">
            <v>3</v>
          </cell>
          <cell r="E443">
            <v>30</v>
          </cell>
          <cell r="F443">
            <v>155</v>
          </cell>
          <cell r="G443">
            <v>185</v>
          </cell>
          <cell r="H443">
            <v>90</v>
          </cell>
          <cell r="I443">
            <v>465</v>
          </cell>
          <cell r="J443">
            <v>555</v>
          </cell>
          <cell r="K443">
            <v>138.75</v>
          </cell>
          <cell r="L443">
            <v>112.5</v>
          </cell>
          <cell r="M443">
            <v>693.75</v>
          </cell>
        </row>
        <row r="444">
          <cell r="A444" t="str">
            <v>24.12</v>
          </cell>
          <cell r="B444" t="str">
            <v xml:space="preserve">Poste metálico para sinalização vertical H=2,70m </v>
          </cell>
          <cell r="C444" t="str">
            <v>un</v>
          </cell>
          <cell r="D444">
            <v>4</v>
          </cell>
          <cell r="E444">
            <v>22</v>
          </cell>
          <cell r="F444">
            <v>122</v>
          </cell>
          <cell r="G444">
            <v>144</v>
          </cell>
          <cell r="H444">
            <v>88</v>
          </cell>
          <cell r="I444">
            <v>488</v>
          </cell>
          <cell r="J444">
            <v>576</v>
          </cell>
          <cell r="K444">
            <v>144</v>
          </cell>
          <cell r="L444">
            <v>110</v>
          </cell>
          <cell r="M444">
            <v>720</v>
          </cell>
        </row>
        <row r="445">
          <cell r="A445" t="str">
            <v>24.13</v>
          </cell>
          <cell r="B445" t="str">
            <v>Anel de silicone para corrimão</v>
          </cell>
          <cell r="C445" t="str">
            <v>un</v>
          </cell>
          <cell r="D445">
            <v>16</v>
          </cell>
          <cell r="E445">
            <v>1.5</v>
          </cell>
          <cell r="F445">
            <v>13</v>
          </cell>
          <cell r="G445">
            <v>14.5</v>
          </cell>
          <cell r="H445">
            <v>24</v>
          </cell>
          <cell r="I445">
            <v>208</v>
          </cell>
          <cell r="J445">
            <v>232</v>
          </cell>
          <cell r="K445">
            <v>58</v>
          </cell>
          <cell r="L445">
            <v>30</v>
          </cell>
          <cell r="M445">
            <v>290</v>
          </cell>
        </row>
        <row r="446">
          <cell r="A446" t="str">
            <v>25</v>
          </cell>
          <cell r="B446" t="str">
            <v>SINALIZAÇÃO INTERNA</v>
          </cell>
          <cell r="H446">
            <v>6729.3149999999996</v>
          </cell>
          <cell r="I446">
            <v>23963.19</v>
          </cell>
          <cell r="J446">
            <v>30692.505000000001</v>
          </cell>
          <cell r="K446">
            <v>7673.1262500000003</v>
          </cell>
          <cell r="L446">
            <v>8411.6437499999993</v>
          </cell>
          <cell r="M446">
            <v>38365.631249999999</v>
          </cell>
        </row>
        <row r="447">
          <cell r="A447" t="str">
            <v>25-A</v>
          </cell>
          <cell r="B447" t="str">
            <v>SINALIZAÇÃO INTERNA - IMPLANTAÇÃO NOVA AGÊNCIA</v>
          </cell>
          <cell r="H447">
            <v>6031.1149999999998</v>
          </cell>
          <cell r="I447">
            <v>17174.39</v>
          </cell>
          <cell r="J447">
            <v>23205.505000000001</v>
          </cell>
          <cell r="K447">
            <v>5801.3762500000003</v>
          </cell>
          <cell r="L447">
            <v>7538.8937500000002</v>
          </cell>
          <cell r="M447">
            <v>29006.881249999999</v>
          </cell>
        </row>
        <row r="448">
          <cell r="A448" t="str">
            <v>25.01</v>
          </cell>
          <cell r="B448" t="str">
            <v>Adesivo "PUXE" _ 140X140</v>
          </cell>
          <cell r="C448" t="str">
            <v>un</v>
          </cell>
          <cell r="D448">
            <v>3</v>
          </cell>
          <cell r="E448">
            <v>4.7300000000000004</v>
          </cell>
          <cell r="F448">
            <v>11</v>
          </cell>
          <cell r="G448">
            <v>15.73</v>
          </cell>
          <cell r="H448">
            <v>14.190000000000001</v>
          </cell>
          <cell r="I448">
            <v>33</v>
          </cell>
          <cell r="J448">
            <v>47.19</v>
          </cell>
          <cell r="K448">
            <v>11.797499999999999</v>
          </cell>
          <cell r="L448">
            <v>17.737500000000001</v>
          </cell>
          <cell r="M448">
            <v>58.987499999999997</v>
          </cell>
        </row>
        <row r="449">
          <cell r="A449" t="str">
            <v>25.02</v>
          </cell>
          <cell r="B449" t="str">
            <v>Adesivo "EMPURRE"_140X140</v>
          </cell>
          <cell r="C449" t="str">
            <v>un</v>
          </cell>
          <cell r="D449">
            <v>3</v>
          </cell>
          <cell r="E449">
            <v>4.7300000000000004</v>
          </cell>
          <cell r="F449">
            <v>11</v>
          </cell>
          <cell r="G449">
            <v>15.73</v>
          </cell>
          <cell r="H449">
            <v>14.190000000000001</v>
          </cell>
          <cell r="I449">
            <v>33</v>
          </cell>
          <cell r="J449">
            <v>47.19</v>
          </cell>
          <cell r="K449">
            <v>11.797499999999999</v>
          </cell>
          <cell r="L449">
            <v>17.737500000000001</v>
          </cell>
          <cell r="M449">
            <v>58.987499999999997</v>
          </cell>
        </row>
        <row r="450">
          <cell r="A450" t="str">
            <v>25.03</v>
          </cell>
          <cell r="B450" t="str">
            <v xml:space="preserve">Adesivo - Agência equipada com (AD1) </v>
          </cell>
          <cell r="C450" t="str">
            <v>un</v>
          </cell>
          <cell r="D450">
            <v>1</v>
          </cell>
          <cell r="E450">
            <v>7</v>
          </cell>
          <cell r="F450">
            <v>25</v>
          </cell>
          <cell r="G450">
            <v>32</v>
          </cell>
          <cell r="H450">
            <v>7</v>
          </cell>
          <cell r="I450">
            <v>25</v>
          </cell>
          <cell r="J450">
            <v>32</v>
          </cell>
          <cell r="K450">
            <v>8</v>
          </cell>
          <cell r="L450">
            <v>8.75</v>
          </cell>
          <cell r="M450">
            <v>40</v>
          </cell>
        </row>
        <row r="451">
          <cell r="A451" t="str">
            <v>25.04</v>
          </cell>
          <cell r="B451" t="str">
            <v>Adesivo - PGDM (AD2)</v>
          </cell>
          <cell r="C451" t="str">
            <v>un</v>
          </cell>
          <cell r="D451">
            <v>6</v>
          </cell>
          <cell r="E451">
            <v>4.7249999999999996</v>
          </cell>
          <cell r="F451">
            <v>14</v>
          </cell>
          <cell r="G451">
            <v>18.725000000000001</v>
          </cell>
          <cell r="H451">
            <v>28.349999999999998</v>
          </cell>
          <cell r="I451">
            <v>84</v>
          </cell>
          <cell r="J451">
            <v>112.35</v>
          </cell>
          <cell r="K451">
            <v>28.087499999999999</v>
          </cell>
          <cell r="L451">
            <v>35.4375</v>
          </cell>
          <cell r="M451">
            <v>140.4375</v>
          </cell>
        </row>
        <row r="452">
          <cell r="A452" t="str">
            <v>25.05</v>
          </cell>
          <cell r="B452" t="str">
            <v>Adesivo - Cofre (AD3)</v>
          </cell>
          <cell r="C452" t="str">
            <v>un</v>
          </cell>
          <cell r="D452">
            <v>2</v>
          </cell>
          <cell r="E452">
            <v>7</v>
          </cell>
          <cell r="F452">
            <v>25</v>
          </cell>
          <cell r="G452">
            <v>32</v>
          </cell>
          <cell r="H452">
            <v>14</v>
          </cell>
          <cell r="I452">
            <v>50</v>
          </cell>
          <cell r="J452">
            <v>64</v>
          </cell>
          <cell r="K452">
            <v>16</v>
          </cell>
          <cell r="L452">
            <v>17.5</v>
          </cell>
          <cell r="M452">
            <v>80</v>
          </cell>
        </row>
        <row r="453">
          <cell r="A453" t="str">
            <v>25.06</v>
          </cell>
          <cell r="B453" t="str">
            <v>Adesivo - Marcapasso (AD4)</v>
          </cell>
          <cell r="C453" t="str">
            <v>un</v>
          </cell>
          <cell r="D453">
            <v>1</v>
          </cell>
          <cell r="E453">
            <v>4.7249999999999996</v>
          </cell>
          <cell r="F453">
            <v>14</v>
          </cell>
          <cell r="G453">
            <v>18.725000000000001</v>
          </cell>
          <cell r="H453">
            <v>4.7249999999999996</v>
          </cell>
          <cell r="I453">
            <v>14</v>
          </cell>
          <cell r="J453">
            <v>18.725000000000001</v>
          </cell>
          <cell r="K453">
            <v>4.6812500000000004</v>
          </cell>
          <cell r="L453">
            <v>5.90625</v>
          </cell>
          <cell r="M453">
            <v>23.40625</v>
          </cell>
        </row>
        <row r="454">
          <cell r="A454" t="str">
            <v>25.07</v>
          </cell>
          <cell r="B454" t="str">
            <v xml:space="preserve">Adesivo - Horário funcionamento (AD5) </v>
          </cell>
          <cell r="C454" t="str">
            <v>un</v>
          </cell>
          <cell r="D454">
            <v>1</v>
          </cell>
          <cell r="E454">
            <v>7</v>
          </cell>
          <cell r="F454">
            <v>25</v>
          </cell>
          <cell r="G454">
            <v>32</v>
          </cell>
          <cell r="H454">
            <v>7</v>
          </cell>
          <cell r="I454">
            <v>25</v>
          </cell>
          <cell r="J454">
            <v>32</v>
          </cell>
          <cell r="K454">
            <v>8</v>
          </cell>
          <cell r="L454">
            <v>8.75</v>
          </cell>
          <cell r="M454">
            <v>40</v>
          </cell>
        </row>
        <row r="455">
          <cell r="A455" t="str">
            <v>25.08</v>
          </cell>
          <cell r="B455" t="str">
            <v xml:space="preserve">Adesivo - Assento de uso preferencial (AD8) </v>
          </cell>
          <cell r="C455" t="str">
            <v>un</v>
          </cell>
          <cell r="D455">
            <v>6</v>
          </cell>
          <cell r="E455">
            <v>4.7249999999999996</v>
          </cell>
          <cell r="F455">
            <v>14</v>
          </cell>
          <cell r="G455">
            <v>18.725000000000001</v>
          </cell>
          <cell r="H455">
            <v>28.349999999999998</v>
          </cell>
          <cell r="I455">
            <v>84</v>
          </cell>
          <cell r="J455">
            <v>112.35</v>
          </cell>
          <cell r="K455">
            <v>28.087499999999999</v>
          </cell>
          <cell r="L455">
            <v>35.4375</v>
          </cell>
          <cell r="M455">
            <v>140.4375</v>
          </cell>
        </row>
        <row r="456">
          <cell r="A456" t="str">
            <v>25.09</v>
          </cell>
          <cell r="B456" t="str">
            <v>Dispensador de senhas_(equipamento)</v>
          </cell>
          <cell r="C456" t="str">
            <v>un</v>
          </cell>
          <cell r="D456">
            <v>1</v>
          </cell>
          <cell r="E456">
            <v>0</v>
          </cell>
          <cell r="F456">
            <v>1200</v>
          </cell>
          <cell r="G456">
            <v>1200</v>
          </cell>
          <cell r="H456">
            <v>0</v>
          </cell>
          <cell r="I456">
            <v>1200</v>
          </cell>
          <cell r="J456">
            <v>1200</v>
          </cell>
          <cell r="K456">
            <v>300</v>
          </cell>
          <cell r="L456">
            <v>0</v>
          </cell>
          <cell r="M456">
            <v>1500</v>
          </cell>
        </row>
        <row r="457">
          <cell r="A457" t="str">
            <v>25.10</v>
          </cell>
          <cell r="B457" t="str">
            <v>Controle Remoto</v>
          </cell>
          <cell r="C457" t="str">
            <v>un</v>
          </cell>
          <cell r="D457">
            <v>7</v>
          </cell>
          <cell r="E457">
            <v>12.6</v>
          </cell>
          <cell r="F457">
            <v>35.4</v>
          </cell>
          <cell r="G457">
            <v>48</v>
          </cell>
          <cell r="H457">
            <v>88.2</v>
          </cell>
          <cell r="I457">
            <v>247.79999999999998</v>
          </cell>
          <cell r="J457">
            <v>336</v>
          </cell>
          <cell r="K457">
            <v>84</v>
          </cell>
          <cell r="L457">
            <v>110.25</v>
          </cell>
          <cell r="M457">
            <v>420</v>
          </cell>
        </row>
        <row r="458">
          <cell r="A458" t="str">
            <v>25.11</v>
          </cell>
          <cell r="B458" t="str">
            <v>Fita Adesiva azul ref. 471 da 3M</v>
          </cell>
          <cell r="C458" t="str">
            <v>m</v>
          </cell>
          <cell r="D458">
            <v>21</v>
          </cell>
          <cell r="E458">
            <v>1.89</v>
          </cell>
          <cell r="F458">
            <v>4.41</v>
          </cell>
          <cell r="G458">
            <v>6.3</v>
          </cell>
          <cell r="H458">
            <v>39.69</v>
          </cell>
          <cell r="I458">
            <v>92.61</v>
          </cell>
          <cell r="J458">
            <v>132.30000000000001</v>
          </cell>
          <cell r="K458">
            <v>33.075000000000003</v>
          </cell>
          <cell r="L458">
            <v>49.612499999999997</v>
          </cell>
          <cell r="M458">
            <v>165.375</v>
          </cell>
        </row>
        <row r="459">
          <cell r="A459" t="str">
            <v>25.12</v>
          </cell>
          <cell r="B459" t="str">
            <v>Placa de Mesa - GERENTES _ 240X120</v>
          </cell>
          <cell r="C459" t="str">
            <v>un</v>
          </cell>
          <cell r="D459">
            <v>4</v>
          </cell>
          <cell r="E459">
            <v>6.3</v>
          </cell>
          <cell r="F459">
            <v>18.7</v>
          </cell>
          <cell r="G459">
            <v>25</v>
          </cell>
          <cell r="H459">
            <v>25.2</v>
          </cell>
          <cell r="I459">
            <v>74.8</v>
          </cell>
          <cell r="J459">
            <v>100</v>
          </cell>
          <cell r="K459">
            <v>25</v>
          </cell>
          <cell r="L459">
            <v>31.5</v>
          </cell>
          <cell r="M459">
            <v>125</v>
          </cell>
        </row>
        <row r="460">
          <cell r="A460" t="str">
            <v>25.13</v>
          </cell>
          <cell r="B460" t="str">
            <v>Placa de Mesa - ABERTURA DE CONTAS/ EMPRÉSTIMOS / FINANCIAMENTO DE IMÓVEIS _ 240X120</v>
          </cell>
          <cell r="C460" t="str">
            <v>un</v>
          </cell>
          <cell r="D460">
            <v>3</v>
          </cell>
          <cell r="E460">
            <v>6.3</v>
          </cell>
          <cell r="F460">
            <v>14.7</v>
          </cell>
          <cell r="G460">
            <v>21</v>
          </cell>
          <cell r="H460">
            <v>18.899999999999999</v>
          </cell>
          <cell r="I460">
            <v>44.099999999999994</v>
          </cell>
          <cell r="J460">
            <v>62.999999999999993</v>
          </cell>
          <cell r="K460">
            <v>15.749999999999998</v>
          </cell>
          <cell r="L460">
            <v>23.625</v>
          </cell>
          <cell r="M460">
            <v>78.749999999999986</v>
          </cell>
        </row>
        <row r="461">
          <cell r="A461" t="str">
            <v>25.14</v>
          </cell>
          <cell r="B461" t="str">
            <v>Placa Aérea  c/adesivos sobre mesas_ABERTURA DE CONTAS/ EMPRÉSTIMOS/FINANCIAMENTO DE IMÓVEIS _ 900X257</v>
          </cell>
          <cell r="C461" t="str">
            <v>un</v>
          </cell>
          <cell r="D461">
            <v>3</v>
          </cell>
          <cell r="E461">
            <v>34.65</v>
          </cell>
          <cell r="F461">
            <v>80.849999999999994</v>
          </cell>
          <cell r="G461">
            <v>115.5</v>
          </cell>
          <cell r="H461">
            <v>103.94999999999999</v>
          </cell>
          <cell r="I461">
            <v>242.54999999999998</v>
          </cell>
          <cell r="J461">
            <v>346.5</v>
          </cell>
          <cell r="K461">
            <v>86.625</v>
          </cell>
          <cell r="L461">
            <v>129.9375</v>
          </cell>
          <cell r="M461">
            <v>433.125</v>
          </cell>
        </row>
        <row r="462">
          <cell r="A462" t="str">
            <v>25.15</v>
          </cell>
          <cell r="B462" t="str">
            <v>Placa de Advertência - Não Fume _ 200X200</v>
          </cell>
          <cell r="C462" t="str">
            <v>un</v>
          </cell>
          <cell r="D462">
            <v>2</v>
          </cell>
          <cell r="E462">
            <v>8.19</v>
          </cell>
          <cell r="F462">
            <v>19.11</v>
          </cell>
          <cell r="G462">
            <v>27.299999999999997</v>
          </cell>
          <cell r="H462">
            <v>16.38</v>
          </cell>
          <cell r="I462">
            <v>38.22</v>
          </cell>
          <cell r="J462">
            <v>54.599999999999994</v>
          </cell>
          <cell r="K462">
            <v>13.649999999999999</v>
          </cell>
          <cell r="L462">
            <v>20.474999999999998</v>
          </cell>
          <cell r="M462">
            <v>68.25</v>
          </cell>
        </row>
        <row r="463">
          <cell r="A463" t="str">
            <v>25.16</v>
          </cell>
          <cell r="B463" t="str">
            <v>Placa de Advertência - Câmera Filmadora _ 200X200</v>
          </cell>
          <cell r="C463" t="str">
            <v>un</v>
          </cell>
          <cell r="D463">
            <v>1</v>
          </cell>
          <cell r="E463">
            <v>8.19</v>
          </cell>
          <cell r="F463">
            <v>19.11</v>
          </cell>
          <cell r="G463">
            <v>27.299999999999997</v>
          </cell>
          <cell r="H463">
            <v>8.19</v>
          </cell>
          <cell r="I463">
            <v>19.11</v>
          </cell>
          <cell r="J463">
            <v>27.299999999999997</v>
          </cell>
          <cell r="K463">
            <v>6.8249999999999993</v>
          </cell>
          <cell r="L463">
            <v>10.237499999999999</v>
          </cell>
          <cell r="M463">
            <v>34.125</v>
          </cell>
        </row>
        <row r="464">
          <cell r="A464" t="str">
            <v>25.17</v>
          </cell>
          <cell r="B464" t="str">
            <v>Placa de Num. dos Guichês em chapa c/ adesivo _ 380X550</v>
          </cell>
          <cell r="C464" t="str">
            <v>un</v>
          </cell>
          <cell r="D464">
            <v>9</v>
          </cell>
          <cell r="E464">
            <v>20</v>
          </cell>
          <cell r="F464">
            <v>50</v>
          </cell>
          <cell r="G464">
            <v>70</v>
          </cell>
          <cell r="H464">
            <v>180</v>
          </cell>
          <cell r="I464">
            <v>450</v>
          </cell>
          <cell r="J464">
            <v>630</v>
          </cell>
          <cell r="K464">
            <v>157.5</v>
          </cell>
          <cell r="L464">
            <v>225</v>
          </cell>
          <cell r="M464">
            <v>787.5</v>
          </cell>
        </row>
        <row r="465">
          <cell r="A465" t="str">
            <v>25.18</v>
          </cell>
          <cell r="B465" t="str">
            <v>Placa em Acrílico Aéreo(Gestantes, Idosos, Def.) _ 560X300</v>
          </cell>
          <cell r="C465" t="str">
            <v>un</v>
          </cell>
          <cell r="D465">
            <v>3</v>
          </cell>
          <cell r="E465">
            <v>6.5</v>
          </cell>
          <cell r="F465">
            <v>120</v>
          </cell>
          <cell r="G465">
            <v>126.5</v>
          </cell>
          <cell r="H465">
            <v>19.5</v>
          </cell>
          <cell r="I465">
            <v>360</v>
          </cell>
          <cell r="J465">
            <v>379.5</v>
          </cell>
          <cell r="K465">
            <v>94.875</v>
          </cell>
          <cell r="L465">
            <v>24.375</v>
          </cell>
          <cell r="M465">
            <v>474.375</v>
          </cell>
        </row>
        <row r="466">
          <cell r="A466" t="str">
            <v>25.19</v>
          </cell>
          <cell r="B466" t="str">
            <v>Placa de Dependência _ 200X200</v>
          </cell>
          <cell r="C466" t="str">
            <v>un</v>
          </cell>
          <cell r="D466">
            <v>15</v>
          </cell>
          <cell r="E466">
            <v>6.3</v>
          </cell>
          <cell r="F466">
            <v>14.7</v>
          </cell>
          <cell r="G466">
            <v>21</v>
          </cell>
          <cell r="H466">
            <v>94.5</v>
          </cell>
          <cell r="I466">
            <v>220.5</v>
          </cell>
          <cell r="J466">
            <v>315</v>
          </cell>
          <cell r="K466">
            <v>78.75</v>
          </cell>
          <cell r="L466">
            <v>118.125</v>
          </cell>
          <cell r="M466">
            <v>393.75</v>
          </cell>
        </row>
        <row r="467">
          <cell r="A467" t="str">
            <v>25.20</v>
          </cell>
          <cell r="B467" t="str">
            <v>Placa de Senha c/adesivo _ 550X670</v>
          </cell>
          <cell r="C467" t="str">
            <v>un</v>
          </cell>
          <cell r="D467">
            <v>1</v>
          </cell>
          <cell r="E467">
            <v>10</v>
          </cell>
          <cell r="F467">
            <v>70</v>
          </cell>
          <cell r="G467">
            <v>80</v>
          </cell>
          <cell r="H467">
            <v>10</v>
          </cell>
          <cell r="I467">
            <v>70</v>
          </cell>
          <cell r="J467">
            <v>80</v>
          </cell>
          <cell r="K467">
            <v>20</v>
          </cell>
          <cell r="L467">
            <v>12.5</v>
          </cell>
          <cell r="M467">
            <v>100</v>
          </cell>
        </row>
        <row r="468">
          <cell r="A468" t="str">
            <v>25.21</v>
          </cell>
          <cell r="B468" t="str">
            <v>Placa de Informações ao usuário  e Procon c/ adesivo - texto em relevo e braile 700x820</v>
          </cell>
          <cell r="C468" t="str">
            <v>un</v>
          </cell>
          <cell r="D468">
            <v>2</v>
          </cell>
          <cell r="E468">
            <v>47.25</v>
          </cell>
          <cell r="F468">
            <v>200</v>
          </cell>
          <cell r="G468">
            <v>247.25</v>
          </cell>
          <cell r="H468">
            <v>94.5</v>
          </cell>
          <cell r="I468">
            <v>400</v>
          </cell>
          <cell r="J468">
            <v>494.5</v>
          </cell>
          <cell r="K468">
            <v>123.625</v>
          </cell>
          <cell r="L468">
            <v>118.125</v>
          </cell>
          <cell r="M468">
            <v>618.125</v>
          </cell>
        </row>
        <row r="469">
          <cell r="A469" t="str">
            <v>25.22</v>
          </cell>
          <cell r="B469" t="str">
            <v>Placa de Informações GEBEM _ 280X240</v>
          </cell>
          <cell r="C469" t="str">
            <v>un</v>
          </cell>
          <cell r="D469">
            <v>6</v>
          </cell>
          <cell r="E469">
            <v>9.4499999999999993</v>
          </cell>
          <cell r="F469">
            <v>22.05</v>
          </cell>
          <cell r="G469">
            <v>31.5</v>
          </cell>
          <cell r="H469">
            <v>56.699999999999996</v>
          </cell>
          <cell r="I469">
            <v>132.30000000000001</v>
          </cell>
          <cell r="J469">
            <v>189</v>
          </cell>
          <cell r="K469">
            <v>47.25</v>
          </cell>
          <cell r="L469">
            <v>70.875</v>
          </cell>
          <cell r="M469">
            <v>236.25</v>
          </cell>
        </row>
        <row r="470">
          <cell r="A470" t="str">
            <v>25.23</v>
          </cell>
          <cell r="B470" t="str">
            <v>Porta cartaz vertical _ 550x710</v>
          </cell>
          <cell r="C470" t="str">
            <v>un</v>
          </cell>
          <cell r="D470">
            <v>6</v>
          </cell>
          <cell r="E470">
            <v>59.85</v>
          </cell>
          <cell r="F470">
            <v>139.65</v>
          </cell>
          <cell r="G470">
            <v>199.5</v>
          </cell>
          <cell r="H470">
            <v>359.1</v>
          </cell>
          <cell r="I470">
            <v>837.90000000000009</v>
          </cell>
          <cell r="J470">
            <v>1197</v>
          </cell>
          <cell r="K470">
            <v>299.25</v>
          </cell>
          <cell r="L470">
            <v>448.875</v>
          </cell>
          <cell r="M470">
            <v>1496.25</v>
          </cell>
        </row>
        <row r="471">
          <cell r="A471" t="str">
            <v>25.24</v>
          </cell>
          <cell r="B471" t="str">
            <v>Sinaliz. Aérea - pórtico p/ 2 guichês c/ suportes e adesivos _ 2570X300</v>
          </cell>
          <cell r="C471" t="str">
            <v>un</v>
          </cell>
          <cell r="D471">
            <v>3</v>
          </cell>
          <cell r="E471">
            <v>300</v>
          </cell>
          <cell r="F471">
            <v>800</v>
          </cell>
          <cell r="G471">
            <v>1100</v>
          </cell>
          <cell r="H471">
            <v>900</v>
          </cell>
          <cell r="I471">
            <v>2400</v>
          </cell>
          <cell r="J471">
            <v>3300</v>
          </cell>
          <cell r="K471">
            <v>825</v>
          </cell>
          <cell r="L471">
            <v>1125</v>
          </cell>
          <cell r="M471">
            <v>4125</v>
          </cell>
        </row>
        <row r="472">
          <cell r="A472" t="str">
            <v>25.25</v>
          </cell>
          <cell r="B472" t="str">
            <v>Sinaliz. Aérea - pórtico p/ 1 guichê c/ suportes e adesivos _ 1250X300</v>
          </cell>
          <cell r="C472" t="str">
            <v>un</v>
          </cell>
          <cell r="D472">
            <v>1</v>
          </cell>
          <cell r="E472">
            <v>150</v>
          </cell>
          <cell r="F472">
            <v>650</v>
          </cell>
          <cell r="G472">
            <v>800</v>
          </cell>
          <cell r="H472">
            <v>150</v>
          </cell>
          <cell r="I472">
            <v>650</v>
          </cell>
          <cell r="J472">
            <v>800</v>
          </cell>
          <cell r="K472">
            <v>200</v>
          </cell>
          <cell r="L472">
            <v>187.5</v>
          </cell>
          <cell r="M472">
            <v>1000</v>
          </cell>
        </row>
        <row r="473">
          <cell r="A473" t="str">
            <v>25.26</v>
          </cell>
          <cell r="B473" t="str">
            <v>Totem  sem Porta Cartaz - Caixas/ FGTS/PIS /  Auto Atendimento / Penhor _ 2080X550</v>
          </cell>
          <cell r="C473" t="str">
            <v>cj</v>
          </cell>
          <cell r="D473">
            <v>4</v>
          </cell>
          <cell r="E473">
            <v>346.5</v>
          </cell>
          <cell r="F473">
            <v>808.5</v>
          </cell>
          <cell r="G473">
            <v>1155</v>
          </cell>
          <cell r="H473">
            <v>1386</v>
          </cell>
          <cell r="I473">
            <v>3234</v>
          </cell>
          <cell r="J473">
            <v>4620</v>
          </cell>
          <cell r="K473">
            <v>1155</v>
          </cell>
          <cell r="L473">
            <v>1732.5</v>
          </cell>
          <cell r="M473">
            <v>5775</v>
          </cell>
        </row>
        <row r="474">
          <cell r="A474" t="str">
            <v>25.27</v>
          </cell>
          <cell r="B474" t="str">
            <v>Totem  sem Porta Cartaz c/display - Caixas/ FGTS/PIS / Penhor _ 2080X550</v>
          </cell>
          <cell r="C474" t="str">
            <v>cj</v>
          </cell>
          <cell r="D474">
            <v>3</v>
          </cell>
          <cell r="E474">
            <v>409.5</v>
          </cell>
          <cell r="F474">
            <v>1155.5</v>
          </cell>
          <cell r="G474">
            <v>1565</v>
          </cell>
          <cell r="H474">
            <v>1228.5</v>
          </cell>
          <cell r="I474">
            <v>3466.5</v>
          </cell>
          <cell r="J474">
            <v>4695</v>
          </cell>
          <cell r="K474">
            <v>1173.75</v>
          </cell>
          <cell r="L474">
            <v>1535.625</v>
          </cell>
          <cell r="M474">
            <v>5868.75</v>
          </cell>
        </row>
        <row r="475">
          <cell r="A475" t="str">
            <v>25.28</v>
          </cell>
          <cell r="B475" t="str">
            <v>Totem Diretório - uma face _ 1900X550</v>
          </cell>
          <cell r="C475" t="str">
            <v>cj</v>
          </cell>
          <cell r="D475">
            <v>1</v>
          </cell>
          <cell r="E475">
            <v>283.5</v>
          </cell>
          <cell r="F475">
            <v>661.5</v>
          </cell>
          <cell r="G475">
            <v>945</v>
          </cell>
          <cell r="H475">
            <v>283.5</v>
          </cell>
          <cell r="I475">
            <v>661.5</v>
          </cell>
          <cell r="J475">
            <v>945</v>
          </cell>
          <cell r="K475">
            <v>236.25</v>
          </cell>
          <cell r="L475">
            <v>354.375</v>
          </cell>
          <cell r="M475">
            <v>1181.25</v>
          </cell>
        </row>
        <row r="476">
          <cell r="A476" t="str">
            <v>25.29</v>
          </cell>
          <cell r="B476" t="str">
            <v>Totem Informações - uma face-900X550</v>
          </cell>
          <cell r="C476" t="str">
            <v>cj</v>
          </cell>
          <cell r="D476">
            <v>1</v>
          </cell>
          <cell r="E476">
            <v>283.5</v>
          </cell>
          <cell r="F476">
            <v>661.5</v>
          </cell>
          <cell r="G476">
            <v>945</v>
          </cell>
          <cell r="H476">
            <v>283.5</v>
          </cell>
          <cell r="I476">
            <v>661.5</v>
          </cell>
          <cell r="J476">
            <v>945</v>
          </cell>
          <cell r="K476">
            <v>236.25</v>
          </cell>
          <cell r="L476">
            <v>354.375</v>
          </cell>
          <cell r="M476">
            <v>1181.25</v>
          </cell>
        </row>
        <row r="477">
          <cell r="A477" t="str">
            <v>25.30</v>
          </cell>
          <cell r="B477" t="str">
            <v>Totem Amb.Vendas - uma face-900X550</v>
          </cell>
          <cell r="C477" t="str">
            <v>cj</v>
          </cell>
          <cell r="D477">
            <v>1</v>
          </cell>
          <cell r="E477">
            <v>283.5</v>
          </cell>
          <cell r="F477">
            <v>661.5</v>
          </cell>
          <cell r="G477">
            <v>945</v>
          </cell>
          <cell r="H477">
            <v>283.5</v>
          </cell>
          <cell r="I477">
            <v>661.5</v>
          </cell>
          <cell r="J477">
            <v>945</v>
          </cell>
          <cell r="K477">
            <v>236.25</v>
          </cell>
          <cell r="L477">
            <v>354.375</v>
          </cell>
          <cell r="M477">
            <v>1181.25</v>
          </cell>
        </row>
        <row r="478">
          <cell r="A478" t="str">
            <v>25.31</v>
          </cell>
          <cell r="B478" t="str">
            <v>Sinalização CILIE - Imóveis a venda-900X550</v>
          </cell>
          <cell r="C478" t="str">
            <v>cj</v>
          </cell>
          <cell r="D478">
            <v>1</v>
          </cell>
          <cell r="E478">
            <v>283.5</v>
          </cell>
          <cell r="F478">
            <v>661.5</v>
          </cell>
          <cell r="G478">
            <v>945</v>
          </cell>
          <cell r="H478">
            <v>283.5</v>
          </cell>
          <cell r="I478">
            <v>661.5</v>
          </cell>
          <cell r="J478">
            <v>945</v>
          </cell>
          <cell r="K478">
            <v>236.25</v>
          </cell>
          <cell r="L478">
            <v>354.375</v>
          </cell>
          <cell r="M478">
            <v>1181.25</v>
          </cell>
        </row>
        <row r="479">
          <cell r="A479" t="str">
            <v>25-C</v>
          </cell>
          <cell r="B479" t="str">
            <v>SINALIZAÇÃO INTERNA - ACESSIBILIDADE</v>
          </cell>
          <cell r="H479">
            <v>698.2</v>
          </cell>
          <cell r="I479">
            <v>6788.8</v>
          </cell>
          <cell r="J479">
            <v>7487</v>
          </cell>
          <cell r="K479">
            <v>1871.75</v>
          </cell>
          <cell r="L479">
            <v>872.75</v>
          </cell>
          <cell r="M479">
            <v>9358.75</v>
          </cell>
        </row>
        <row r="480">
          <cell r="A480" t="str">
            <v>25.32</v>
          </cell>
          <cell r="B480" t="str">
            <v>Placa em Acrílico Aéreo c/ pedestal Plano Tátil h=1,00 m_ 600X450</v>
          </cell>
          <cell r="C480" t="str">
            <v>un</v>
          </cell>
          <cell r="D480">
            <v>1</v>
          </cell>
          <cell r="E480">
            <v>150</v>
          </cell>
          <cell r="F480">
            <v>1850</v>
          </cell>
          <cell r="G480">
            <v>2000</v>
          </cell>
          <cell r="H480">
            <v>150</v>
          </cell>
          <cell r="I480">
            <v>1850</v>
          </cell>
          <cell r="J480">
            <v>2000</v>
          </cell>
          <cell r="K480">
            <v>500</v>
          </cell>
          <cell r="L480">
            <v>187.5</v>
          </cell>
          <cell r="M480">
            <v>2500</v>
          </cell>
        </row>
        <row r="481">
          <cell r="A481" t="str">
            <v>25.33</v>
          </cell>
          <cell r="B481" t="str">
            <v>Placa com Pictograma VISUAL _ 200X200</v>
          </cell>
          <cell r="C481" t="str">
            <v>un</v>
          </cell>
          <cell r="D481">
            <v>4</v>
          </cell>
          <cell r="E481">
            <v>6.3</v>
          </cell>
          <cell r="F481">
            <v>14.7</v>
          </cell>
          <cell r="G481">
            <v>21</v>
          </cell>
          <cell r="H481">
            <v>25.2</v>
          </cell>
          <cell r="I481">
            <v>58.8</v>
          </cell>
          <cell r="J481">
            <v>84</v>
          </cell>
          <cell r="K481">
            <v>21</v>
          </cell>
          <cell r="L481">
            <v>31.5</v>
          </cell>
          <cell r="M481">
            <v>105</v>
          </cell>
        </row>
        <row r="482">
          <cell r="A482" t="str">
            <v>25.34</v>
          </cell>
          <cell r="B482" t="str">
            <v>Placa de acrílico_TÁTIL_Textos longos- 12x30cm</v>
          </cell>
          <cell r="C482" t="str">
            <v>un</v>
          </cell>
          <cell r="D482">
            <v>2</v>
          </cell>
          <cell r="E482">
            <v>6.5</v>
          </cell>
          <cell r="F482">
            <v>145</v>
          </cell>
          <cell r="G482">
            <v>151.5</v>
          </cell>
          <cell r="H482">
            <v>13</v>
          </cell>
          <cell r="I482">
            <v>290</v>
          </cell>
          <cell r="J482">
            <v>303</v>
          </cell>
          <cell r="K482">
            <v>75.75</v>
          </cell>
          <cell r="L482">
            <v>16.25</v>
          </cell>
          <cell r="M482">
            <v>378.75</v>
          </cell>
        </row>
        <row r="483">
          <cell r="A483" t="str">
            <v>25.35</v>
          </cell>
          <cell r="B483" t="str">
            <v>Placa de acrílico_Cj. Entrada_ VISUAL/TÁTIL- MOD.01</v>
          </cell>
          <cell r="C483" t="str">
            <v>un</v>
          </cell>
          <cell r="D483">
            <v>1</v>
          </cell>
          <cell r="E483">
            <v>40</v>
          </cell>
          <cell r="F483">
            <v>540</v>
          </cell>
          <cell r="G483">
            <v>580</v>
          </cell>
          <cell r="H483">
            <v>40</v>
          </cell>
          <cell r="I483">
            <v>540</v>
          </cell>
          <cell r="J483">
            <v>580</v>
          </cell>
          <cell r="K483">
            <v>145</v>
          </cell>
          <cell r="L483">
            <v>50</v>
          </cell>
          <cell r="M483">
            <v>725</v>
          </cell>
        </row>
        <row r="484">
          <cell r="A484" t="str">
            <v>25.36</v>
          </cell>
          <cell r="B484" t="str">
            <v>Placa de acrílico_Cj. Entrada_ VISUAL/TÁTIL- MOD.02- Cão guia</v>
          </cell>
          <cell r="C484" t="str">
            <v>un</v>
          </cell>
          <cell r="D484">
            <v>1</v>
          </cell>
          <cell r="E484">
            <v>40</v>
          </cell>
          <cell r="F484">
            <v>190</v>
          </cell>
          <cell r="G484">
            <v>230</v>
          </cell>
          <cell r="H484">
            <v>40</v>
          </cell>
          <cell r="I484">
            <v>190</v>
          </cell>
          <cell r="J484">
            <v>230</v>
          </cell>
          <cell r="K484">
            <v>57.5</v>
          </cell>
          <cell r="L484">
            <v>50</v>
          </cell>
          <cell r="M484">
            <v>287.5</v>
          </cell>
        </row>
        <row r="485">
          <cell r="A485" t="str">
            <v>25.37</v>
          </cell>
          <cell r="B485" t="str">
            <v>Placa de acrílico_Entrada Auto-Atend. VISUAL/TÁTIL- MOD03</v>
          </cell>
          <cell r="C485" t="str">
            <v>un</v>
          </cell>
          <cell r="D485">
            <v>1</v>
          </cell>
          <cell r="E485">
            <v>40</v>
          </cell>
          <cell r="F485">
            <v>560</v>
          </cell>
          <cell r="G485">
            <v>600</v>
          </cell>
          <cell r="H485">
            <v>40</v>
          </cell>
          <cell r="I485">
            <v>560</v>
          </cell>
          <cell r="J485">
            <v>600</v>
          </cell>
          <cell r="K485">
            <v>150</v>
          </cell>
          <cell r="L485">
            <v>50</v>
          </cell>
          <cell r="M485">
            <v>750</v>
          </cell>
        </row>
        <row r="486">
          <cell r="A486" t="str">
            <v>25.38</v>
          </cell>
          <cell r="B486" t="str">
            <v>Pictograma de piso (policarbonato compacto) _ 800X1200</v>
          </cell>
          <cell r="C486" t="str">
            <v>un</v>
          </cell>
          <cell r="D486">
            <v>6</v>
          </cell>
          <cell r="E486">
            <v>65</v>
          </cell>
          <cell r="F486">
            <v>550</v>
          </cell>
          <cell r="G486">
            <v>615</v>
          </cell>
          <cell r="H486">
            <v>390</v>
          </cell>
          <cell r="I486">
            <v>3300</v>
          </cell>
          <cell r="J486">
            <v>3690</v>
          </cell>
          <cell r="K486">
            <v>922.5</v>
          </cell>
          <cell r="L486">
            <v>487.5</v>
          </cell>
          <cell r="M486">
            <v>4612.5</v>
          </cell>
        </row>
        <row r="487">
          <cell r="A487" t="str">
            <v>26</v>
          </cell>
          <cell r="B487" t="str">
            <v>CARENAGENS AUTO ATENDIMENTO</v>
          </cell>
          <cell r="H487">
            <v>5000</v>
          </cell>
          <cell r="I487">
            <v>18000</v>
          </cell>
          <cell r="J487">
            <v>23000</v>
          </cell>
          <cell r="K487">
            <v>5750</v>
          </cell>
          <cell r="L487">
            <v>6250</v>
          </cell>
          <cell r="M487">
            <v>28750</v>
          </cell>
        </row>
        <row r="488">
          <cell r="A488" t="str">
            <v>26.01</v>
          </cell>
          <cell r="B488" t="str">
            <v>Carenagens com funil - ATM</v>
          </cell>
          <cell r="C488" t="str">
            <v>un</v>
          </cell>
          <cell r="D488">
            <v>4</v>
          </cell>
          <cell r="E488">
            <v>500</v>
          </cell>
          <cell r="F488">
            <v>1800</v>
          </cell>
          <cell r="G488">
            <v>2300</v>
          </cell>
          <cell r="H488">
            <v>2000</v>
          </cell>
          <cell r="I488">
            <v>7200</v>
          </cell>
          <cell r="J488">
            <v>9200</v>
          </cell>
          <cell r="K488">
            <v>2300</v>
          </cell>
          <cell r="L488">
            <v>2500</v>
          </cell>
          <cell r="M488">
            <v>11500</v>
          </cell>
        </row>
        <row r="489">
          <cell r="A489" t="str">
            <v>26.02</v>
          </cell>
          <cell r="B489" t="str">
            <v>Carenagens com funil - CD</v>
          </cell>
          <cell r="C489" t="str">
            <v>un</v>
          </cell>
          <cell r="D489">
            <v>3</v>
          </cell>
          <cell r="E489">
            <v>500</v>
          </cell>
          <cell r="F489">
            <v>1800</v>
          </cell>
          <cell r="G489">
            <v>2300</v>
          </cell>
          <cell r="H489">
            <v>1500</v>
          </cell>
          <cell r="I489">
            <v>5400</v>
          </cell>
          <cell r="J489">
            <v>6900</v>
          </cell>
          <cell r="K489">
            <v>1725</v>
          </cell>
          <cell r="L489">
            <v>1875</v>
          </cell>
          <cell r="M489">
            <v>8625</v>
          </cell>
        </row>
        <row r="490">
          <cell r="A490" t="str">
            <v>26.03</v>
          </cell>
          <cell r="B490" t="str">
            <v>Carenagens com funil  - DFC</v>
          </cell>
          <cell r="C490" t="str">
            <v>un</v>
          </cell>
          <cell r="D490">
            <v>1</v>
          </cell>
          <cell r="E490">
            <v>500</v>
          </cell>
          <cell r="F490">
            <v>1800</v>
          </cell>
          <cell r="G490">
            <v>2300</v>
          </cell>
          <cell r="H490">
            <v>500</v>
          </cell>
          <cell r="I490">
            <v>1800</v>
          </cell>
          <cell r="J490">
            <v>2300</v>
          </cell>
          <cell r="K490">
            <v>575</v>
          </cell>
          <cell r="L490">
            <v>625</v>
          </cell>
          <cell r="M490">
            <v>2875</v>
          </cell>
        </row>
        <row r="491">
          <cell r="A491" t="str">
            <v>26.04</v>
          </cell>
          <cell r="B491" t="str">
            <v>Carenagens com funil  - MMP</v>
          </cell>
          <cell r="C491" t="str">
            <v>un</v>
          </cell>
          <cell r="D491">
            <v>2</v>
          </cell>
          <cell r="E491">
            <v>500</v>
          </cell>
          <cell r="F491">
            <v>1800</v>
          </cell>
          <cell r="G491">
            <v>2300</v>
          </cell>
          <cell r="H491">
            <v>1000</v>
          </cell>
          <cell r="I491">
            <v>3600</v>
          </cell>
          <cell r="J491">
            <v>4600</v>
          </cell>
          <cell r="K491">
            <v>1150</v>
          </cell>
          <cell r="L491">
            <v>1250</v>
          </cell>
          <cell r="M491">
            <v>5750</v>
          </cell>
        </row>
        <row r="492">
          <cell r="A492" t="str">
            <v>27</v>
          </cell>
          <cell r="B492" t="str">
            <v>ADMINISTRAÇÃO DE OBRA</v>
          </cell>
          <cell r="H492">
            <v>17815.599999999999</v>
          </cell>
          <cell r="I492">
            <v>0</v>
          </cell>
          <cell r="J492">
            <v>17815.599999999999</v>
          </cell>
          <cell r="K492">
            <v>4453.8999999999996</v>
          </cell>
          <cell r="L492">
            <v>22269.5</v>
          </cell>
          <cell r="M492">
            <v>22269.5</v>
          </cell>
        </row>
        <row r="493">
          <cell r="A493" t="str">
            <v>27.01</v>
          </cell>
          <cell r="B493" t="str">
            <v>Engenheiro</v>
          </cell>
          <cell r="C493" t="str">
            <v>h</v>
          </cell>
          <cell r="D493">
            <v>220</v>
          </cell>
          <cell r="E493">
            <v>38.14</v>
          </cell>
          <cell r="F493">
            <v>0</v>
          </cell>
          <cell r="G493">
            <v>38.14</v>
          </cell>
          <cell r="H493">
            <v>8390.7999999999993</v>
          </cell>
          <cell r="I493">
            <v>0</v>
          </cell>
          <cell r="J493">
            <v>8390.7999999999993</v>
          </cell>
          <cell r="K493">
            <v>2097.6999999999998</v>
          </cell>
          <cell r="L493">
            <v>10488.5</v>
          </cell>
          <cell r="M493">
            <v>10488.5</v>
          </cell>
        </row>
        <row r="494">
          <cell r="A494" t="str">
            <v>27.02</v>
          </cell>
          <cell r="B494" t="str">
            <v>Encarregado Geral da obra</v>
          </cell>
          <cell r="C494" t="str">
            <v>h</v>
          </cell>
          <cell r="D494">
            <v>660</v>
          </cell>
          <cell r="E494">
            <v>14.28</v>
          </cell>
          <cell r="F494">
            <v>0</v>
          </cell>
          <cell r="G494">
            <v>14.28</v>
          </cell>
          <cell r="H494">
            <v>9424.7999999999993</v>
          </cell>
          <cell r="I494">
            <v>0</v>
          </cell>
          <cell r="J494">
            <v>9424.7999999999993</v>
          </cell>
          <cell r="K494">
            <v>2356.1999999999998</v>
          </cell>
          <cell r="L494">
            <v>11781</v>
          </cell>
          <cell r="M494">
            <v>11781</v>
          </cell>
        </row>
        <row r="495">
          <cell r="B495" t="str">
            <v>TOTAL GERAL</v>
          </cell>
          <cell r="H495">
            <v>93577.035773750002</v>
          </cell>
          <cell r="I495">
            <v>404678.46331249992</v>
          </cell>
          <cell r="J495">
            <v>498255.49908625003</v>
          </cell>
          <cell r="K495">
            <v>124563.87477156251</v>
          </cell>
          <cell r="L495">
            <v>116971.2947171875</v>
          </cell>
          <cell r="M495">
            <v>622819.37385781249</v>
          </cell>
        </row>
        <row r="496">
          <cell r="A496" t="str">
            <v>RESPONSÁVEL TÉCNICO</v>
          </cell>
        </row>
        <row r="498">
          <cell r="A498" t="str">
            <v>DATA</v>
          </cell>
          <cell r="B498">
            <v>39818</v>
          </cell>
        </row>
        <row r="499">
          <cell r="A499" t="str">
            <v>RESPONSÁVEL TÉCNICO</v>
          </cell>
        </row>
        <row r="500">
          <cell r="A500" t="str">
            <v>ENG. CINTHIA MÁRCIA RACHID</v>
          </cell>
          <cell r="C500" t="str">
            <v>REG. Nº 8570/D CREA/GO</v>
          </cell>
        </row>
        <row r="501">
          <cell r="A501" t="str">
            <v>ENG. LUIZ HENRIQUE OTTO DE SANTANA</v>
          </cell>
          <cell r="C501" t="str">
            <v>REG. Nº 7839/D CREA/GO</v>
          </cell>
        </row>
        <row r="503">
          <cell r="A503" t="str">
            <v>GIMAT/GO - CONFERÊNCIA/LIQUIDAÇÃO DA OES:</v>
          </cell>
          <cell r="J503" t="str">
            <v>APROVADO P/PAGAMENTO</v>
          </cell>
        </row>
        <row r="504">
          <cell r="A504" t="str">
            <v>GESTOR TÉCNICO - OBSERVAÇÕES E COMENTÁRIOS</v>
          </cell>
          <cell r="J504" t="str">
            <v>SIM</v>
          </cell>
          <cell r="L504" t="str">
            <v>NÃO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9308"/>
      <sheetName val="PLO 039"/>
      <sheetName val="CFF_002"/>
      <sheetName val="Recuperada_Plan1"/>
      <sheetName val="Recuperada_Plan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3581-314_10"/>
      <sheetName val="PLO com BDI "/>
      <sheetName val="PLO sem BDI "/>
      <sheetName val="CFF"/>
      <sheetName val="Orç_ MOBILIÁRIO"/>
      <sheetName val="PLPersiana"/>
    </sheetNames>
    <sheetDataSet>
      <sheetData sheetId="0"/>
      <sheetData sheetId="1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consenso01@consensoengenharia.com.br</v>
          </cell>
        </row>
        <row r="6">
          <cell r="A6" t="str">
            <v>PLO  3581-14/2010</v>
          </cell>
          <cell r="E6" t="str">
            <v>PRAZO DA OBRA:</v>
          </cell>
          <cell r="H6">
            <v>90</v>
          </cell>
          <cell r="I6" t="str">
            <v>DIAS</v>
          </cell>
          <cell r="L6" t="str">
            <v>RECEBIDO EM:</v>
          </cell>
        </row>
        <row r="7">
          <cell r="A7" t="str">
            <v xml:space="preserve">PLANILHA ORÇAMENTÁRIA DETALHADA </v>
          </cell>
          <cell r="I7" t="str">
            <v>Área de Construção:</v>
          </cell>
          <cell r="K7">
            <v>570.08000000000004</v>
          </cell>
          <cell r="L7" t="str">
            <v>m²</v>
          </cell>
        </row>
        <row r="8">
          <cell r="A8" t="str">
            <v>P.V. OURILÂNDIA</v>
          </cell>
          <cell r="D8" t="str">
            <v>SR PARÁ</v>
          </cell>
        </row>
        <row r="9">
          <cell r="A9" t="str">
            <v>RUA: Av. das Nações, Lotes 02 e 03 - Quadra 14 - Setor 04, Centro - Ourilândia do Norte/PA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0.25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850</v>
          </cell>
          <cell r="I14">
            <v>0</v>
          </cell>
          <cell r="J14">
            <v>850</v>
          </cell>
          <cell r="K14">
            <v>212.5</v>
          </cell>
          <cell r="L14">
            <v>1062.5</v>
          </cell>
          <cell r="M14">
            <v>1062.5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850</v>
          </cell>
          <cell r="F15">
            <v>0</v>
          </cell>
          <cell r="G15">
            <v>850</v>
          </cell>
          <cell r="H15">
            <v>850</v>
          </cell>
          <cell r="I15">
            <v>0</v>
          </cell>
          <cell r="J15">
            <v>850</v>
          </cell>
          <cell r="K15">
            <v>212.5</v>
          </cell>
          <cell r="L15">
            <v>1062.5</v>
          </cell>
          <cell r="M15">
            <v>1062.5</v>
          </cell>
        </row>
        <row r="17">
          <cell r="A17" t="str">
            <v>07</v>
          </cell>
          <cell r="B17" t="str">
            <v>PAREDES E PAINÉIS</v>
          </cell>
          <cell r="H17">
            <v>4962.5999999999995</v>
          </cell>
          <cell r="I17">
            <v>18842.190000000002</v>
          </cell>
          <cell r="J17">
            <v>23804.790000000005</v>
          </cell>
          <cell r="K17">
            <v>5951.1975000000011</v>
          </cell>
          <cell r="L17">
            <v>6203.25</v>
          </cell>
          <cell r="M17">
            <v>29755.987499999999</v>
          </cell>
        </row>
        <row r="18">
          <cell r="A18" t="str">
            <v>07.03</v>
          </cell>
          <cell r="B18" t="str">
            <v>Placas divisórias pré fabricadas</v>
          </cell>
          <cell r="H18">
            <v>4962.5999999999995</v>
          </cell>
          <cell r="I18">
            <v>18842.190000000002</v>
          </cell>
          <cell r="J18">
            <v>23804.790000000005</v>
          </cell>
          <cell r="K18">
            <v>5951.1975000000011</v>
          </cell>
          <cell r="L18">
            <v>6203.25</v>
          </cell>
          <cell r="M18">
            <v>29755.987499999999</v>
          </cell>
        </row>
        <row r="19">
          <cell r="A19" t="str">
            <v>07.03.01</v>
          </cell>
          <cell r="B19" t="str">
            <v>Fechamento em gesso acartonado dupla face liso espessura 10cm</v>
          </cell>
          <cell r="C19" t="str">
            <v>m²</v>
          </cell>
          <cell r="D19">
            <v>40</v>
          </cell>
          <cell r="E19">
            <v>24.7</v>
          </cell>
          <cell r="F19">
            <v>58.9</v>
          </cell>
          <cell r="G19">
            <v>83.6</v>
          </cell>
          <cell r="H19">
            <v>988</v>
          </cell>
          <cell r="I19">
            <v>2356</v>
          </cell>
          <cell r="J19">
            <v>3344</v>
          </cell>
          <cell r="K19">
            <v>836</v>
          </cell>
          <cell r="L19">
            <v>1235</v>
          </cell>
          <cell r="M19">
            <v>4180</v>
          </cell>
        </row>
        <row r="20">
          <cell r="A20" t="str">
            <v>07.03.02</v>
          </cell>
          <cell r="B20" t="str">
            <v>Fornecimento e instalação de divisória tipo BP-Plus, com rodapé em aluminio, na cor cristal  - DPP - H = 1,60m</v>
          </cell>
          <cell r="C20" t="str">
            <v>m²</v>
          </cell>
          <cell r="D20">
            <v>15</v>
          </cell>
          <cell r="E20">
            <v>37.44</v>
          </cell>
          <cell r="F20">
            <v>141.6</v>
          </cell>
          <cell r="G20">
            <v>179.04</v>
          </cell>
          <cell r="H20">
            <v>561.59999999999991</v>
          </cell>
          <cell r="I20">
            <v>2124</v>
          </cell>
          <cell r="J20">
            <v>2685.6</v>
          </cell>
          <cell r="K20">
            <v>671.4</v>
          </cell>
          <cell r="L20">
            <v>701.99999999999989</v>
          </cell>
          <cell r="M20">
            <v>3357</v>
          </cell>
        </row>
        <row r="21">
          <cell r="A21" t="str">
            <v>07.03.03</v>
          </cell>
          <cell r="B21" t="str">
            <v xml:space="preserve">Fornecimento e instalação de divisória tipo BP-Plus, com rodapé em aluminio, na cor cristal  - DPP - H = 2,10m </v>
          </cell>
          <cell r="C21" t="str">
            <v>m²</v>
          </cell>
          <cell r="D21">
            <v>101</v>
          </cell>
          <cell r="E21">
            <v>28.8</v>
          </cell>
          <cell r="F21">
            <v>113.04</v>
          </cell>
          <cell r="G21">
            <v>141.84</v>
          </cell>
          <cell r="H21">
            <v>2908.8</v>
          </cell>
          <cell r="I21">
            <v>11417.04</v>
          </cell>
          <cell r="J21">
            <v>14325.84</v>
          </cell>
          <cell r="K21">
            <v>3581.46</v>
          </cell>
          <cell r="L21">
            <v>3636</v>
          </cell>
          <cell r="M21">
            <v>17907.3</v>
          </cell>
        </row>
        <row r="22">
          <cell r="A22" t="str">
            <v>07.03.04</v>
          </cell>
          <cell r="B22" t="str">
            <v>Fornecimento e instalação de divisória tipo BP-Plus, com rodapé em aluminio, na cor cristal  - DPV - H = 2,10m - Telefonista</v>
          </cell>
          <cell r="C22" t="str">
            <v>m²</v>
          </cell>
          <cell r="D22">
            <v>7.5</v>
          </cell>
          <cell r="E22">
            <v>37.44</v>
          </cell>
          <cell r="F22">
            <v>141.6</v>
          </cell>
          <cell r="G22">
            <v>179.04</v>
          </cell>
          <cell r="H22">
            <v>280.79999999999995</v>
          </cell>
          <cell r="I22">
            <v>1062</v>
          </cell>
          <cell r="J22">
            <v>1342.8</v>
          </cell>
          <cell r="K22">
            <v>335.7</v>
          </cell>
          <cell r="L22">
            <v>350.99999999999994</v>
          </cell>
          <cell r="M22">
            <v>1678.5</v>
          </cell>
        </row>
        <row r="23">
          <cell r="A23" t="str">
            <v>07.03.05</v>
          </cell>
          <cell r="B23" t="str">
            <v>Fornecimento e instalação de  porta em divisória  - Dim 90x2,10m - PD1</v>
          </cell>
          <cell r="C23" t="str">
            <v>un</v>
          </cell>
          <cell r="D23">
            <v>3</v>
          </cell>
          <cell r="E23">
            <v>38.75</v>
          </cell>
          <cell r="F23">
            <v>195.55</v>
          </cell>
          <cell r="G23">
            <v>234.3</v>
          </cell>
          <cell r="H23">
            <v>116.25</v>
          </cell>
          <cell r="I23">
            <v>586.65000000000009</v>
          </cell>
          <cell r="J23">
            <v>702.90000000000009</v>
          </cell>
          <cell r="K23">
            <v>175.72500000000002</v>
          </cell>
          <cell r="L23">
            <v>145.3125</v>
          </cell>
          <cell r="M23">
            <v>878.62500000000011</v>
          </cell>
        </row>
        <row r="24">
          <cell r="A24" t="str">
            <v>07.03.06</v>
          </cell>
          <cell r="B24" t="str">
            <v>Fornecimento e instalação de  porta em divisória com visor e maçaneta tipo alavanca (conjunto) - Dim 80x2,10m - PD2</v>
          </cell>
          <cell r="C24" t="str">
            <v>un</v>
          </cell>
          <cell r="D24">
            <v>1</v>
          </cell>
          <cell r="E24">
            <v>34.200000000000003</v>
          </cell>
          <cell r="F24">
            <v>185.2</v>
          </cell>
          <cell r="G24">
            <v>219.39999999999998</v>
          </cell>
          <cell r="H24">
            <v>34.200000000000003</v>
          </cell>
          <cell r="I24">
            <v>185.2</v>
          </cell>
          <cell r="J24">
            <v>219.39999999999998</v>
          </cell>
          <cell r="K24">
            <v>54.849999999999994</v>
          </cell>
          <cell r="L24">
            <v>42.75</v>
          </cell>
          <cell r="M24">
            <v>274.25</v>
          </cell>
        </row>
        <row r="25">
          <cell r="A25" t="str">
            <v>07.03.07</v>
          </cell>
          <cell r="B25" t="str">
            <v>Fornecimento e instalação de  porta em divisória com visor e maçaneta tipo alavanca (conjunto) - Dim 1,00x2,10m - PD3</v>
          </cell>
          <cell r="C25" t="str">
            <v>un</v>
          </cell>
          <cell r="D25">
            <v>1</v>
          </cell>
          <cell r="E25">
            <v>38.75</v>
          </cell>
          <cell r="F25">
            <v>220.45</v>
          </cell>
          <cell r="G25">
            <v>259.2</v>
          </cell>
          <cell r="H25">
            <v>38.75</v>
          </cell>
          <cell r="I25">
            <v>220.45</v>
          </cell>
          <cell r="J25">
            <v>259.2</v>
          </cell>
          <cell r="K25">
            <v>64.8</v>
          </cell>
          <cell r="L25">
            <v>48.4375</v>
          </cell>
          <cell r="M25">
            <v>324</v>
          </cell>
        </row>
        <row r="26">
          <cell r="A26" t="str">
            <v>07.03.08</v>
          </cell>
          <cell r="B26" t="str">
            <v>Fornecimento e instalação de  porta em divisória com maçaneta tipo alavanca (conjunto) - Dim 85x1,60m - PD4</v>
          </cell>
          <cell r="C26" t="str">
            <v>un</v>
          </cell>
          <cell r="D26">
            <v>1</v>
          </cell>
          <cell r="E26">
            <v>34.200000000000003</v>
          </cell>
          <cell r="F26">
            <v>180.25</v>
          </cell>
          <cell r="G26">
            <v>214.45</v>
          </cell>
          <cell r="H26">
            <v>34.200000000000003</v>
          </cell>
          <cell r="I26">
            <v>180.25</v>
          </cell>
          <cell r="J26">
            <v>214.45</v>
          </cell>
          <cell r="K26">
            <v>53.612499999999997</v>
          </cell>
          <cell r="L26">
            <v>42.75</v>
          </cell>
          <cell r="M26">
            <v>268.0625</v>
          </cell>
        </row>
        <row r="27">
          <cell r="A27" t="str">
            <v>07.03.09</v>
          </cell>
          <cell r="B27" t="str">
            <v xml:space="preserve">Fornecimento e instalação de ferragens para porta em divisória com maçaneta tipo alavanca (conjunto). </v>
          </cell>
          <cell r="C27" t="str">
            <v>un</v>
          </cell>
          <cell r="D27">
            <v>6</v>
          </cell>
          <cell r="E27">
            <v>0</v>
          </cell>
          <cell r="F27">
            <v>102</v>
          </cell>
          <cell r="G27">
            <v>102</v>
          </cell>
          <cell r="H27">
            <v>0</v>
          </cell>
          <cell r="I27">
            <v>612</v>
          </cell>
          <cell r="J27">
            <v>612</v>
          </cell>
          <cell r="K27">
            <v>153</v>
          </cell>
          <cell r="L27">
            <v>0</v>
          </cell>
          <cell r="M27">
            <v>765</v>
          </cell>
        </row>
        <row r="28">
          <cell r="A28" t="str">
            <v>07.03.10</v>
          </cell>
          <cell r="B28" t="str">
            <v xml:space="preserve">Fornecimento e instalatação ferragens para porta em divisória - Dobradiças </v>
          </cell>
          <cell r="C28" t="str">
            <v>un</v>
          </cell>
          <cell r="D28">
            <v>17</v>
          </cell>
          <cell r="E28">
            <v>0</v>
          </cell>
          <cell r="F28">
            <v>5.8</v>
          </cell>
          <cell r="G28">
            <v>5.8</v>
          </cell>
          <cell r="H28">
            <v>0</v>
          </cell>
          <cell r="I28">
            <v>98.6</v>
          </cell>
          <cell r="J28">
            <v>98.6</v>
          </cell>
          <cell r="K28">
            <v>24.65</v>
          </cell>
          <cell r="L28">
            <v>0</v>
          </cell>
          <cell r="M28">
            <v>123.25</v>
          </cell>
        </row>
        <row r="30">
          <cell r="A30" t="str">
            <v>08</v>
          </cell>
          <cell r="B30" t="str">
            <v>ESQUADRIAS DE MADEIRA</v>
          </cell>
          <cell r="H30">
            <v>74.800000000000011</v>
          </cell>
          <cell r="I30">
            <v>302.7</v>
          </cell>
          <cell r="J30">
            <v>377.49999999999994</v>
          </cell>
          <cell r="K30">
            <v>94.374999999999986</v>
          </cell>
          <cell r="L30">
            <v>93.5</v>
          </cell>
          <cell r="M30">
            <v>471.875</v>
          </cell>
        </row>
        <row r="31">
          <cell r="A31" t="str">
            <v>08.01</v>
          </cell>
          <cell r="B31" t="str">
            <v>Porta lisa de madeira 75x210 com portal e alisar</v>
          </cell>
          <cell r="C31" t="str">
            <v>un</v>
          </cell>
          <cell r="D31">
            <v>1</v>
          </cell>
          <cell r="E31">
            <v>50</v>
          </cell>
          <cell r="F31">
            <v>195.2</v>
          </cell>
          <cell r="G31">
            <v>245.2</v>
          </cell>
          <cell r="H31">
            <v>50</v>
          </cell>
          <cell r="I31">
            <v>195.2</v>
          </cell>
          <cell r="J31">
            <v>245.2</v>
          </cell>
          <cell r="K31">
            <v>61.3</v>
          </cell>
          <cell r="L31">
            <v>62.5</v>
          </cell>
          <cell r="M31">
            <v>306.5</v>
          </cell>
        </row>
        <row r="32">
          <cell r="A32" t="str">
            <v>08.02</v>
          </cell>
          <cell r="B32" t="str">
            <v>Fechadura cromada tipo alavanca Papaiz série Standard ref. ML 60/355</v>
          </cell>
          <cell r="C32" t="str">
            <v>un</v>
          </cell>
          <cell r="D32">
            <v>1</v>
          </cell>
          <cell r="E32">
            <v>7.1</v>
          </cell>
          <cell r="F32">
            <v>85</v>
          </cell>
          <cell r="G32">
            <v>92.1</v>
          </cell>
          <cell r="H32">
            <v>7.1</v>
          </cell>
          <cell r="I32">
            <v>85</v>
          </cell>
          <cell r="J32">
            <v>92.1</v>
          </cell>
          <cell r="K32">
            <v>23.024999999999999</v>
          </cell>
          <cell r="L32">
            <v>8.875</v>
          </cell>
          <cell r="M32">
            <v>115.125</v>
          </cell>
        </row>
        <row r="33">
          <cell r="A33" t="str">
            <v>08.03</v>
          </cell>
          <cell r="B33" t="str">
            <v>Dobradiça 3"x3 1/2" cromada</v>
          </cell>
          <cell r="C33" t="str">
            <v>un</v>
          </cell>
          <cell r="D33">
            <v>3</v>
          </cell>
          <cell r="E33">
            <v>5.9</v>
          </cell>
          <cell r="F33">
            <v>7.5</v>
          </cell>
          <cell r="G33">
            <v>13.4</v>
          </cell>
          <cell r="H33">
            <v>17.700000000000003</v>
          </cell>
          <cell r="I33">
            <v>22.5</v>
          </cell>
          <cell r="J33">
            <v>40.200000000000003</v>
          </cell>
          <cell r="K33">
            <v>10.050000000000001</v>
          </cell>
          <cell r="L33">
            <v>22.125000000000004</v>
          </cell>
          <cell r="M33">
            <v>50.25</v>
          </cell>
        </row>
        <row r="35">
          <cell r="A35" t="str">
            <v>10</v>
          </cell>
          <cell r="B35" t="str">
            <v>VIDROS/FERRAGEM/ PELÍCULA</v>
          </cell>
          <cell r="H35">
            <v>2801.6499999999996</v>
          </cell>
          <cell r="I35">
            <v>19213.999999999996</v>
          </cell>
          <cell r="J35">
            <v>22015.649999999998</v>
          </cell>
          <cell r="K35">
            <v>5503.9124999999995</v>
          </cell>
          <cell r="L35">
            <v>3502.0625000000005</v>
          </cell>
          <cell r="M35">
            <v>27519.5625</v>
          </cell>
        </row>
        <row r="36">
          <cell r="A36" t="str">
            <v>10.01</v>
          </cell>
          <cell r="B36" t="str">
            <v>Fornecimento e instalação de vidro temperado 10mm - Auto Atendimento</v>
          </cell>
          <cell r="C36" t="str">
            <v>m²</v>
          </cell>
          <cell r="D36">
            <v>27</v>
          </cell>
          <cell r="E36">
            <v>45.3</v>
          </cell>
          <cell r="F36">
            <v>227.7</v>
          </cell>
          <cell r="G36">
            <v>273</v>
          </cell>
          <cell r="H36">
            <v>1223.0999999999999</v>
          </cell>
          <cell r="I36">
            <v>6147.9</v>
          </cell>
          <cell r="J36">
            <v>7371</v>
          </cell>
          <cell r="K36">
            <v>1842.75</v>
          </cell>
          <cell r="L36">
            <v>1528.875</v>
          </cell>
          <cell r="M36">
            <v>9213.75</v>
          </cell>
        </row>
        <row r="37">
          <cell r="A37" t="str">
            <v>10.02</v>
          </cell>
          <cell r="B37" t="str">
            <v>Fornecimento e instalação de vidro laminado de 8mm, incolor,, inclusive estrutura em alumínio</v>
          </cell>
          <cell r="C37" t="str">
            <v>m²</v>
          </cell>
          <cell r="D37">
            <v>4</v>
          </cell>
          <cell r="E37">
            <v>35.28</v>
          </cell>
          <cell r="F37">
            <v>295.75</v>
          </cell>
          <cell r="G37">
            <v>331.03</v>
          </cell>
          <cell r="H37">
            <v>141.12</v>
          </cell>
          <cell r="I37">
            <v>1183</v>
          </cell>
          <cell r="J37">
            <v>1324.12</v>
          </cell>
          <cell r="K37">
            <v>331.03</v>
          </cell>
          <cell r="L37">
            <v>176.4</v>
          </cell>
          <cell r="M37">
            <v>1655.1499999999999</v>
          </cell>
        </row>
        <row r="38">
          <cell r="A38" t="str">
            <v>10.03</v>
          </cell>
          <cell r="B38" t="str">
            <v>Fornecimento e instalação de vidro laminado de 5mm comum  incolor, para divisória - Sala da telefonista</v>
          </cell>
          <cell r="C38" t="str">
            <v>m²</v>
          </cell>
          <cell r="D38">
            <v>7.5</v>
          </cell>
          <cell r="E38">
            <v>5.5</v>
          </cell>
          <cell r="F38">
            <v>55</v>
          </cell>
          <cell r="G38">
            <v>60.5</v>
          </cell>
          <cell r="H38">
            <v>41.25</v>
          </cell>
          <cell r="I38">
            <v>412.5</v>
          </cell>
          <cell r="J38">
            <v>453.75</v>
          </cell>
          <cell r="K38">
            <v>113.4375</v>
          </cell>
          <cell r="L38">
            <v>51.5625</v>
          </cell>
          <cell r="M38">
            <v>567.1875</v>
          </cell>
        </row>
        <row r="39">
          <cell r="A39" t="str">
            <v>10.03</v>
          </cell>
          <cell r="B39" t="str">
            <v>Fornecimento e instalação de estrutura em perfis metalon (Auto Atendimento)</v>
          </cell>
          <cell r="C39" t="str">
            <v>m²</v>
          </cell>
          <cell r="D39">
            <v>33</v>
          </cell>
          <cell r="E39">
            <v>12.64</v>
          </cell>
          <cell r="F39">
            <v>40.200000000000003</v>
          </cell>
          <cell r="G39">
            <v>52.84</v>
          </cell>
          <cell r="H39">
            <v>417.12</v>
          </cell>
          <cell r="I39">
            <v>1326.6000000000001</v>
          </cell>
          <cell r="J39">
            <v>1743.7200000000003</v>
          </cell>
          <cell r="K39">
            <v>435.93000000000006</v>
          </cell>
          <cell r="L39">
            <v>521.4</v>
          </cell>
          <cell r="M39">
            <v>2179.6500000000005</v>
          </cell>
        </row>
        <row r="40">
          <cell r="A40" t="str">
            <v>10.04</v>
          </cell>
          <cell r="B40" t="str">
            <v>Fornecimento e instalação de estrutura auxialiar em perfis metalon (Biombo Caixas)</v>
          </cell>
          <cell r="C40" t="str">
            <v>m²</v>
          </cell>
          <cell r="D40">
            <v>4.5</v>
          </cell>
          <cell r="E40">
            <v>12.64</v>
          </cell>
          <cell r="F40">
            <v>40.200000000000003</v>
          </cell>
          <cell r="G40">
            <v>52.84</v>
          </cell>
          <cell r="H40">
            <v>56.88</v>
          </cell>
          <cell r="I40">
            <v>180.9</v>
          </cell>
          <cell r="J40">
            <v>237.78</v>
          </cell>
          <cell r="K40">
            <v>59.445</v>
          </cell>
          <cell r="L40">
            <v>71.100000000000009</v>
          </cell>
          <cell r="M40">
            <v>297.22500000000002</v>
          </cell>
        </row>
        <row r="41">
          <cell r="A41" t="str">
            <v>10.05</v>
          </cell>
          <cell r="B41" t="str">
            <v>Fornecimento e instalação de estrutura em alumínio perfil em alumínio (Caixa)</v>
          </cell>
          <cell r="C41" t="str">
            <v>m²</v>
          </cell>
          <cell r="D41">
            <v>13</v>
          </cell>
          <cell r="E41">
            <v>12.64</v>
          </cell>
          <cell r="F41">
            <v>198.2</v>
          </cell>
          <cell r="G41">
            <v>210.83999999999997</v>
          </cell>
          <cell r="H41">
            <v>164.32</v>
          </cell>
          <cell r="I41">
            <v>2576.6</v>
          </cell>
          <cell r="J41">
            <v>2740.92</v>
          </cell>
          <cell r="K41">
            <v>685.23</v>
          </cell>
          <cell r="L41">
            <v>205.39999999999998</v>
          </cell>
          <cell r="M41">
            <v>3426.15</v>
          </cell>
        </row>
        <row r="42">
          <cell r="A42" t="str">
            <v>10.06</v>
          </cell>
          <cell r="B42" t="str">
            <v>Fornecimento e instalação de porta em vidro temperado de 10mm, incolor, inclusive ferragen. (mola e ferragem) - 70x2,10m (02 folhas)</v>
          </cell>
          <cell r="C42" t="str">
            <v>un</v>
          </cell>
          <cell r="D42">
            <v>2</v>
          </cell>
          <cell r="E42">
            <v>65</v>
          </cell>
          <cell r="F42">
            <v>935.16</v>
          </cell>
          <cell r="G42">
            <v>1000.16</v>
          </cell>
          <cell r="H42">
            <v>130</v>
          </cell>
          <cell r="I42">
            <v>1870.32</v>
          </cell>
          <cell r="J42">
            <v>2000.32</v>
          </cell>
          <cell r="K42">
            <v>500.08</v>
          </cell>
          <cell r="L42">
            <v>162.5</v>
          </cell>
          <cell r="M42">
            <v>2500.4</v>
          </cell>
        </row>
        <row r="43">
          <cell r="A43" t="str">
            <v>10.07</v>
          </cell>
          <cell r="B43" t="str">
            <v>Fornecimento e instalação de porta em vidro temperado de 10mm, incolor, inclusive ferragen. (mola e ferragem) - 90x2,10m</v>
          </cell>
          <cell r="C43" t="str">
            <v>un</v>
          </cell>
          <cell r="D43">
            <v>1</v>
          </cell>
          <cell r="E43">
            <v>65</v>
          </cell>
          <cell r="F43">
            <v>982.53</v>
          </cell>
          <cell r="G43">
            <v>1047.53</v>
          </cell>
          <cell r="H43">
            <v>65</v>
          </cell>
          <cell r="I43">
            <v>982.53</v>
          </cell>
          <cell r="J43">
            <v>1047.53</v>
          </cell>
          <cell r="K43">
            <v>261.88249999999999</v>
          </cell>
          <cell r="L43">
            <v>81.25</v>
          </cell>
          <cell r="M43">
            <v>1309.4124999999999</v>
          </cell>
        </row>
        <row r="44">
          <cell r="A44" t="str">
            <v>10.08</v>
          </cell>
          <cell r="B44" t="str">
            <v>Fornecimento e instalação de porta em vidro temperado de 10mm, incolor, inclusive ferragen. (mola, puxador e ferergem) - 1,20x2,10m</v>
          </cell>
          <cell r="C44" t="str">
            <v>un</v>
          </cell>
          <cell r="D44">
            <v>1</v>
          </cell>
          <cell r="E44">
            <v>85</v>
          </cell>
          <cell r="F44">
            <v>1084.56</v>
          </cell>
          <cell r="G44">
            <v>1169.56</v>
          </cell>
          <cell r="H44">
            <v>85</v>
          </cell>
          <cell r="I44">
            <v>1084.56</v>
          </cell>
          <cell r="J44">
            <v>1169.56</v>
          </cell>
          <cell r="K44">
            <v>292.39</v>
          </cell>
          <cell r="L44">
            <v>106.25</v>
          </cell>
          <cell r="M44">
            <v>1461.9499999999998</v>
          </cell>
        </row>
        <row r="45">
          <cell r="A45" t="str">
            <v>10.09</v>
          </cell>
          <cell r="B45" t="str">
            <v xml:space="preserve">Pivô superior/lateral ref.: SM-1001 (Macho) Dorma </v>
          </cell>
          <cell r="C45" t="str">
            <v>un</v>
          </cell>
          <cell r="D45">
            <v>3</v>
          </cell>
          <cell r="E45">
            <v>1.55</v>
          </cell>
          <cell r="F45">
            <v>6.6</v>
          </cell>
          <cell r="G45">
            <v>8.15</v>
          </cell>
          <cell r="H45">
            <v>4.6500000000000004</v>
          </cell>
          <cell r="I45">
            <v>19.799999999999997</v>
          </cell>
          <cell r="J45">
            <v>24.449999999999996</v>
          </cell>
          <cell r="K45">
            <v>6.1124999999999989</v>
          </cell>
          <cell r="L45">
            <v>5.8125</v>
          </cell>
          <cell r="M45">
            <v>30.562499999999993</v>
          </cell>
        </row>
        <row r="46">
          <cell r="A46" t="str">
            <v>10.10</v>
          </cell>
          <cell r="B46" t="str">
            <v xml:space="preserve">Dobradiça inferior c/ capa ref.: SM-1010 Dorma </v>
          </cell>
          <cell r="C46" t="str">
            <v>un</v>
          </cell>
          <cell r="D46">
            <v>8</v>
          </cell>
          <cell r="E46">
            <v>2.5499999999999998</v>
          </cell>
          <cell r="F46">
            <v>48.84</v>
          </cell>
          <cell r="G46">
            <v>51.39</v>
          </cell>
          <cell r="H46">
            <v>20.399999999999999</v>
          </cell>
          <cell r="I46">
            <v>390.72</v>
          </cell>
          <cell r="J46">
            <v>411.12</v>
          </cell>
          <cell r="K46">
            <v>102.78</v>
          </cell>
          <cell r="L46">
            <v>25.5</v>
          </cell>
          <cell r="M46">
            <v>513.9</v>
          </cell>
        </row>
        <row r="47">
          <cell r="A47" t="str">
            <v>10.11</v>
          </cell>
          <cell r="B47" t="str">
            <v xml:space="preserve">Dobradiça superior c/ capa ref.: SM-1020 Dorma </v>
          </cell>
          <cell r="C47" t="str">
            <v>un</v>
          </cell>
          <cell r="D47">
            <v>9</v>
          </cell>
          <cell r="E47">
            <v>6.66</v>
          </cell>
          <cell r="F47">
            <v>45.85</v>
          </cell>
          <cell r="G47">
            <v>52.510000000000005</v>
          </cell>
          <cell r="H47">
            <v>59.94</v>
          </cell>
          <cell r="I47">
            <v>412.65000000000003</v>
          </cell>
          <cell r="J47">
            <v>472.59000000000003</v>
          </cell>
          <cell r="K47">
            <v>118.14750000000001</v>
          </cell>
          <cell r="L47">
            <v>74.924999999999997</v>
          </cell>
          <cell r="M47">
            <v>590.73750000000007</v>
          </cell>
        </row>
        <row r="48">
          <cell r="A48" t="str">
            <v>10.12</v>
          </cell>
          <cell r="B48" t="str">
            <v xml:space="preserve">Dobradiça superior c/ capa ref.: SM-1030 Dorma </v>
          </cell>
          <cell r="C48" t="str">
            <v>un</v>
          </cell>
          <cell r="D48">
            <v>1</v>
          </cell>
          <cell r="E48">
            <v>6.66</v>
          </cell>
          <cell r="F48">
            <v>45.85</v>
          </cell>
          <cell r="G48">
            <v>52.510000000000005</v>
          </cell>
          <cell r="H48">
            <v>6.66</v>
          </cell>
          <cell r="I48">
            <v>45.85</v>
          </cell>
          <cell r="J48">
            <v>52.510000000000005</v>
          </cell>
          <cell r="K48">
            <v>13.127500000000001</v>
          </cell>
          <cell r="L48">
            <v>8.3249999999999993</v>
          </cell>
          <cell r="M48">
            <v>65.637500000000003</v>
          </cell>
        </row>
        <row r="49">
          <cell r="A49" t="str">
            <v>10.13</v>
          </cell>
          <cell r="B49" t="str">
            <v xml:space="preserve">Suporte de batente com pivô c/ capa ref.: SM-1044 Dorma </v>
          </cell>
          <cell r="C49" t="str">
            <v>un</v>
          </cell>
          <cell r="D49">
            <v>1</v>
          </cell>
          <cell r="E49">
            <v>3.2</v>
          </cell>
          <cell r="F49">
            <v>39.93</v>
          </cell>
          <cell r="G49">
            <v>43.13</v>
          </cell>
          <cell r="H49">
            <v>3.2</v>
          </cell>
          <cell r="I49">
            <v>39.93</v>
          </cell>
          <cell r="J49">
            <v>43.13</v>
          </cell>
          <cell r="K49">
            <v>10.782500000000001</v>
          </cell>
          <cell r="L49">
            <v>4</v>
          </cell>
          <cell r="M49">
            <v>53.912500000000001</v>
          </cell>
        </row>
        <row r="50">
          <cell r="A50" t="str">
            <v>10.14</v>
          </cell>
          <cell r="B50" t="str">
            <v xml:space="preserve">Fechadura para porta c/ capa ref.: SM-1050 Dorma </v>
          </cell>
          <cell r="C50" t="str">
            <v>un</v>
          </cell>
          <cell r="D50">
            <v>3</v>
          </cell>
          <cell r="E50">
            <v>17.55</v>
          </cell>
          <cell r="F50">
            <v>86.4</v>
          </cell>
          <cell r="G50">
            <v>103.95</v>
          </cell>
          <cell r="H50">
            <v>52.650000000000006</v>
          </cell>
          <cell r="I50">
            <v>259.20000000000005</v>
          </cell>
          <cell r="J50">
            <v>311.85000000000002</v>
          </cell>
          <cell r="K50">
            <v>77.962500000000006</v>
          </cell>
          <cell r="L50">
            <v>65.8125</v>
          </cell>
          <cell r="M50">
            <v>389.8125</v>
          </cell>
        </row>
        <row r="51">
          <cell r="A51" t="str">
            <v>10.15</v>
          </cell>
          <cell r="B51" t="str">
            <v xml:space="preserve">Contra fechadura para porta c/ capa  ref.: SM-1051 Dorma </v>
          </cell>
          <cell r="C51" t="str">
            <v>un</v>
          </cell>
          <cell r="D51">
            <v>1</v>
          </cell>
          <cell r="E51">
            <v>8.52</v>
          </cell>
          <cell r="F51">
            <v>54.58</v>
          </cell>
          <cell r="G51">
            <v>63.099999999999994</v>
          </cell>
          <cell r="H51">
            <v>8.52</v>
          </cell>
          <cell r="I51">
            <v>54.58</v>
          </cell>
          <cell r="J51">
            <v>63.099999999999994</v>
          </cell>
          <cell r="K51">
            <v>15.774999999999999</v>
          </cell>
          <cell r="L51">
            <v>10.649999999999999</v>
          </cell>
          <cell r="M51">
            <v>78.875</v>
          </cell>
        </row>
        <row r="52">
          <cell r="A52" t="str">
            <v>10.16</v>
          </cell>
          <cell r="B52" t="str">
            <v xml:space="preserve">Espelho de fechadura para alvenaria  ref.: SM-1052 Dorma </v>
          </cell>
          <cell r="C52" t="str">
            <v>un</v>
          </cell>
          <cell r="D52">
            <v>2</v>
          </cell>
          <cell r="E52">
            <v>8.52</v>
          </cell>
          <cell r="F52">
            <v>54.57</v>
          </cell>
          <cell r="G52">
            <v>63.09</v>
          </cell>
          <cell r="H52">
            <v>17.04</v>
          </cell>
          <cell r="I52">
            <v>109.14</v>
          </cell>
          <cell r="J52">
            <v>126.18</v>
          </cell>
          <cell r="K52">
            <v>31.545000000000002</v>
          </cell>
          <cell r="L52">
            <v>21.299999999999997</v>
          </cell>
          <cell r="M52">
            <v>157.72500000000002</v>
          </cell>
        </row>
        <row r="53">
          <cell r="A53" t="str">
            <v>10.17</v>
          </cell>
          <cell r="B53" t="str">
            <v xml:space="preserve">Trinco de piso c/ capa ref.: SM-1060 Dorma </v>
          </cell>
          <cell r="C53" t="str">
            <v>un</v>
          </cell>
          <cell r="D53">
            <v>3</v>
          </cell>
          <cell r="E53">
            <v>6.8</v>
          </cell>
          <cell r="F53">
            <v>59.29</v>
          </cell>
          <cell r="G53">
            <v>66.09</v>
          </cell>
          <cell r="H53">
            <v>20.399999999999999</v>
          </cell>
          <cell r="I53">
            <v>177.87</v>
          </cell>
          <cell r="J53">
            <v>198.27</v>
          </cell>
          <cell r="K53">
            <v>49.567500000000003</v>
          </cell>
          <cell r="L53">
            <v>25.5</v>
          </cell>
          <cell r="M53">
            <v>247.83750000000001</v>
          </cell>
        </row>
        <row r="54">
          <cell r="A54" t="str">
            <v>10.18</v>
          </cell>
          <cell r="B54" t="str">
            <v xml:space="preserve">Espelho para trinco de piso ref.: SM-1061 Dorma </v>
          </cell>
          <cell r="C54" t="str">
            <v>un</v>
          </cell>
          <cell r="D54">
            <v>2</v>
          </cell>
          <cell r="E54">
            <v>1.55</v>
          </cell>
          <cell r="F54">
            <v>3.63</v>
          </cell>
          <cell r="G54">
            <v>5.18</v>
          </cell>
          <cell r="H54">
            <v>3.1</v>
          </cell>
          <cell r="I54">
            <v>7.26</v>
          </cell>
          <cell r="J54">
            <v>10.36</v>
          </cell>
          <cell r="K54">
            <v>2.59</v>
          </cell>
          <cell r="L54">
            <v>3.875</v>
          </cell>
          <cell r="M54">
            <v>12.95</v>
          </cell>
        </row>
        <row r="55">
          <cell r="A55" t="str">
            <v>10.19</v>
          </cell>
          <cell r="B55" t="str">
            <v xml:space="preserve">Suporte simples de canto c/ capa ref.: SM-1090 Dorma </v>
          </cell>
          <cell r="C55" t="str">
            <v>un</v>
          </cell>
          <cell r="D55">
            <v>27</v>
          </cell>
          <cell r="E55">
            <v>5.85</v>
          </cell>
          <cell r="F55">
            <v>28.47</v>
          </cell>
          <cell r="G55">
            <v>34.32</v>
          </cell>
          <cell r="H55">
            <v>157.94999999999999</v>
          </cell>
          <cell r="I55">
            <v>768.68999999999994</v>
          </cell>
          <cell r="J55">
            <v>926.63999999999987</v>
          </cell>
          <cell r="K55">
            <v>231.65999999999997</v>
          </cell>
          <cell r="L55">
            <v>197.4375</v>
          </cell>
          <cell r="M55">
            <v>1158.2999999999997</v>
          </cell>
        </row>
        <row r="56">
          <cell r="A56" t="str">
            <v>10.20</v>
          </cell>
          <cell r="B56" t="str">
            <v xml:space="preserve">Suporte duplo vidro/alvenaria c/ capa ref.: SM-1092 Dorma </v>
          </cell>
          <cell r="C56" t="str">
            <v>un</v>
          </cell>
          <cell r="D56">
            <v>17</v>
          </cell>
          <cell r="E56">
            <v>2.5499999999999998</v>
          </cell>
          <cell r="F56">
            <v>25.2</v>
          </cell>
          <cell r="G56">
            <v>27.75</v>
          </cell>
          <cell r="H56">
            <v>43.349999999999994</v>
          </cell>
          <cell r="I56">
            <v>428.4</v>
          </cell>
          <cell r="J56">
            <v>471.75</v>
          </cell>
          <cell r="K56">
            <v>117.9375</v>
          </cell>
          <cell r="L56">
            <v>54.187499999999993</v>
          </cell>
          <cell r="M56">
            <v>589.6875</v>
          </cell>
        </row>
        <row r="57">
          <cell r="A57" t="str">
            <v>10.21</v>
          </cell>
          <cell r="B57" t="str">
            <v>Puxador quadrado para porta de vidro temperado  em aço inóx</v>
          </cell>
          <cell r="C57" t="str">
            <v>cj</v>
          </cell>
          <cell r="D57">
            <v>4</v>
          </cell>
          <cell r="E57">
            <v>20</v>
          </cell>
          <cell r="F57">
            <v>183.75</v>
          </cell>
          <cell r="G57">
            <v>203.75</v>
          </cell>
          <cell r="H57">
            <v>80</v>
          </cell>
          <cell r="I57">
            <v>735</v>
          </cell>
          <cell r="J57">
            <v>815</v>
          </cell>
          <cell r="K57">
            <v>203.75</v>
          </cell>
          <cell r="L57">
            <v>100</v>
          </cell>
          <cell r="M57">
            <v>1018.75</v>
          </cell>
        </row>
        <row r="59">
          <cell r="A59" t="str">
            <v>17</v>
          </cell>
          <cell r="B59" t="str">
            <v>PISO INTRENO/EXTERNO</v>
          </cell>
          <cell r="H59">
            <v>479.78499999999997</v>
          </cell>
          <cell r="I59">
            <v>6873.0150000000003</v>
          </cell>
          <cell r="J59">
            <v>7352.8</v>
          </cell>
          <cell r="K59">
            <v>1838.2</v>
          </cell>
          <cell r="L59">
            <v>599.73125000000005</v>
          </cell>
          <cell r="M59">
            <v>9191</v>
          </cell>
        </row>
        <row r="60">
          <cell r="A60" t="str">
            <v>17-B</v>
          </cell>
          <cell r="B60" t="str">
            <v xml:space="preserve">PISOS INTERNOS/EXTERNOS - NOVA AGÊNCIA </v>
          </cell>
          <cell r="H60">
            <v>172.48499999999999</v>
          </cell>
          <cell r="I60">
            <v>2174.5149999999999</v>
          </cell>
          <cell r="J60">
            <v>2347</v>
          </cell>
          <cell r="K60">
            <v>586.75</v>
          </cell>
          <cell r="L60">
            <v>215.60624999999999</v>
          </cell>
          <cell r="M60">
            <v>2933.75</v>
          </cell>
        </row>
        <row r="61">
          <cell r="A61" t="str">
            <v>17.03</v>
          </cell>
          <cell r="B61" t="str">
            <v>Piso Elevado</v>
          </cell>
          <cell r="H61">
            <v>172.48499999999999</v>
          </cell>
          <cell r="I61">
            <v>2174.5149999999999</v>
          </cell>
          <cell r="J61">
            <v>2347</v>
          </cell>
          <cell r="K61">
            <v>586.75</v>
          </cell>
          <cell r="L61">
            <v>215.60624999999999</v>
          </cell>
          <cell r="M61">
            <v>2933.75</v>
          </cell>
        </row>
        <row r="62">
          <cell r="A62" t="str">
            <v>17.03.01</v>
          </cell>
          <cell r="B62" t="str">
            <v>Piso elevado padrão CAIXA</v>
          </cell>
          <cell r="C62" t="str">
            <v>m²</v>
          </cell>
          <cell r="D62">
            <v>8</v>
          </cell>
          <cell r="E62">
            <v>15</v>
          </cell>
          <cell r="F62">
            <v>252</v>
          </cell>
          <cell r="G62">
            <v>267</v>
          </cell>
          <cell r="H62">
            <v>120</v>
          </cell>
          <cell r="I62">
            <v>2016</v>
          </cell>
          <cell r="J62">
            <v>2136</v>
          </cell>
          <cell r="K62">
            <v>534</v>
          </cell>
          <cell r="L62">
            <v>150</v>
          </cell>
          <cell r="M62">
            <v>2670</v>
          </cell>
        </row>
        <row r="63">
          <cell r="A63" t="str">
            <v>17.03.02</v>
          </cell>
          <cell r="B63" t="str">
            <v>Fechamento de piso elevado padrão CAIXA</v>
          </cell>
          <cell r="C63" t="str">
            <v>m</v>
          </cell>
          <cell r="D63">
            <v>3.05</v>
          </cell>
          <cell r="E63">
            <v>5.7</v>
          </cell>
          <cell r="F63">
            <v>32.299999999999997</v>
          </cell>
          <cell r="G63">
            <v>38</v>
          </cell>
          <cell r="H63">
            <v>17.384999999999998</v>
          </cell>
          <cell r="I63">
            <v>98.514999999999986</v>
          </cell>
          <cell r="J63">
            <v>115.89999999999998</v>
          </cell>
          <cell r="K63">
            <v>28.974999999999994</v>
          </cell>
          <cell r="L63">
            <v>21.731249999999996</v>
          </cell>
          <cell r="M63">
            <v>144.87499999999997</v>
          </cell>
        </row>
        <row r="64">
          <cell r="A64" t="str">
            <v>17.03.03</v>
          </cell>
          <cell r="B64" t="str">
            <v>Degrau 0,30x1,60 m</v>
          </cell>
          <cell r="C64" t="str">
            <v>un</v>
          </cell>
          <cell r="D64">
            <v>1</v>
          </cell>
          <cell r="E64">
            <v>35.1</v>
          </cell>
          <cell r="F64">
            <v>60</v>
          </cell>
          <cell r="G64">
            <v>95.1</v>
          </cell>
          <cell r="H64">
            <v>35.1</v>
          </cell>
          <cell r="I64">
            <v>60</v>
          </cell>
          <cell r="J64">
            <v>95.1</v>
          </cell>
          <cell r="K64">
            <v>23.774999999999999</v>
          </cell>
          <cell r="L64">
            <v>43.875</v>
          </cell>
          <cell r="M64">
            <v>118.875</v>
          </cell>
        </row>
        <row r="65">
          <cell r="A65" t="str">
            <v>17-B</v>
          </cell>
          <cell r="B65" t="str">
            <v>PISOS INTERNOS/EXTERNOS - AGÊNCIA SEGURA</v>
          </cell>
          <cell r="H65">
            <v>250.79999999999998</v>
          </cell>
          <cell r="I65">
            <v>3620.3</v>
          </cell>
          <cell r="J65">
            <v>3871.1</v>
          </cell>
          <cell r="K65">
            <v>967.77499999999998</v>
          </cell>
          <cell r="L65">
            <v>313.5</v>
          </cell>
          <cell r="M65">
            <v>4838.875</v>
          </cell>
        </row>
        <row r="66">
          <cell r="A66" t="str">
            <v>17.03</v>
          </cell>
          <cell r="B66" t="str">
            <v>Piso Elevado</v>
          </cell>
          <cell r="H66">
            <v>250.79999999999998</v>
          </cell>
          <cell r="I66">
            <v>3620.3</v>
          </cell>
          <cell r="J66">
            <v>3871.1</v>
          </cell>
          <cell r="K66">
            <v>967.77499999999998</v>
          </cell>
          <cell r="L66">
            <v>313.5</v>
          </cell>
          <cell r="M66">
            <v>4838.875</v>
          </cell>
        </row>
        <row r="67">
          <cell r="A67" t="str">
            <v>17.03.01</v>
          </cell>
          <cell r="B67" t="str">
            <v>Piso elevado padrão CAIXA</v>
          </cell>
          <cell r="C67" t="str">
            <v>m²</v>
          </cell>
          <cell r="D67">
            <v>14</v>
          </cell>
          <cell r="E67">
            <v>15</v>
          </cell>
          <cell r="F67">
            <v>252</v>
          </cell>
          <cell r="G67">
            <v>267</v>
          </cell>
          <cell r="H67">
            <v>210</v>
          </cell>
          <cell r="I67">
            <v>3528</v>
          </cell>
          <cell r="J67">
            <v>3738</v>
          </cell>
          <cell r="K67">
            <v>934.5</v>
          </cell>
          <cell r="L67">
            <v>262.5</v>
          </cell>
          <cell r="M67">
            <v>4672.5</v>
          </cell>
        </row>
        <row r="68">
          <cell r="A68" t="str">
            <v>17.03.02</v>
          </cell>
          <cell r="B68" t="str">
            <v>Fechamento de piso elevado padrão CAIXA</v>
          </cell>
          <cell r="C68" t="str">
            <v>m</v>
          </cell>
          <cell r="D68">
            <v>1</v>
          </cell>
          <cell r="E68">
            <v>5.7</v>
          </cell>
          <cell r="F68">
            <v>32.299999999999997</v>
          </cell>
          <cell r="G68">
            <v>38</v>
          </cell>
          <cell r="H68">
            <v>5.7</v>
          </cell>
          <cell r="I68">
            <v>32.299999999999997</v>
          </cell>
          <cell r="J68">
            <v>38</v>
          </cell>
          <cell r="K68">
            <v>9.5</v>
          </cell>
          <cell r="L68">
            <v>7.125</v>
          </cell>
          <cell r="M68">
            <v>47.5</v>
          </cell>
        </row>
        <row r="69">
          <cell r="A69" t="str">
            <v>17.03.03</v>
          </cell>
          <cell r="B69" t="str">
            <v>Degrau 0,30x1,00 m</v>
          </cell>
          <cell r="C69" t="str">
            <v>un</v>
          </cell>
          <cell r="D69">
            <v>1</v>
          </cell>
          <cell r="E69">
            <v>35.1</v>
          </cell>
          <cell r="F69">
            <v>60</v>
          </cell>
          <cell r="G69">
            <v>95.1</v>
          </cell>
          <cell r="H69">
            <v>35.1</v>
          </cell>
          <cell r="I69">
            <v>60</v>
          </cell>
          <cell r="J69">
            <v>95.1</v>
          </cell>
          <cell r="K69">
            <v>23.774999999999999</v>
          </cell>
          <cell r="L69">
            <v>43.875</v>
          </cell>
          <cell r="M69">
            <v>118.875</v>
          </cell>
        </row>
        <row r="70">
          <cell r="A70" t="str">
            <v>17-C</v>
          </cell>
          <cell r="B70" t="str">
            <v>PISOS INTERNOS/EXTERNOS - ACESSIBILIDADE</v>
          </cell>
          <cell r="H70">
            <v>56.5</v>
          </cell>
          <cell r="I70">
            <v>1078.1999999999998</v>
          </cell>
          <cell r="J70">
            <v>1134.6999999999998</v>
          </cell>
          <cell r="K70">
            <v>283.67499999999995</v>
          </cell>
          <cell r="L70">
            <v>70.625</v>
          </cell>
          <cell r="M70">
            <v>1418.3749999999998</v>
          </cell>
        </row>
        <row r="71">
          <cell r="A71" t="str">
            <v>17.04</v>
          </cell>
          <cell r="B71" t="str">
            <v>Piso tátil direcional e de alerta</v>
          </cell>
          <cell r="H71">
            <v>56.5</v>
          </cell>
          <cell r="I71">
            <v>1078.1999999999998</v>
          </cell>
          <cell r="J71">
            <v>1134.6999999999998</v>
          </cell>
          <cell r="K71">
            <v>283.67499999999995</v>
          </cell>
          <cell r="L71">
            <v>70.625</v>
          </cell>
          <cell r="M71">
            <v>1418.3749999999998</v>
          </cell>
        </row>
        <row r="72">
          <cell r="A72" t="str">
            <v>17.04.01</v>
          </cell>
          <cell r="B72" t="str">
            <v>Piso tátil alerta/direcional emborrachado 250x250 mm, cor Azul Royal, ref. 0240 Daud ou Andaluz ou equivalente</v>
          </cell>
          <cell r="C72" t="str">
            <v>m²</v>
          </cell>
          <cell r="D72">
            <v>10</v>
          </cell>
          <cell r="E72">
            <v>5.65</v>
          </cell>
          <cell r="F72">
            <v>107.82</v>
          </cell>
          <cell r="G72">
            <v>113.47</v>
          </cell>
          <cell r="H72">
            <v>56.5</v>
          </cell>
          <cell r="I72">
            <v>1078.1999999999998</v>
          </cell>
          <cell r="J72">
            <v>1134.6999999999998</v>
          </cell>
          <cell r="K72">
            <v>283.67499999999995</v>
          </cell>
          <cell r="L72">
            <v>70.625</v>
          </cell>
          <cell r="M72">
            <v>1418.3749999999998</v>
          </cell>
        </row>
        <row r="74">
          <cell r="A74" t="str">
            <v>18</v>
          </cell>
          <cell r="B74" t="str">
            <v>INSTALAÇÕES HIDROSANITÁRIAS / PREVENÇÃO E COMBATE A INCÊNDIO</v>
          </cell>
          <cell r="H74">
            <v>147</v>
          </cell>
          <cell r="I74">
            <v>2608.6499999999996</v>
          </cell>
          <cell r="J74">
            <v>2755.6499999999996</v>
          </cell>
          <cell r="K74">
            <v>688.91249999999991</v>
          </cell>
          <cell r="L74">
            <v>183.75</v>
          </cell>
          <cell r="M74">
            <v>3444.5625</v>
          </cell>
        </row>
        <row r="75">
          <cell r="A75" t="str">
            <v>18-A</v>
          </cell>
          <cell r="B75" t="str">
            <v>INSTALAÇÕES HIDROSANITÁRIAS - IMPLANTAÇÃO NOVA AGÊNCIA</v>
          </cell>
          <cell r="H75">
            <v>109</v>
          </cell>
          <cell r="I75">
            <v>2023.1399999999999</v>
          </cell>
          <cell r="J75">
            <v>2132.14</v>
          </cell>
          <cell r="K75">
            <v>533.03499999999997</v>
          </cell>
          <cell r="L75">
            <v>136.25</v>
          </cell>
          <cell r="M75">
            <v>2665.1750000000002</v>
          </cell>
        </row>
        <row r="76">
          <cell r="A76" t="str">
            <v>18.05</v>
          </cell>
          <cell r="B76" t="str">
            <v>Acessórios</v>
          </cell>
          <cell r="H76">
            <v>109</v>
          </cell>
          <cell r="I76">
            <v>2023.1399999999999</v>
          </cell>
          <cell r="J76">
            <v>2132.14</v>
          </cell>
          <cell r="K76">
            <v>533.03499999999997</v>
          </cell>
          <cell r="L76">
            <v>136.25</v>
          </cell>
          <cell r="M76">
            <v>2665.1750000000002</v>
          </cell>
        </row>
        <row r="77">
          <cell r="A77" t="str">
            <v>180301</v>
          </cell>
          <cell r="B77" t="str">
            <v>Saboneteira micro spray Lalekla            ref. 30152702</v>
          </cell>
          <cell r="C77" t="str">
            <v>un</v>
          </cell>
          <cell r="D77">
            <v>4</v>
          </cell>
          <cell r="E77">
            <v>6.5</v>
          </cell>
          <cell r="F77">
            <v>135.21</v>
          </cell>
          <cell r="G77">
            <v>141.71</v>
          </cell>
          <cell r="H77">
            <v>26</v>
          </cell>
          <cell r="I77">
            <v>540.84</v>
          </cell>
          <cell r="J77">
            <v>566.84</v>
          </cell>
          <cell r="K77">
            <v>141.71</v>
          </cell>
          <cell r="L77">
            <v>32.5</v>
          </cell>
          <cell r="M77">
            <v>708.55000000000007</v>
          </cell>
        </row>
        <row r="78">
          <cell r="A78" t="str">
            <v>180302</v>
          </cell>
          <cell r="B78" t="str">
            <v>Dispenser p/ toalha de papel interfolha Lalekla    ref. 30180225</v>
          </cell>
          <cell r="C78" t="str">
            <v>un</v>
          </cell>
          <cell r="D78">
            <v>4</v>
          </cell>
          <cell r="E78">
            <v>6.5</v>
          </cell>
          <cell r="F78">
            <v>89.5</v>
          </cell>
          <cell r="G78">
            <v>96</v>
          </cell>
          <cell r="H78">
            <v>26</v>
          </cell>
          <cell r="I78">
            <v>358</v>
          </cell>
          <cell r="J78">
            <v>384</v>
          </cell>
          <cell r="K78">
            <v>96</v>
          </cell>
          <cell r="L78">
            <v>32.5</v>
          </cell>
          <cell r="M78">
            <v>480</v>
          </cell>
        </row>
        <row r="79">
          <cell r="A79" t="str">
            <v>180303</v>
          </cell>
          <cell r="B79" t="str">
            <v>Dispenser para papel higiênico interfolhado  Lalekla, mod. 30180235, cor branca</v>
          </cell>
          <cell r="C79" t="str">
            <v>un</v>
          </cell>
          <cell r="D79">
            <v>4</v>
          </cell>
          <cell r="E79">
            <v>5.5</v>
          </cell>
          <cell r="F79">
            <v>121.55</v>
          </cell>
          <cell r="G79">
            <v>127.05</v>
          </cell>
          <cell r="H79">
            <v>22</v>
          </cell>
          <cell r="I79">
            <v>486.2</v>
          </cell>
          <cell r="J79">
            <v>508.2</v>
          </cell>
          <cell r="K79">
            <v>127.05</v>
          </cell>
          <cell r="L79">
            <v>27.5</v>
          </cell>
          <cell r="M79">
            <v>635.25</v>
          </cell>
        </row>
        <row r="80">
          <cell r="A80" t="str">
            <v>180304</v>
          </cell>
          <cell r="B80" t="str">
            <v>Cabide metálico, tipo gancho, acabamento cromado, REF. DECA, Linha izy 2060C37 ou equivalente</v>
          </cell>
          <cell r="C80" t="str">
            <v>un</v>
          </cell>
          <cell r="D80">
            <v>4</v>
          </cell>
          <cell r="E80">
            <v>4.5</v>
          </cell>
          <cell r="F80">
            <v>19.8</v>
          </cell>
          <cell r="G80">
            <v>24.3</v>
          </cell>
          <cell r="H80">
            <v>18</v>
          </cell>
          <cell r="I80">
            <v>79.2</v>
          </cell>
          <cell r="J80">
            <v>97.2</v>
          </cell>
          <cell r="K80">
            <v>24.3</v>
          </cell>
          <cell r="L80">
            <v>22.5</v>
          </cell>
          <cell r="M80">
            <v>121.5</v>
          </cell>
        </row>
        <row r="81">
          <cell r="A81" t="str">
            <v>180305</v>
          </cell>
          <cell r="B81" t="str">
            <v>Espelhos tipo cristal, com molduras retas, em alumínio natural, com ganchos para fixação na parede, dimensões: 90X1,35m</v>
          </cell>
          <cell r="C81" t="str">
            <v>un</v>
          </cell>
          <cell r="D81">
            <v>2</v>
          </cell>
          <cell r="E81">
            <v>8.5</v>
          </cell>
          <cell r="F81">
            <v>279.45</v>
          </cell>
          <cell r="G81">
            <v>287.95</v>
          </cell>
          <cell r="H81">
            <v>17</v>
          </cell>
          <cell r="I81">
            <v>558.9</v>
          </cell>
          <cell r="J81">
            <v>575.9</v>
          </cell>
          <cell r="K81">
            <v>143.97499999999999</v>
          </cell>
          <cell r="L81">
            <v>21.25</v>
          </cell>
          <cell r="M81">
            <v>719.875</v>
          </cell>
        </row>
        <row r="82">
          <cell r="A82" t="str">
            <v>18-C</v>
          </cell>
          <cell r="B82" t="str">
            <v>INSTALAÇÕES HIDROSANITÁRIAS - ACESSIBILIDADE</v>
          </cell>
          <cell r="H82">
            <v>38</v>
          </cell>
          <cell r="I82">
            <v>585.51</v>
          </cell>
          <cell r="J82">
            <v>623.51</v>
          </cell>
          <cell r="K82">
            <v>155.8775</v>
          </cell>
          <cell r="L82">
            <v>47.5</v>
          </cell>
          <cell r="M82">
            <v>779.38750000000005</v>
          </cell>
        </row>
        <row r="83">
          <cell r="A83" t="str">
            <v>18.05</v>
          </cell>
          <cell r="B83" t="str">
            <v>Acessórios</v>
          </cell>
          <cell r="H83">
            <v>38</v>
          </cell>
          <cell r="I83">
            <v>585.51</v>
          </cell>
          <cell r="J83">
            <v>623.51</v>
          </cell>
          <cell r="K83">
            <v>155.8775</v>
          </cell>
          <cell r="L83">
            <v>47.5</v>
          </cell>
          <cell r="M83">
            <v>779.38750000000005</v>
          </cell>
        </row>
        <row r="84">
          <cell r="A84" t="str">
            <v>180301</v>
          </cell>
          <cell r="B84" t="str">
            <v>Saboneteira micro spray Lalekla            ref. 30152702</v>
          </cell>
          <cell r="C84" t="str">
            <v>un</v>
          </cell>
          <cell r="D84">
            <v>1</v>
          </cell>
          <cell r="E84">
            <v>6.5</v>
          </cell>
          <cell r="F84">
            <v>135.21</v>
          </cell>
          <cell r="G84">
            <v>141.71</v>
          </cell>
          <cell r="H84">
            <v>6.5</v>
          </cell>
          <cell r="I84">
            <v>135.21</v>
          </cell>
          <cell r="J84">
            <v>141.71</v>
          </cell>
          <cell r="K84">
            <v>35.427500000000002</v>
          </cell>
          <cell r="L84">
            <v>8.125</v>
          </cell>
          <cell r="M84">
            <v>177.13750000000002</v>
          </cell>
        </row>
        <row r="85">
          <cell r="A85" t="str">
            <v>180302</v>
          </cell>
          <cell r="B85" t="str">
            <v>Dispenser p/ toalha de papel interfolha Lalekla    ref. 30180225</v>
          </cell>
          <cell r="C85" t="str">
            <v>un</v>
          </cell>
          <cell r="D85">
            <v>1</v>
          </cell>
          <cell r="E85">
            <v>6.5</v>
          </cell>
          <cell r="F85">
            <v>89.5</v>
          </cell>
          <cell r="G85">
            <v>96</v>
          </cell>
          <cell r="H85">
            <v>6.5</v>
          </cell>
          <cell r="I85">
            <v>89.5</v>
          </cell>
          <cell r="J85">
            <v>96</v>
          </cell>
          <cell r="K85">
            <v>24</v>
          </cell>
          <cell r="L85">
            <v>8.125</v>
          </cell>
          <cell r="M85">
            <v>120</v>
          </cell>
        </row>
        <row r="86">
          <cell r="A86" t="str">
            <v>180303</v>
          </cell>
          <cell r="B86" t="str">
            <v>Dispenser para papel higiênico interfolhado  Lalekla, mod. 30180235, cor branca</v>
          </cell>
          <cell r="C86" t="str">
            <v>un</v>
          </cell>
          <cell r="D86">
            <v>1</v>
          </cell>
          <cell r="E86">
            <v>5.5</v>
          </cell>
          <cell r="F86">
            <v>121.55</v>
          </cell>
          <cell r="G86">
            <v>127.05</v>
          </cell>
          <cell r="H86">
            <v>5.5</v>
          </cell>
          <cell r="I86">
            <v>121.55</v>
          </cell>
          <cell r="J86">
            <v>127.05</v>
          </cell>
          <cell r="K86">
            <v>31.762499999999999</v>
          </cell>
          <cell r="L86">
            <v>6.875</v>
          </cell>
          <cell r="M86">
            <v>158.8125</v>
          </cell>
        </row>
        <row r="87">
          <cell r="A87" t="str">
            <v>180304</v>
          </cell>
          <cell r="B87" t="str">
            <v>Porta objeto e apoio metálico cromado, linha izy, REF. 2030C37. Fab. DECA ou equivalente</v>
          </cell>
          <cell r="C87" t="str">
            <v>un</v>
          </cell>
          <cell r="D87">
            <v>1</v>
          </cell>
          <cell r="E87">
            <v>6.5</v>
          </cell>
          <cell r="F87">
            <v>115.95</v>
          </cell>
          <cell r="G87">
            <v>122.45</v>
          </cell>
          <cell r="H87">
            <v>6.5</v>
          </cell>
          <cell r="I87">
            <v>115.95</v>
          </cell>
          <cell r="J87">
            <v>122.45</v>
          </cell>
          <cell r="K87">
            <v>30.612500000000001</v>
          </cell>
          <cell r="L87">
            <v>8.125</v>
          </cell>
          <cell r="M87">
            <v>153.0625</v>
          </cell>
        </row>
        <row r="88">
          <cell r="A88" t="str">
            <v>180305</v>
          </cell>
          <cell r="B88" t="str">
            <v>Cabide metálico, tipo gancho, acabamento cromado, REF. DECA, Linha izy 2060C37 ou equivalente</v>
          </cell>
          <cell r="C88" t="str">
            <v>un</v>
          </cell>
          <cell r="D88">
            <v>1</v>
          </cell>
          <cell r="E88">
            <v>4.5</v>
          </cell>
          <cell r="F88">
            <v>19.8</v>
          </cell>
          <cell r="G88">
            <v>24.3</v>
          </cell>
          <cell r="H88">
            <v>4.5</v>
          </cell>
          <cell r="I88">
            <v>19.8</v>
          </cell>
          <cell r="J88">
            <v>24.3</v>
          </cell>
          <cell r="K88">
            <v>6.0750000000000002</v>
          </cell>
          <cell r="L88">
            <v>5.625</v>
          </cell>
          <cell r="M88">
            <v>30.375</v>
          </cell>
        </row>
        <row r="89">
          <cell r="A89" t="str">
            <v>180306</v>
          </cell>
          <cell r="B89" t="str">
            <v>Espelhos tipo cristal, com molduras retas, em alumínio natural, com ganchos para fixação na parede, dimensões: 50x90 (cm)</v>
          </cell>
          <cell r="C89" t="str">
            <v>un</v>
          </cell>
          <cell r="D89">
            <v>1</v>
          </cell>
          <cell r="E89">
            <v>8.5</v>
          </cell>
          <cell r="F89">
            <v>103.5</v>
          </cell>
          <cell r="G89">
            <v>112</v>
          </cell>
          <cell r="H89">
            <v>8.5</v>
          </cell>
          <cell r="I89">
            <v>103.5</v>
          </cell>
          <cell r="J89">
            <v>112</v>
          </cell>
          <cell r="K89">
            <v>28</v>
          </cell>
          <cell r="L89">
            <v>10.625</v>
          </cell>
          <cell r="M89">
            <v>140</v>
          </cell>
        </row>
        <row r="91">
          <cell r="A91" t="str">
            <v>19</v>
          </cell>
          <cell r="B91" t="str">
            <v>INSTALAÇÕES ELÉTRICAS E DE CABEAMENTO ESTRUTURADO</v>
          </cell>
          <cell r="H91">
            <v>24081.977571249998</v>
          </cell>
          <cell r="I91">
            <v>123170.4502375</v>
          </cell>
          <cell r="J91">
            <v>147252.42780875001</v>
          </cell>
          <cell r="K91">
            <v>36813.106952187503</v>
          </cell>
          <cell r="L91">
            <v>30102.471964062497</v>
          </cell>
          <cell r="M91">
            <v>184065.5347609375</v>
          </cell>
        </row>
        <row r="92">
          <cell r="A92" t="str">
            <v>19-A</v>
          </cell>
          <cell r="B92" t="str">
            <v>INSTALAÇÕES ELÉTRICAS E DE CABEAMENTO ESTRUTURADO - IMPLANTAÇÃO NOVA AGÊNCIA</v>
          </cell>
          <cell r="H92">
            <v>13595.091571250001</v>
          </cell>
          <cell r="I92">
            <v>79212.830237500006</v>
          </cell>
          <cell r="J92">
            <v>92807.921808750005</v>
          </cell>
          <cell r="K92">
            <v>23201.980452187501</v>
          </cell>
          <cell r="L92">
            <v>16993.864464062499</v>
          </cell>
          <cell r="M92">
            <v>116009.9022609375</v>
          </cell>
        </row>
        <row r="93">
          <cell r="A93" t="str">
            <v>19.01</v>
          </cell>
          <cell r="B93" t="str">
            <v>Instalações Energia Normal e Estabilizada</v>
          </cell>
          <cell r="H93">
            <v>9693.8130000000001</v>
          </cell>
          <cell r="I93">
            <v>32610.710000000003</v>
          </cell>
          <cell r="J93">
            <v>42304.523000000001</v>
          </cell>
          <cell r="K93">
            <v>10576.13075</v>
          </cell>
          <cell r="L93">
            <v>12117.266250000001</v>
          </cell>
          <cell r="M93">
            <v>52880.653749999998</v>
          </cell>
        </row>
        <row r="94">
          <cell r="A94" t="str">
            <v>19.1.1</v>
          </cell>
          <cell r="B94" t="str">
            <v>Fornecimento. de acessórios(canaletas, trilhos, barramentos e etc.) e montagem do quadro de distribuição 120x100x25cm</v>
          </cell>
          <cell r="C94" t="str">
            <v>un</v>
          </cell>
          <cell r="D94">
            <v>2</v>
          </cell>
          <cell r="E94">
            <v>105</v>
          </cell>
          <cell r="F94">
            <v>350</v>
          </cell>
          <cell r="G94">
            <v>455</v>
          </cell>
          <cell r="H94">
            <v>210</v>
          </cell>
          <cell r="I94">
            <v>700</v>
          </cell>
          <cell r="J94">
            <v>910</v>
          </cell>
          <cell r="K94">
            <v>227.5</v>
          </cell>
          <cell r="L94">
            <v>262.5</v>
          </cell>
          <cell r="M94">
            <v>1137.5</v>
          </cell>
        </row>
        <row r="95">
          <cell r="A95" t="str">
            <v>19.1.2</v>
          </cell>
          <cell r="B95" t="str">
            <v>Fornecimento. de acessórios(canaletas, trilhos, barramentos e etc.) e montagem do quadro de distribuição 100x60x25cm</v>
          </cell>
          <cell r="C95" t="str">
            <v>un</v>
          </cell>
          <cell r="D95">
            <v>5</v>
          </cell>
          <cell r="E95">
            <v>90</v>
          </cell>
          <cell r="F95">
            <v>300</v>
          </cell>
          <cell r="G95">
            <v>390</v>
          </cell>
          <cell r="H95">
            <v>450</v>
          </cell>
          <cell r="I95">
            <v>1500</v>
          </cell>
          <cell r="J95">
            <v>1950</v>
          </cell>
          <cell r="K95">
            <v>487.5</v>
          </cell>
          <cell r="L95">
            <v>562.5</v>
          </cell>
          <cell r="M95">
            <v>2437.5</v>
          </cell>
        </row>
        <row r="96">
          <cell r="A96" t="str">
            <v>19.1.3</v>
          </cell>
          <cell r="B96" t="str">
            <v>Fornecimento. de acessórios(canaletas, trilhos, barramentos e etc.) e montagem do quadro de distribuição 80x60x25cm</v>
          </cell>
          <cell r="C96" t="str">
            <v>un</v>
          </cell>
          <cell r="D96">
            <v>2</v>
          </cell>
          <cell r="E96">
            <v>75</v>
          </cell>
          <cell r="F96">
            <v>250</v>
          </cell>
          <cell r="G96">
            <v>325</v>
          </cell>
          <cell r="H96">
            <v>150</v>
          </cell>
          <cell r="I96">
            <v>500</v>
          </cell>
          <cell r="J96">
            <v>650</v>
          </cell>
          <cell r="K96">
            <v>162.5</v>
          </cell>
          <cell r="L96">
            <v>187.5</v>
          </cell>
          <cell r="M96">
            <v>812.5</v>
          </cell>
        </row>
        <row r="97">
          <cell r="A97" t="str">
            <v>19.1.4</v>
          </cell>
          <cell r="B97" t="str">
            <v>Quadro Correção Fator Potência / Banco de capacitores automático– QCFP 30 KVAr com acionamento por timer e contactora</v>
          </cell>
          <cell r="C97" t="str">
            <v>un</v>
          </cell>
          <cell r="D97">
            <v>1</v>
          </cell>
          <cell r="E97">
            <v>450</v>
          </cell>
          <cell r="F97">
            <v>1800</v>
          </cell>
          <cell r="G97">
            <v>2250</v>
          </cell>
          <cell r="H97">
            <v>450</v>
          </cell>
          <cell r="I97">
            <v>1800</v>
          </cell>
          <cell r="J97">
            <v>2250</v>
          </cell>
          <cell r="K97">
            <v>562.5</v>
          </cell>
          <cell r="L97">
            <v>562.5</v>
          </cell>
          <cell r="M97">
            <v>2812.5</v>
          </cell>
        </row>
        <row r="98">
          <cell r="A98" t="str">
            <v>19.1.5</v>
          </cell>
          <cell r="B98" t="str">
            <v>Tampa acrílica para proteção do quadro 100 x 120 cm</v>
          </cell>
          <cell r="C98" t="str">
            <v>un</v>
          </cell>
          <cell r="D98">
            <v>2</v>
          </cell>
          <cell r="E98">
            <v>96</v>
          </cell>
          <cell r="F98">
            <v>320</v>
          </cell>
          <cell r="G98">
            <v>416</v>
          </cell>
          <cell r="H98">
            <v>192</v>
          </cell>
          <cell r="I98">
            <v>640</v>
          </cell>
          <cell r="J98">
            <v>832</v>
          </cell>
          <cell r="K98">
            <v>208</v>
          </cell>
          <cell r="L98">
            <v>240</v>
          </cell>
          <cell r="M98">
            <v>1040</v>
          </cell>
        </row>
        <row r="99">
          <cell r="A99" t="str">
            <v>19.1.6</v>
          </cell>
          <cell r="B99" t="str">
            <v>Tampa acrílica para proteção do quadro 60 x 100 cm</v>
          </cell>
          <cell r="C99" t="str">
            <v>un</v>
          </cell>
          <cell r="D99">
            <v>5</v>
          </cell>
          <cell r="E99">
            <v>99</v>
          </cell>
          <cell r="F99">
            <v>330</v>
          </cell>
          <cell r="G99">
            <v>429</v>
          </cell>
          <cell r="H99">
            <v>495</v>
          </cell>
          <cell r="I99">
            <v>1650</v>
          </cell>
          <cell r="J99">
            <v>2145</v>
          </cell>
          <cell r="K99">
            <v>536.25</v>
          </cell>
          <cell r="L99">
            <v>618.75</v>
          </cell>
          <cell r="M99">
            <v>2681.25</v>
          </cell>
        </row>
        <row r="100">
          <cell r="A100" t="str">
            <v>19.1.7</v>
          </cell>
          <cell r="B100" t="str">
            <v>Tampa acrílica para proteção do quadro 80 x 60 cm</v>
          </cell>
          <cell r="C100" t="str">
            <v>un</v>
          </cell>
          <cell r="D100">
            <v>2</v>
          </cell>
          <cell r="E100">
            <v>69</v>
          </cell>
          <cell r="F100">
            <v>230</v>
          </cell>
          <cell r="G100">
            <v>299</v>
          </cell>
          <cell r="H100">
            <v>138</v>
          </cell>
          <cell r="I100">
            <v>460</v>
          </cell>
          <cell r="J100">
            <v>598</v>
          </cell>
          <cell r="K100">
            <v>149.5</v>
          </cell>
          <cell r="L100">
            <v>172.5</v>
          </cell>
          <cell r="M100">
            <v>747.5</v>
          </cell>
        </row>
        <row r="101">
          <cell r="A101" t="str">
            <v>19.1.8</v>
          </cell>
          <cell r="B101" t="str">
            <v>Tampa para caixa tipo condulet em aluminio, cega</v>
          </cell>
          <cell r="C101" t="str">
            <v>un</v>
          </cell>
          <cell r="D101">
            <v>5</v>
          </cell>
          <cell r="E101">
            <v>0.97499999999999998</v>
          </cell>
          <cell r="F101">
            <v>3.25</v>
          </cell>
          <cell r="G101">
            <v>4.2249999999999996</v>
          </cell>
          <cell r="H101">
            <v>4.875</v>
          </cell>
          <cell r="I101">
            <v>16.25</v>
          </cell>
          <cell r="J101">
            <v>21.125</v>
          </cell>
          <cell r="K101">
            <v>5.28125</v>
          </cell>
          <cell r="L101">
            <v>6.09375</v>
          </cell>
          <cell r="M101">
            <v>26.40625</v>
          </cell>
        </row>
        <row r="102">
          <cell r="A102" t="str">
            <v>19.1.9</v>
          </cell>
          <cell r="B102" t="str">
            <v>Caixa tipo condulet em aluminio diversos tamanhos, com tampa para uma tomada de força</v>
          </cell>
          <cell r="C102" t="str">
            <v>un</v>
          </cell>
          <cell r="D102">
            <v>5</v>
          </cell>
          <cell r="E102">
            <v>1.7999999999999998</v>
          </cell>
          <cell r="F102">
            <v>6</v>
          </cell>
          <cell r="G102">
            <v>7.8</v>
          </cell>
          <cell r="H102">
            <v>9</v>
          </cell>
          <cell r="I102">
            <v>30</v>
          </cell>
          <cell r="J102">
            <v>39</v>
          </cell>
          <cell r="K102">
            <v>9.75</v>
          </cell>
          <cell r="L102">
            <v>11.25</v>
          </cell>
          <cell r="M102">
            <v>48.75</v>
          </cell>
        </row>
        <row r="103">
          <cell r="A103" t="str">
            <v>19.1.10</v>
          </cell>
          <cell r="B103" t="str">
            <v>Tampa p/ uma tomada 2P+T em linha para caixa 10x10x5cm linha comercial da siemens</v>
          </cell>
          <cell r="C103" t="str">
            <v>un</v>
          </cell>
          <cell r="D103">
            <v>2</v>
          </cell>
          <cell r="E103">
            <v>0.89999999999999991</v>
          </cell>
          <cell r="F103">
            <v>3</v>
          </cell>
          <cell r="G103">
            <v>3.9</v>
          </cell>
          <cell r="H103">
            <v>1.7999999999999998</v>
          </cell>
          <cell r="I103">
            <v>6</v>
          </cell>
          <cell r="J103">
            <v>7.8</v>
          </cell>
          <cell r="K103">
            <v>1.95</v>
          </cell>
          <cell r="L103">
            <v>2.25</v>
          </cell>
          <cell r="M103">
            <v>9.75</v>
          </cell>
        </row>
        <row r="104">
          <cell r="A104" t="str">
            <v>19.1.11</v>
          </cell>
          <cell r="B104" t="str">
            <v>Tampa p/ duas tomadas 2P+T em linha p/ caixa 10x10x5cm linha comercial da siemens</v>
          </cell>
          <cell r="C104" t="str">
            <v>un</v>
          </cell>
          <cell r="D104">
            <v>2</v>
          </cell>
          <cell r="E104">
            <v>0.89999999999999991</v>
          </cell>
          <cell r="F104">
            <v>3</v>
          </cell>
          <cell r="G104">
            <v>3.9</v>
          </cell>
          <cell r="H104">
            <v>1.7999999999999998</v>
          </cell>
          <cell r="I104">
            <v>6</v>
          </cell>
          <cell r="J104">
            <v>7.8</v>
          </cell>
          <cell r="K104">
            <v>1.95</v>
          </cell>
          <cell r="L104">
            <v>2.25</v>
          </cell>
          <cell r="M104">
            <v>9.75</v>
          </cell>
        </row>
        <row r="105">
          <cell r="A105" t="str">
            <v>19.1.12</v>
          </cell>
          <cell r="B105" t="str">
            <v>Tampa cega p/ caixa 10x10x5cm linha comercial da siemens</v>
          </cell>
          <cell r="C105" t="str">
            <v>un</v>
          </cell>
          <cell r="D105">
            <v>48</v>
          </cell>
          <cell r="E105">
            <v>0.85499999999999998</v>
          </cell>
          <cell r="F105">
            <v>2.85</v>
          </cell>
          <cell r="G105">
            <v>3.7050000000000001</v>
          </cell>
          <cell r="H105">
            <v>41.04</v>
          </cell>
          <cell r="I105">
            <v>136.80000000000001</v>
          </cell>
          <cell r="J105">
            <v>177.84</v>
          </cell>
          <cell r="K105">
            <v>44.46</v>
          </cell>
          <cell r="L105">
            <v>51.3</v>
          </cell>
          <cell r="M105">
            <v>222.3</v>
          </cell>
        </row>
        <row r="106">
          <cell r="A106" t="str">
            <v>19.1.13</v>
          </cell>
          <cell r="B106" t="str">
            <v>Tomada monofásica (2P+T, em linha-novo padrão) na cor preta, Linha comercial Siemens ou similar</v>
          </cell>
          <cell r="C106" t="str">
            <v>un</v>
          </cell>
          <cell r="D106">
            <v>34</v>
          </cell>
          <cell r="E106">
            <v>1.7999999999999998</v>
          </cell>
          <cell r="F106">
            <v>6</v>
          </cell>
          <cell r="G106">
            <v>7.8</v>
          </cell>
          <cell r="H106">
            <v>61.199999999999996</v>
          </cell>
          <cell r="I106">
            <v>204</v>
          </cell>
          <cell r="J106">
            <v>265.2</v>
          </cell>
          <cell r="K106">
            <v>66.3</v>
          </cell>
          <cell r="L106">
            <v>76.5</v>
          </cell>
          <cell r="M106">
            <v>331.5</v>
          </cell>
        </row>
        <row r="107">
          <cell r="A107" t="str">
            <v>19.1.14</v>
          </cell>
          <cell r="B107" t="str">
            <v>Tomada monofásica (2P+T, em linha-novo padrão) na cor vermelha Linha comercial Siemens ou similar</v>
          </cell>
          <cell r="C107" t="str">
            <v>un</v>
          </cell>
          <cell r="D107">
            <v>58</v>
          </cell>
          <cell r="E107">
            <v>2.5499999999999998</v>
          </cell>
          <cell r="F107">
            <v>8.5</v>
          </cell>
          <cell r="G107">
            <v>11.05</v>
          </cell>
          <cell r="H107">
            <v>147.89999999999998</v>
          </cell>
          <cell r="I107">
            <v>493</v>
          </cell>
          <cell r="J107">
            <v>640.9</v>
          </cell>
          <cell r="K107">
            <v>160.22499999999999</v>
          </cell>
          <cell r="L107">
            <v>184.87499999999997</v>
          </cell>
          <cell r="M107">
            <v>801.125</v>
          </cell>
        </row>
        <row r="108">
          <cell r="A108" t="str">
            <v>19.1.15</v>
          </cell>
          <cell r="B108" t="str">
            <v>Disjuntor termo. monopolar 16 A, Linha N, Siemens ou similar</v>
          </cell>
          <cell r="C108" t="str">
            <v>un</v>
          </cell>
          <cell r="D108">
            <v>4</v>
          </cell>
          <cell r="E108">
            <v>2.85</v>
          </cell>
          <cell r="F108">
            <v>9.5</v>
          </cell>
          <cell r="G108">
            <v>12.35</v>
          </cell>
          <cell r="H108">
            <v>11.4</v>
          </cell>
          <cell r="I108">
            <v>38</v>
          </cell>
          <cell r="J108">
            <v>49.4</v>
          </cell>
          <cell r="K108">
            <v>12.35</v>
          </cell>
          <cell r="L108">
            <v>14.25</v>
          </cell>
          <cell r="M108">
            <v>61.75</v>
          </cell>
        </row>
        <row r="109">
          <cell r="A109" t="str">
            <v>19.1.16</v>
          </cell>
          <cell r="B109" t="str">
            <v>Disjuntor termo. monopolar 25 A, Linha N, Siemens ou similar</v>
          </cell>
          <cell r="C109" t="str">
            <v>un</v>
          </cell>
          <cell r="D109">
            <v>11</v>
          </cell>
          <cell r="E109">
            <v>2.85</v>
          </cell>
          <cell r="F109">
            <v>9.5</v>
          </cell>
          <cell r="G109">
            <v>12.35</v>
          </cell>
          <cell r="H109">
            <v>31.35</v>
          </cell>
          <cell r="I109">
            <v>104.5</v>
          </cell>
          <cell r="J109">
            <v>135.85</v>
          </cell>
          <cell r="K109">
            <v>33.962499999999999</v>
          </cell>
          <cell r="L109">
            <v>39.1875</v>
          </cell>
          <cell r="M109">
            <v>169.8125</v>
          </cell>
        </row>
        <row r="110">
          <cell r="A110" t="str">
            <v>19.1.17</v>
          </cell>
          <cell r="B110" t="str">
            <v>Disjuntor termo. bipolar 10 A, Linha N, curva C, Siemens ou similar</v>
          </cell>
          <cell r="C110" t="str">
            <v>un</v>
          </cell>
          <cell r="D110">
            <v>16</v>
          </cell>
          <cell r="E110">
            <v>13.35</v>
          </cell>
          <cell r="F110">
            <v>44.5</v>
          </cell>
          <cell r="G110">
            <v>57.85</v>
          </cell>
          <cell r="H110">
            <v>213.6</v>
          </cell>
          <cell r="I110">
            <v>712</v>
          </cell>
          <cell r="J110">
            <v>925.6</v>
          </cell>
          <cell r="K110">
            <v>231.4</v>
          </cell>
          <cell r="L110">
            <v>267</v>
          </cell>
          <cell r="M110">
            <v>1157</v>
          </cell>
        </row>
        <row r="111">
          <cell r="A111" t="str">
            <v>19.1.18</v>
          </cell>
          <cell r="B111" t="str">
            <v>Disjuntor termo. bipolar 16 A, Linha N, curva C, Siemens ou similar</v>
          </cell>
          <cell r="C111" t="str">
            <v>un</v>
          </cell>
          <cell r="D111">
            <v>23</v>
          </cell>
          <cell r="E111">
            <v>13.35</v>
          </cell>
          <cell r="F111">
            <v>44.5</v>
          </cell>
          <cell r="G111">
            <v>57.85</v>
          </cell>
          <cell r="H111">
            <v>307.05</v>
          </cell>
          <cell r="I111">
            <v>1023.5</v>
          </cell>
          <cell r="J111">
            <v>1330.55</v>
          </cell>
          <cell r="K111">
            <v>332.63749999999999</v>
          </cell>
          <cell r="L111">
            <v>383.8125</v>
          </cell>
          <cell r="M111">
            <v>1663.1875</v>
          </cell>
        </row>
        <row r="112">
          <cell r="A112" t="str">
            <v>19.1.19</v>
          </cell>
          <cell r="B112" t="str">
            <v>Disjuntor termo. bipolar 20 A, Linha N, curva C, Siemens ou similar</v>
          </cell>
          <cell r="C112" t="str">
            <v>un</v>
          </cell>
          <cell r="D112">
            <v>1</v>
          </cell>
          <cell r="E112">
            <v>13.35</v>
          </cell>
          <cell r="F112">
            <v>44.5</v>
          </cell>
          <cell r="G112">
            <v>57.85</v>
          </cell>
          <cell r="H112">
            <v>13.35</v>
          </cell>
          <cell r="I112">
            <v>44.5</v>
          </cell>
          <cell r="J112">
            <v>57.85</v>
          </cell>
          <cell r="K112">
            <v>14.4625</v>
          </cell>
          <cell r="L112">
            <v>16.6875</v>
          </cell>
          <cell r="M112">
            <v>72.3125</v>
          </cell>
        </row>
        <row r="113">
          <cell r="A113" t="str">
            <v>19.1.20</v>
          </cell>
          <cell r="B113" t="str">
            <v>Disjuntor termo. bipolar 25 A, Linha N, curva C, Siemens ou similar</v>
          </cell>
          <cell r="C113" t="str">
            <v>un</v>
          </cell>
          <cell r="D113">
            <v>2</v>
          </cell>
          <cell r="E113">
            <v>13.35</v>
          </cell>
          <cell r="F113">
            <v>44.5</v>
          </cell>
          <cell r="G113">
            <v>57.85</v>
          </cell>
          <cell r="H113">
            <v>26.7</v>
          </cell>
          <cell r="I113">
            <v>89</v>
          </cell>
          <cell r="J113">
            <v>115.7</v>
          </cell>
          <cell r="K113">
            <v>28.925000000000001</v>
          </cell>
          <cell r="L113">
            <v>33.375</v>
          </cell>
          <cell r="M113">
            <v>144.625</v>
          </cell>
        </row>
        <row r="114">
          <cell r="A114" t="str">
            <v>19.1.21</v>
          </cell>
          <cell r="B114" t="str">
            <v>Disjuntor termo. tripolar 40 A, Linha N, curva C, Siemens ou similar</v>
          </cell>
          <cell r="C114" t="str">
            <v>un</v>
          </cell>
          <cell r="D114">
            <v>2</v>
          </cell>
          <cell r="E114">
            <v>15.098999999999998</v>
          </cell>
          <cell r="F114">
            <v>50.33</v>
          </cell>
          <cell r="G114">
            <v>65.429000000000002</v>
          </cell>
          <cell r="H114">
            <v>30.197999999999997</v>
          </cell>
          <cell r="I114">
            <v>100.66</v>
          </cell>
          <cell r="J114">
            <v>130.858</v>
          </cell>
          <cell r="K114">
            <v>32.714500000000001</v>
          </cell>
          <cell r="L114">
            <v>37.747499999999995</v>
          </cell>
          <cell r="M114">
            <v>163.57249999999999</v>
          </cell>
        </row>
        <row r="115">
          <cell r="A115" t="str">
            <v>19.1.22</v>
          </cell>
          <cell r="B115" t="str">
            <v>Disjuntor termo. tripolar 50 A, Linha N, curva C, Siemens ou similar</v>
          </cell>
          <cell r="C115" t="str">
            <v>un</v>
          </cell>
          <cell r="D115">
            <v>6</v>
          </cell>
          <cell r="E115">
            <v>21.75</v>
          </cell>
          <cell r="F115">
            <v>72.5</v>
          </cell>
          <cell r="G115">
            <v>94.25</v>
          </cell>
          <cell r="H115">
            <v>130.5</v>
          </cell>
          <cell r="I115">
            <v>435</v>
          </cell>
          <cell r="J115">
            <v>565.5</v>
          </cell>
          <cell r="K115">
            <v>141.375</v>
          </cell>
          <cell r="L115">
            <v>163.125</v>
          </cell>
          <cell r="M115">
            <v>706.875</v>
          </cell>
        </row>
        <row r="116">
          <cell r="A116" t="str">
            <v>19.1.23</v>
          </cell>
          <cell r="B116" t="str">
            <v>Disjuntor termo. tripolar 63 A, Linha N, curva C, Siemens ou similar</v>
          </cell>
          <cell r="C116" t="str">
            <v>un</v>
          </cell>
          <cell r="D116">
            <v>2</v>
          </cell>
          <cell r="E116">
            <v>21.75</v>
          </cell>
          <cell r="F116">
            <v>72.5</v>
          </cell>
          <cell r="G116">
            <v>94.25</v>
          </cell>
          <cell r="H116">
            <v>43.5</v>
          </cell>
          <cell r="I116">
            <v>145</v>
          </cell>
          <cell r="J116">
            <v>188.5</v>
          </cell>
          <cell r="K116">
            <v>47.125</v>
          </cell>
          <cell r="L116">
            <v>54.375</v>
          </cell>
          <cell r="M116">
            <v>235.625</v>
          </cell>
        </row>
        <row r="117">
          <cell r="A117" t="str">
            <v>19.1.24</v>
          </cell>
          <cell r="B117" t="str">
            <v>Disjuntor termo. tripolar 100 A, Linha N, curva C, Siemens ou similar</v>
          </cell>
          <cell r="C117" t="str">
            <v>un</v>
          </cell>
          <cell r="D117">
            <v>2</v>
          </cell>
          <cell r="E117">
            <v>78</v>
          </cell>
          <cell r="F117">
            <v>260</v>
          </cell>
          <cell r="G117">
            <v>338</v>
          </cell>
          <cell r="H117">
            <v>156</v>
          </cell>
          <cell r="I117">
            <v>520</v>
          </cell>
          <cell r="J117">
            <v>676</v>
          </cell>
          <cell r="K117">
            <v>169</v>
          </cell>
          <cell r="L117">
            <v>195</v>
          </cell>
          <cell r="M117">
            <v>845</v>
          </cell>
        </row>
        <row r="118">
          <cell r="A118" t="str">
            <v>19.1.25</v>
          </cell>
          <cell r="B118" t="str">
            <v>Disjuntor termo. Tripolar 200 A, Linha N, curva C, Siemens ou similar</v>
          </cell>
          <cell r="C118" t="str">
            <v>un</v>
          </cell>
          <cell r="D118">
            <v>2</v>
          </cell>
          <cell r="E118">
            <v>258</v>
          </cell>
          <cell r="F118">
            <v>860</v>
          </cell>
          <cell r="G118">
            <v>1118</v>
          </cell>
          <cell r="H118">
            <v>516</v>
          </cell>
          <cell r="I118">
            <v>1720</v>
          </cell>
          <cell r="J118">
            <v>2236</v>
          </cell>
          <cell r="K118">
            <v>559</v>
          </cell>
          <cell r="L118">
            <v>645</v>
          </cell>
          <cell r="M118">
            <v>2795</v>
          </cell>
        </row>
        <row r="119">
          <cell r="A119" t="str">
            <v>19.1.26</v>
          </cell>
          <cell r="B119" t="str">
            <v>Disjuntor termo. tripolar 350 A, 35kA, Siemens ou similar</v>
          </cell>
          <cell r="C119" t="str">
            <v>un</v>
          </cell>
          <cell r="D119">
            <v>1</v>
          </cell>
          <cell r="E119">
            <v>570</v>
          </cell>
          <cell r="F119">
            <v>1900</v>
          </cell>
          <cell r="G119">
            <v>2470</v>
          </cell>
          <cell r="H119">
            <v>570</v>
          </cell>
          <cell r="I119">
            <v>1900</v>
          </cell>
          <cell r="J119">
            <v>2470</v>
          </cell>
          <cell r="K119">
            <v>617.5</v>
          </cell>
          <cell r="L119">
            <v>712.5</v>
          </cell>
          <cell r="M119">
            <v>3087.5</v>
          </cell>
        </row>
        <row r="120">
          <cell r="A120" t="str">
            <v>19.1.27</v>
          </cell>
          <cell r="B120" t="str">
            <v>Contator modular tripolar REF. 3RT10 17-1AH10 Siemens ou Similar</v>
          </cell>
          <cell r="C120" t="str">
            <v>un</v>
          </cell>
          <cell r="D120">
            <v>3</v>
          </cell>
          <cell r="E120">
            <v>45</v>
          </cell>
          <cell r="F120">
            <v>150</v>
          </cell>
          <cell r="G120">
            <v>195</v>
          </cell>
          <cell r="H120">
            <v>135</v>
          </cell>
          <cell r="I120">
            <v>450</v>
          </cell>
          <cell r="J120">
            <v>585</v>
          </cell>
          <cell r="K120">
            <v>146.25</v>
          </cell>
          <cell r="L120">
            <v>168.75</v>
          </cell>
          <cell r="M120">
            <v>731.25</v>
          </cell>
        </row>
        <row r="121">
          <cell r="A121" t="str">
            <v>19.1.28</v>
          </cell>
          <cell r="B121" t="str">
            <v>Contator modular tripolar REF. 3RT10 25-1AH10 Siemens ou Similar</v>
          </cell>
          <cell r="C121" t="str">
            <v>un</v>
          </cell>
          <cell r="D121">
            <v>6</v>
          </cell>
          <cell r="E121">
            <v>45</v>
          </cell>
          <cell r="F121">
            <v>150</v>
          </cell>
          <cell r="G121">
            <v>195</v>
          </cell>
          <cell r="H121">
            <v>270</v>
          </cell>
          <cell r="I121">
            <v>900</v>
          </cell>
          <cell r="J121">
            <v>1170</v>
          </cell>
          <cell r="K121">
            <v>292.5</v>
          </cell>
          <cell r="L121">
            <v>337.5</v>
          </cell>
          <cell r="M121">
            <v>1462.5</v>
          </cell>
        </row>
        <row r="122">
          <cell r="A122" t="str">
            <v>19.1.29</v>
          </cell>
          <cell r="B122" t="str">
            <v>Timer digiatal programável ref: RTST/12 Coel</v>
          </cell>
          <cell r="C122" t="str">
            <v>un</v>
          </cell>
          <cell r="D122">
            <v>5</v>
          </cell>
          <cell r="E122">
            <v>57</v>
          </cell>
          <cell r="F122">
            <v>190</v>
          </cell>
          <cell r="G122">
            <v>247</v>
          </cell>
          <cell r="H122">
            <v>285</v>
          </cell>
          <cell r="I122">
            <v>950</v>
          </cell>
          <cell r="J122">
            <v>1235</v>
          </cell>
          <cell r="K122">
            <v>308.75</v>
          </cell>
          <cell r="L122">
            <v>356.25</v>
          </cell>
          <cell r="M122">
            <v>1543.75</v>
          </cell>
        </row>
        <row r="123">
          <cell r="A123" t="str">
            <v>19.1.30</v>
          </cell>
          <cell r="B123" t="str">
            <v>Protetor de surtos 440/40 KA, clamper</v>
          </cell>
          <cell r="C123" t="str">
            <v>un</v>
          </cell>
          <cell r="D123">
            <v>4</v>
          </cell>
          <cell r="E123">
            <v>46.5</v>
          </cell>
          <cell r="F123">
            <v>155</v>
          </cell>
          <cell r="G123">
            <v>201.5</v>
          </cell>
          <cell r="H123">
            <v>186</v>
          </cell>
          <cell r="I123">
            <v>620</v>
          </cell>
          <cell r="J123">
            <v>806</v>
          </cell>
          <cell r="K123">
            <v>201.5</v>
          </cell>
          <cell r="L123">
            <v>232.5</v>
          </cell>
          <cell r="M123">
            <v>1007.5</v>
          </cell>
        </row>
        <row r="124">
          <cell r="A124" t="str">
            <v>19.1.31</v>
          </cell>
          <cell r="B124" t="str">
            <v>Protetor de surtos 440/20 KA, clamper</v>
          </cell>
          <cell r="C124" t="str">
            <v>un</v>
          </cell>
          <cell r="D124">
            <v>3</v>
          </cell>
          <cell r="E124">
            <v>41.55</v>
          </cell>
          <cell r="F124">
            <v>138.5</v>
          </cell>
          <cell r="G124">
            <v>180.05</v>
          </cell>
          <cell r="H124">
            <v>124.64999999999999</v>
          </cell>
          <cell r="I124">
            <v>415.5</v>
          </cell>
          <cell r="J124">
            <v>540.15</v>
          </cell>
          <cell r="K124">
            <v>135.03749999999999</v>
          </cell>
          <cell r="L124">
            <v>155.8125</v>
          </cell>
          <cell r="M124">
            <v>675.1875</v>
          </cell>
        </row>
        <row r="125">
          <cell r="A125" t="str">
            <v>19.1.32</v>
          </cell>
          <cell r="B125" t="str">
            <v>Disjuntor Diferencial Residual DR 25A, monofásico, Siemens</v>
          </cell>
          <cell r="C125" t="str">
            <v>un</v>
          </cell>
          <cell r="D125">
            <v>5</v>
          </cell>
          <cell r="E125">
            <v>41.333999999999996</v>
          </cell>
          <cell r="F125">
            <v>137.78</v>
          </cell>
          <cell r="G125">
            <v>179.114</v>
          </cell>
          <cell r="H125">
            <v>206.67</v>
          </cell>
          <cell r="I125">
            <v>688.9</v>
          </cell>
          <cell r="J125">
            <v>895.56999999999994</v>
          </cell>
          <cell r="K125">
            <v>223.89249999999998</v>
          </cell>
          <cell r="L125">
            <v>258.33749999999998</v>
          </cell>
          <cell r="M125">
            <v>1119.4624999999999</v>
          </cell>
        </row>
        <row r="126">
          <cell r="A126" t="str">
            <v>19.1.33</v>
          </cell>
          <cell r="B126" t="str">
            <v>Chave reversora U-2 100 A Semitrans ou similar (3 posições)</v>
          </cell>
          <cell r="C126" t="str">
            <v>un</v>
          </cell>
          <cell r="D126">
            <v>1</v>
          </cell>
          <cell r="E126">
            <v>72</v>
          </cell>
          <cell r="F126">
            <v>240</v>
          </cell>
          <cell r="G126">
            <v>312</v>
          </cell>
          <cell r="H126">
            <v>72</v>
          </cell>
          <cell r="I126">
            <v>240</v>
          </cell>
          <cell r="J126">
            <v>312</v>
          </cell>
          <cell r="K126">
            <v>78</v>
          </cell>
          <cell r="L126">
            <v>90</v>
          </cell>
          <cell r="M126">
            <v>390</v>
          </cell>
        </row>
        <row r="127">
          <cell r="A127" t="str">
            <v>19.1.34</v>
          </cell>
          <cell r="B127" t="str">
            <v>Copex metálico 3/4"</v>
          </cell>
          <cell r="C127" t="str">
            <v>m</v>
          </cell>
          <cell r="D127">
            <v>15</v>
          </cell>
          <cell r="E127">
            <v>1.65</v>
          </cell>
          <cell r="F127">
            <v>5.5</v>
          </cell>
          <cell r="G127">
            <v>7.15</v>
          </cell>
          <cell r="H127">
            <v>24.75</v>
          </cell>
          <cell r="I127">
            <v>82.5</v>
          </cell>
          <cell r="J127">
            <v>107.25</v>
          </cell>
          <cell r="K127">
            <v>26.8125</v>
          </cell>
          <cell r="L127">
            <v>30.9375</v>
          </cell>
          <cell r="M127">
            <v>134.0625</v>
          </cell>
        </row>
        <row r="128">
          <cell r="A128" t="str">
            <v>19.1.35</v>
          </cell>
          <cell r="B128" t="str">
            <v>Box Reto 3/4"</v>
          </cell>
          <cell r="C128" t="str">
            <v>un</v>
          </cell>
          <cell r="D128">
            <v>6</v>
          </cell>
          <cell r="E128">
            <v>0.7</v>
          </cell>
          <cell r="F128">
            <v>2</v>
          </cell>
          <cell r="G128">
            <v>2.7</v>
          </cell>
          <cell r="H128">
            <v>4.1999999999999993</v>
          </cell>
          <cell r="I128">
            <v>12</v>
          </cell>
          <cell r="J128">
            <v>16.2</v>
          </cell>
          <cell r="K128">
            <v>4.05</v>
          </cell>
          <cell r="L128">
            <v>5.2499999999999991</v>
          </cell>
          <cell r="M128">
            <v>20.25</v>
          </cell>
        </row>
        <row r="129">
          <cell r="A129" t="str">
            <v>19.1.36</v>
          </cell>
          <cell r="B129" t="str">
            <v>Cabo PP 3x2,5mm²</v>
          </cell>
          <cell r="C129" t="str">
            <v>m</v>
          </cell>
          <cell r="D129">
            <v>100</v>
          </cell>
          <cell r="E129">
            <v>1.3559999999999999</v>
          </cell>
          <cell r="F129">
            <v>4.5199999999999996</v>
          </cell>
          <cell r="G129">
            <v>5.8759999999999994</v>
          </cell>
          <cell r="H129">
            <v>135.6</v>
          </cell>
          <cell r="I129">
            <v>451.99999999999994</v>
          </cell>
          <cell r="J129">
            <v>587.59999999999991</v>
          </cell>
          <cell r="K129">
            <v>146.89999999999998</v>
          </cell>
          <cell r="L129">
            <v>169.5</v>
          </cell>
          <cell r="M129">
            <v>734.49999999999989</v>
          </cell>
        </row>
        <row r="130">
          <cell r="A130" t="str">
            <v>19.1.37</v>
          </cell>
          <cell r="B130" t="str">
            <v>Cabo flexível Pirelli, com isolamento 750 V # 2,5 mm²</v>
          </cell>
          <cell r="C130" t="str">
            <v>m</v>
          </cell>
          <cell r="D130">
            <v>1500</v>
          </cell>
          <cell r="E130">
            <v>0.47099999999999997</v>
          </cell>
          <cell r="F130">
            <v>1.57</v>
          </cell>
          <cell r="G130">
            <v>2.0409999999999999</v>
          </cell>
          <cell r="H130">
            <v>706.5</v>
          </cell>
          <cell r="I130">
            <v>2355</v>
          </cell>
          <cell r="J130">
            <v>3061.5</v>
          </cell>
          <cell r="K130">
            <v>765.375</v>
          </cell>
          <cell r="L130">
            <v>883.125</v>
          </cell>
          <cell r="M130">
            <v>3826.875</v>
          </cell>
        </row>
        <row r="131">
          <cell r="A131" t="str">
            <v>19.1.38</v>
          </cell>
          <cell r="B131" t="str">
            <v>Cabo flexível Pirelli, com isolamento 0,6/1kV # 2,5 mm²</v>
          </cell>
          <cell r="C131" t="str">
            <v>m</v>
          </cell>
          <cell r="D131">
            <v>30</v>
          </cell>
          <cell r="E131">
            <v>0.48899999999999993</v>
          </cell>
          <cell r="F131">
            <v>1.63</v>
          </cell>
          <cell r="G131">
            <v>2.1189999999999998</v>
          </cell>
          <cell r="H131">
            <v>14.669999999999998</v>
          </cell>
          <cell r="I131">
            <v>48.9</v>
          </cell>
          <cell r="J131">
            <v>63.569999999999993</v>
          </cell>
          <cell r="K131">
            <v>15.892499999999998</v>
          </cell>
          <cell r="L131">
            <v>18.337499999999999</v>
          </cell>
          <cell r="M131">
            <v>79.462499999999991</v>
          </cell>
        </row>
        <row r="132">
          <cell r="A132" t="str">
            <v>19.1.39</v>
          </cell>
          <cell r="B132" t="str">
            <v>Cabo flexível Pirelli, com isolamento 750 V # 4,0 mm²</v>
          </cell>
          <cell r="C132" t="str">
            <v>m</v>
          </cell>
          <cell r="D132">
            <v>600</v>
          </cell>
          <cell r="E132">
            <v>0.56399999999999995</v>
          </cell>
          <cell r="F132">
            <v>1.88</v>
          </cell>
          <cell r="G132">
            <v>2.444</v>
          </cell>
          <cell r="H132">
            <v>338.4</v>
          </cell>
          <cell r="I132">
            <v>1128</v>
          </cell>
          <cell r="J132">
            <v>1466.4</v>
          </cell>
          <cell r="K132">
            <v>366.6</v>
          </cell>
          <cell r="L132">
            <v>423</v>
          </cell>
          <cell r="M132">
            <v>1833</v>
          </cell>
        </row>
        <row r="133">
          <cell r="A133" t="str">
            <v>19.1.40</v>
          </cell>
          <cell r="B133" t="str">
            <v>Cabo Pirastic antiflan Pirelli ou Siemens, com isolamento  0,6/1kV de 10mm²</v>
          </cell>
          <cell r="C133" t="str">
            <v>m</v>
          </cell>
          <cell r="D133">
            <v>120</v>
          </cell>
          <cell r="E133">
            <v>1.62</v>
          </cell>
          <cell r="F133">
            <v>5.4</v>
          </cell>
          <cell r="G133">
            <v>7.0200000000000005</v>
          </cell>
          <cell r="H133">
            <v>194.4</v>
          </cell>
          <cell r="I133">
            <v>648</v>
          </cell>
          <cell r="J133">
            <v>842.4</v>
          </cell>
          <cell r="K133">
            <v>210.6</v>
          </cell>
          <cell r="L133">
            <v>243</v>
          </cell>
          <cell r="M133">
            <v>1053</v>
          </cell>
        </row>
        <row r="134">
          <cell r="A134" t="str">
            <v>19.1.41</v>
          </cell>
          <cell r="B134" t="str">
            <v>Cabo Pirastic antiflan Pirelli ou Siemens, com isolamento  0,6/1kV  de 16mm²</v>
          </cell>
          <cell r="C134" t="str">
            <v>m</v>
          </cell>
          <cell r="D134">
            <v>350</v>
          </cell>
          <cell r="E134">
            <v>2.073</v>
          </cell>
          <cell r="F134">
            <v>6.91</v>
          </cell>
          <cell r="G134">
            <v>8.9830000000000005</v>
          </cell>
          <cell r="H134">
            <v>725.55</v>
          </cell>
          <cell r="I134">
            <v>2418.5</v>
          </cell>
          <cell r="J134">
            <v>3144.05</v>
          </cell>
          <cell r="K134">
            <v>786.01250000000005</v>
          </cell>
          <cell r="L134">
            <v>906.9375</v>
          </cell>
          <cell r="M134">
            <v>3930.0625</v>
          </cell>
        </row>
        <row r="135">
          <cell r="A135" t="str">
            <v>19.1.42</v>
          </cell>
          <cell r="B135" t="str">
            <v>Cabo Pirastic antiflan Pirelli ou Siemens, com isolamento  0,6/1kV de 25mm²</v>
          </cell>
          <cell r="C135" t="str">
            <v>m</v>
          </cell>
          <cell r="D135">
            <v>40</v>
          </cell>
          <cell r="E135">
            <v>3.24</v>
          </cell>
          <cell r="F135">
            <v>10.8</v>
          </cell>
          <cell r="G135">
            <v>14.040000000000001</v>
          </cell>
          <cell r="H135">
            <v>129.60000000000002</v>
          </cell>
          <cell r="I135">
            <v>432</v>
          </cell>
          <cell r="J135">
            <v>561.6</v>
          </cell>
          <cell r="K135">
            <v>140.4</v>
          </cell>
          <cell r="L135">
            <v>162.00000000000003</v>
          </cell>
          <cell r="M135">
            <v>702</v>
          </cell>
        </row>
        <row r="136">
          <cell r="A136" t="str">
            <v>19.1.43</v>
          </cell>
          <cell r="B136" t="str">
            <v>Cabo Pirastic antiflan Pirelli ou Siemens, com isolamento  0,6/1kV de 35mm²</v>
          </cell>
          <cell r="C136" t="str">
            <v>m</v>
          </cell>
          <cell r="D136">
            <v>50</v>
          </cell>
          <cell r="E136">
            <v>4.2960000000000003</v>
          </cell>
          <cell r="F136">
            <v>14.32</v>
          </cell>
          <cell r="G136">
            <v>18.616</v>
          </cell>
          <cell r="H136">
            <v>214.8</v>
          </cell>
          <cell r="I136">
            <v>716</v>
          </cell>
          <cell r="J136">
            <v>930.8</v>
          </cell>
          <cell r="K136">
            <v>232.7</v>
          </cell>
          <cell r="L136">
            <v>268.5</v>
          </cell>
          <cell r="M136">
            <v>1163.5</v>
          </cell>
        </row>
        <row r="137">
          <cell r="A137" t="str">
            <v>19.1.44</v>
          </cell>
          <cell r="B137" t="str">
            <v>Cabo Pirastic antiflan Pirelli ou Siemens, com isolamento 0,6/1kV de 70mm²</v>
          </cell>
          <cell r="C137" t="str">
            <v>m</v>
          </cell>
          <cell r="D137">
            <v>10</v>
          </cell>
          <cell r="E137">
            <v>10.5</v>
          </cell>
          <cell r="F137">
            <v>35</v>
          </cell>
          <cell r="G137">
            <v>45.5</v>
          </cell>
          <cell r="H137">
            <v>105</v>
          </cell>
          <cell r="I137">
            <v>350</v>
          </cell>
          <cell r="J137">
            <v>455</v>
          </cell>
          <cell r="K137">
            <v>113.75</v>
          </cell>
          <cell r="L137">
            <v>131.25</v>
          </cell>
          <cell r="M137">
            <v>568.75</v>
          </cell>
        </row>
        <row r="138">
          <cell r="A138" t="str">
            <v>19.1.45</v>
          </cell>
          <cell r="B138" t="str">
            <v>Cabo Pirastic antiflan Pirelli ou Siemens, com isolamento 0,6/1kV de 150mm²</v>
          </cell>
          <cell r="C138" t="str">
            <v>m</v>
          </cell>
          <cell r="D138">
            <v>50</v>
          </cell>
          <cell r="E138">
            <v>20.49</v>
          </cell>
          <cell r="F138">
            <v>68.3</v>
          </cell>
          <cell r="G138">
            <v>88.789999999999992</v>
          </cell>
          <cell r="H138">
            <v>1024.5</v>
          </cell>
          <cell r="I138">
            <v>3415</v>
          </cell>
          <cell r="J138">
            <v>4439.5</v>
          </cell>
          <cell r="K138">
            <v>1109.875</v>
          </cell>
          <cell r="L138">
            <v>1280.625</v>
          </cell>
          <cell r="M138">
            <v>5549.375</v>
          </cell>
        </row>
        <row r="139">
          <cell r="A139" t="str">
            <v>19.1.46</v>
          </cell>
          <cell r="B139" t="str">
            <v>Etiquetas de identificação em impressora térmica</v>
          </cell>
          <cell r="C139" t="str">
            <v>vb</v>
          </cell>
          <cell r="D139">
            <v>1</v>
          </cell>
          <cell r="E139">
            <v>54</v>
          </cell>
          <cell r="F139">
            <v>180</v>
          </cell>
          <cell r="G139">
            <v>234</v>
          </cell>
          <cell r="H139">
            <v>54</v>
          </cell>
          <cell r="I139">
            <v>180</v>
          </cell>
          <cell r="J139">
            <v>234</v>
          </cell>
          <cell r="K139">
            <v>58.5</v>
          </cell>
          <cell r="L139">
            <v>67.5</v>
          </cell>
          <cell r="M139">
            <v>292.5</v>
          </cell>
        </row>
        <row r="140">
          <cell r="A140" t="str">
            <v>19.1.47</v>
          </cell>
          <cell r="B140" t="str">
            <v>Etiquetas de identificação em acrílico para os quadros (10x5cm, E=4mm)</v>
          </cell>
          <cell r="C140" t="str">
            <v>un</v>
          </cell>
          <cell r="D140">
            <v>10</v>
          </cell>
          <cell r="E140">
            <v>6.75</v>
          </cell>
          <cell r="F140">
            <v>22.5</v>
          </cell>
          <cell r="G140">
            <v>29.25</v>
          </cell>
          <cell r="H140">
            <v>67.5</v>
          </cell>
          <cell r="I140">
            <v>225</v>
          </cell>
          <cell r="J140">
            <v>292.5</v>
          </cell>
          <cell r="K140">
            <v>73.125</v>
          </cell>
          <cell r="L140">
            <v>84.375</v>
          </cell>
          <cell r="M140">
            <v>365.625</v>
          </cell>
        </row>
        <row r="141">
          <cell r="A141" t="str">
            <v>19.1.48</v>
          </cell>
          <cell r="B141" t="str">
            <v>Anilha de identificação</v>
          </cell>
          <cell r="C141" t="str">
            <v>vb</v>
          </cell>
          <cell r="D141">
            <v>1</v>
          </cell>
          <cell r="E141">
            <v>27</v>
          </cell>
          <cell r="F141">
            <v>90</v>
          </cell>
          <cell r="G141">
            <v>117</v>
          </cell>
          <cell r="H141">
            <v>27</v>
          </cell>
          <cell r="I141">
            <v>90</v>
          </cell>
          <cell r="J141">
            <v>117</v>
          </cell>
          <cell r="K141">
            <v>29.25</v>
          </cell>
          <cell r="L141">
            <v>33.75</v>
          </cell>
          <cell r="M141">
            <v>146.25</v>
          </cell>
        </row>
        <row r="142">
          <cell r="A142" t="str">
            <v>19.1.49</v>
          </cell>
          <cell r="B142" t="str">
            <v>Fita isolante de 20 m</v>
          </cell>
          <cell r="C142" t="str">
            <v>vb</v>
          </cell>
          <cell r="D142">
            <v>1</v>
          </cell>
          <cell r="E142">
            <v>60</v>
          </cell>
          <cell r="F142">
            <v>200</v>
          </cell>
          <cell r="G142">
            <v>260</v>
          </cell>
          <cell r="H142">
            <v>60</v>
          </cell>
          <cell r="I142">
            <v>200</v>
          </cell>
          <cell r="J142">
            <v>260</v>
          </cell>
          <cell r="K142">
            <v>65</v>
          </cell>
          <cell r="L142">
            <v>75</v>
          </cell>
          <cell r="M142">
            <v>325</v>
          </cell>
        </row>
        <row r="143">
          <cell r="A143" t="str">
            <v>19.1.50</v>
          </cell>
          <cell r="B143" t="str">
            <v>Conexões, acessórios diversos</v>
          </cell>
          <cell r="C143" t="str">
            <v>vb</v>
          </cell>
          <cell r="D143">
            <v>1</v>
          </cell>
          <cell r="E143">
            <v>185.76000000000002</v>
          </cell>
          <cell r="F143">
            <v>619.20000000000005</v>
          </cell>
          <cell r="G143">
            <v>804.96</v>
          </cell>
          <cell r="H143">
            <v>185.76000000000002</v>
          </cell>
          <cell r="I143">
            <v>619.20000000000005</v>
          </cell>
          <cell r="J143">
            <v>804.96</v>
          </cell>
          <cell r="K143">
            <v>201.24</v>
          </cell>
          <cell r="L143">
            <v>232.20000000000002</v>
          </cell>
          <cell r="M143">
            <v>1006.2</v>
          </cell>
        </row>
        <row r="145">
          <cell r="A145" t="str">
            <v>19.02</v>
          </cell>
          <cell r="B145" t="str">
            <v>Iluminação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B146" t="str">
            <v>Serviço de responsabilidade do proprietário do imóvel</v>
          </cell>
        </row>
        <row r="148">
          <cell r="A148" t="str">
            <v>19.03</v>
          </cell>
          <cell r="B148" t="str">
            <v>Instalações de Cabeamento Estruturado</v>
          </cell>
          <cell r="H148">
            <v>3401.2785712500004</v>
          </cell>
          <cell r="I148">
            <v>9602.1202375000012</v>
          </cell>
          <cell r="J148">
            <v>13003.398808750002</v>
          </cell>
          <cell r="K148">
            <v>3250.8497021875005</v>
          </cell>
          <cell r="L148">
            <v>4251.5982140624992</v>
          </cell>
          <cell r="M148">
            <v>16254.248510937499</v>
          </cell>
        </row>
        <row r="149">
          <cell r="A149" t="str">
            <v>19.03.01</v>
          </cell>
          <cell r="B149" t="str">
            <v xml:space="preserve">Fornecimento de acessórios e montagem do DG-CPCT 60x60x20cm </v>
          </cell>
          <cell r="C149" t="str">
            <v>un</v>
          </cell>
          <cell r="D149">
            <v>1</v>
          </cell>
          <cell r="E149">
            <v>21</v>
          </cell>
          <cell r="F149">
            <v>70</v>
          </cell>
          <cell r="G149">
            <v>91</v>
          </cell>
          <cell r="H149">
            <v>21</v>
          </cell>
          <cell r="I149">
            <v>70</v>
          </cell>
          <cell r="J149">
            <v>91</v>
          </cell>
          <cell r="K149">
            <v>22.75</v>
          </cell>
          <cell r="L149">
            <v>26.25</v>
          </cell>
          <cell r="M149">
            <v>113.75</v>
          </cell>
        </row>
        <row r="150">
          <cell r="A150" t="str">
            <v>19.03.02</v>
          </cell>
          <cell r="B150" t="str">
            <v>Bloco BER 10 pares</v>
          </cell>
          <cell r="C150" t="str">
            <v>un</v>
          </cell>
          <cell r="D150">
            <v>3</v>
          </cell>
          <cell r="E150">
            <v>2.1800000000000002</v>
          </cell>
          <cell r="F150">
            <v>7.27</v>
          </cell>
          <cell r="G150">
            <v>9.4499999999999993</v>
          </cell>
          <cell r="H150">
            <v>6.5400000000000009</v>
          </cell>
          <cell r="I150">
            <v>21.81</v>
          </cell>
          <cell r="J150">
            <v>28.35</v>
          </cell>
          <cell r="K150">
            <v>7.0875000000000004</v>
          </cell>
          <cell r="L150">
            <v>8.1750000000000007</v>
          </cell>
          <cell r="M150">
            <v>35.4375</v>
          </cell>
        </row>
        <row r="151">
          <cell r="A151" t="str">
            <v>19.03.03</v>
          </cell>
          <cell r="B151" t="str">
            <v>Bloco COOK 10 pares c/ 10 MP-M</v>
          </cell>
          <cell r="C151" t="str">
            <v>un</v>
          </cell>
          <cell r="D151">
            <v>3</v>
          </cell>
          <cell r="E151">
            <v>3.27</v>
          </cell>
          <cell r="F151">
            <v>20</v>
          </cell>
          <cell r="G151">
            <v>23.27</v>
          </cell>
          <cell r="H151">
            <v>9.81</v>
          </cell>
          <cell r="I151">
            <v>60</v>
          </cell>
          <cell r="J151">
            <v>69.81</v>
          </cell>
          <cell r="K151">
            <v>17.452500000000001</v>
          </cell>
          <cell r="L151">
            <v>12.262500000000001</v>
          </cell>
          <cell r="M151">
            <v>87.262500000000003</v>
          </cell>
        </row>
        <row r="152">
          <cell r="A152" t="str">
            <v>19.03.04</v>
          </cell>
          <cell r="B152" t="str">
            <v xml:space="preserve">Aneis guia </v>
          </cell>
          <cell r="C152" t="str">
            <v>un</v>
          </cell>
          <cell r="D152">
            <v>8</v>
          </cell>
          <cell r="E152">
            <v>0.11</v>
          </cell>
          <cell r="F152">
            <v>1</v>
          </cell>
          <cell r="G152">
            <v>1.1100000000000001</v>
          </cell>
          <cell r="H152">
            <v>0.88</v>
          </cell>
          <cell r="I152">
            <v>8</v>
          </cell>
          <cell r="J152">
            <v>8.8800000000000008</v>
          </cell>
          <cell r="K152">
            <v>2.2200000000000002</v>
          </cell>
          <cell r="L152">
            <v>1.1000000000000001</v>
          </cell>
          <cell r="M152">
            <v>11.100000000000001</v>
          </cell>
        </row>
        <row r="153">
          <cell r="A153" t="str">
            <v>19.03.05</v>
          </cell>
          <cell r="B153" t="str">
            <v>Tampa p/ uma tomada RJ-45 p/ caixa 10x5x5cm linha comercial da siemens</v>
          </cell>
          <cell r="C153" t="str">
            <v>un</v>
          </cell>
          <cell r="D153">
            <v>1</v>
          </cell>
          <cell r="E153">
            <v>2.5499999999999998</v>
          </cell>
          <cell r="F153">
            <v>8.5</v>
          </cell>
          <cell r="G153">
            <v>11.05</v>
          </cell>
          <cell r="H153">
            <v>2.5499999999999998</v>
          </cell>
          <cell r="I153">
            <v>8.5</v>
          </cell>
          <cell r="J153">
            <v>11.05</v>
          </cell>
          <cell r="K153">
            <v>2.7625000000000002</v>
          </cell>
          <cell r="L153">
            <v>3.1875</v>
          </cell>
          <cell r="M153">
            <v>13.8125</v>
          </cell>
        </row>
        <row r="154">
          <cell r="A154" t="str">
            <v>19.03.06</v>
          </cell>
          <cell r="B154" t="str">
            <v>Tampa p/ duas tomadas RJ-45 p/ caixa 10x10x5cm linha comercial da siemens</v>
          </cell>
          <cell r="C154" t="str">
            <v>un</v>
          </cell>
          <cell r="D154">
            <v>4</v>
          </cell>
          <cell r="E154">
            <v>3.605</v>
          </cell>
          <cell r="F154">
            <v>10.3</v>
          </cell>
          <cell r="G154">
            <v>13.905000000000001</v>
          </cell>
          <cell r="H154">
            <v>14.42</v>
          </cell>
          <cell r="I154">
            <v>41.2</v>
          </cell>
          <cell r="J154">
            <v>55.620000000000005</v>
          </cell>
          <cell r="K154">
            <v>13.905000000000001</v>
          </cell>
          <cell r="L154">
            <v>18.024999999999999</v>
          </cell>
          <cell r="M154">
            <v>69.525000000000006</v>
          </cell>
        </row>
        <row r="155">
          <cell r="A155" t="str">
            <v>19.03.07</v>
          </cell>
          <cell r="B155" t="str">
            <v>Tampa cega p/ caixa 10x10x5cm linha comercial da siemens</v>
          </cell>
          <cell r="C155" t="str">
            <v>un</v>
          </cell>
          <cell r="D155">
            <v>42</v>
          </cell>
          <cell r="E155">
            <v>0.80499999999999994</v>
          </cell>
          <cell r="F155">
            <v>2.2999999999999998</v>
          </cell>
          <cell r="G155">
            <v>3.1049999999999995</v>
          </cell>
          <cell r="H155">
            <v>33.809999999999995</v>
          </cell>
          <cell r="I155">
            <v>96.6</v>
          </cell>
          <cell r="J155">
            <v>130.41</v>
          </cell>
          <cell r="K155">
            <v>32.602499999999999</v>
          </cell>
          <cell r="L155">
            <v>42.262499999999996</v>
          </cell>
          <cell r="M155">
            <v>163.01249999999999</v>
          </cell>
        </row>
        <row r="156">
          <cell r="A156" t="str">
            <v>19.03.08</v>
          </cell>
          <cell r="B156" t="str">
            <v>Tampa para caixa tipo condulet em aluminio para duas tomadas RJ-45 fêmea</v>
          </cell>
          <cell r="C156" t="str">
            <v>un</v>
          </cell>
          <cell r="D156">
            <v>6</v>
          </cell>
          <cell r="E156">
            <v>1.4</v>
          </cell>
          <cell r="F156">
            <v>4</v>
          </cell>
          <cell r="G156">
            <v>5.4</v>
          </cell>
          <cell r="H156">
            <v>8.3999999999999986</v>
          </cell>
          <cell r="I156">
            <v>24</v>
          </cell>
          <cell r="J156">
            <v>32.4</v>
          </cell>
          <cell r="K156">
            <v>8.1</v>
          </cell>
          <cell r="L156">
            <v>10.499999999999998</v>
          </cell>
          <cell r="M156">
            <v>40.5</v>
          </cell>
        </row>
        <row r="157">
          <cell r="A157" t="str">
            <v>19.03.09</v>
          </cell>
          <cell r="B157" t="str">
            <v>Cabo CI  50 5P</v>
          </cell>
          <cell r="C157" t="str">
            <v>m</v>
          </cell>
          <cell r="D157">
            <v>10</v>
          </cell>
          <cell r="E157">
            <v>0.36</v>
          </cell>
          <cell r="F157">
            <v>1.2</v>
          </cell>
          <cell r="G157">
            <v>1.56</v>
          </cell>
          <cell r="H157">
            <v>3.5999999999999996</v>
          </cell>
          <cell r="I157">
            <v>12</v>
          </cell>
          <cell r="J157">
            <v>15.6</v>
          </cell>
          <cell r="K157">
            <v>3.9</v>
          </cell>
          <cell r="L157">
            <v>4.5</v>
          </cell>
          <cell r="M157">
            <v>19.5</v>
          </cell>
        </row>
        <row r="158">
          <cell r="A158" t="str">
            <v>19.03.10</v>
          </cell>
          <cell r="B158" t="str">
            <v>Cabo CI  50 10P</v>
          </cell>
          <cell r="C158" t="str">
            <v>m</v>
          </cell>
          <cell r="D158">
            <v>10</v>
          </cell>
          <cell r="E158">
            <v>1.3499999999999999</v>
          </cell>
          <cell r="F158">
            <v>4.5</v>
          </cell>
          <cell r="G158">
            <v>5.85</v>
          </cell>
          <cell r="H158">
            <v>13.499999999999998</v>
          </cell>
          <cell r="I158">
            <v>45</v>
          </cell>
          <cell r="J158">
            <v>58.5</v>
          </cell>
          <cell r="K158">
            <v>14.625</v>
          </cell>
          <cell r="L158">
            <v>16.874999999999996</v>
          </cell>
          <cell r="M158">
            <v>73.125</v>
          </cell>
        </row>
        <row r="159">
          <cell r="A159" t="str">
            <v>19.03.11</v>
          </cell>
          <cell r="B159" t="str">
            <v>Cabo CI  50 30P</v>
          </cell>
          <cell r="C159" t="str">
            <v>m</v>
          </cell>
          <cell r="D159">
            <v>15</v>
          </cell>
          <cell r="E159">
            <v>1.3499999999999999</v>
          </cell>
          <cell r="F159">
            <v>4.5</v>
          </cell>
          <cell r="G159">
            <v>5.85</v>
          </cell>
          <cell r="H159">
            <v>20.249999999999996</v>
          </cell>
          <cell r="I159">
            <v>67.5</v>
          </cell>
          <cell r="J159">
            <v>87.75</v>
          </cell>
          <cell r="K159">
            <v>21.9375</v>
          </cell>
          <cell r="L159">
            <v>25.312499999999996</v>
          </cell>
          <cell r="M159">
            <v>109.6875</v>
          </cell>
        </row>
        <row r="160">
          <cell r="A160" t="str">
            <v>19.03.12</v>
          </cell>
          <cell r="B160" t="str">
            <v>Cabo CTP APL 50 30P</v>
          </cell>
          <cell r="C160" t="str">
            <v>m</v>
          </cell>
          <cell r="D160">
            <v>45</v>
          </cell>
          <cell r="E160">
            <v>2.3624999999999998</v>
          </cell>
          <cell r="F160">
            <v>6.75</v>
          </cell>
          <cell r="G160">
            <v>9.1125000000000007</v>
          </cell>
          <cell r="H160">
            <v>106.31249999999999</v>
          </cell>
          <cell r="I160">
            <v>303.75</v>
          </cell>
          <cell r="J160">
            <v>410.0625</v>
          </cell>
          <cell r="K160">
            <v>102.515625</v>
          </cell>
          <cell r="L160">
            <v>132.89062499999997</v>
          </cell>
          <cell r="M160">
            <v>512.578125</v>
          </cell>
        </row>
        <row r="161">
          <cell r="A161" t="str">
            <v>19.03.13</v>
          </cell>
          <cell r="B161" t="str">
            <v>Cabo de cobre nú #16mm²</v>
          </cell>
          <cell r="C161" t="str">
            <v>m</v>
          </cell>
          <cell r="D161">
            <v>45</v>
          </cell>
          <cell r="E161">
            <v>2.0299999999999998</v>
          </cell>
          <cell r="F161">
            <v>5.8</v>
          </cell>
          <cell r="G161">
            <v>7.83</v>
          </cell>
          <cell r="H161">
            <v>91.35</v>
          </cell>
          <cell r="I161">
            <v>261</v>
          </cell>
          <cell r="J161">
            <v>352.35</v>
          </cell>
          <cell r="K161">
            <v>88.087500000000006</v>
          </cell>
          <cell r="L161">
            <v>114.1875</v>
          </cell>
          <cell r="M161">
            <v>440.4375</v>
          </cell>
        </row>
        <row r="162">
          <cell r="A162" t="str">
            <v>19.03.14</v>
          </cell>
          <cell r="B162" t="str">
            <v>Tomada lógica c/ 1 conector RJ-45 Fêmea cat. 5E</v>
          </cell>
          <cell r="C162" t="str">
            <v>un</v>
          </cell>
          <cell r="D162">
            <v>75</v>
          </cell>
          <cell r="E162">
            <v>3.5</v>
          </cell>
          <cell r="F162">
            <v>9.8000000000000007</v>
          </cell>
          <cell r="G162">
            <v>13.3</v>
          </cell>
          <cell r="H162">
            <v>262.5</v>
          </cell>
          <cell r="I162">
            <v>735</v>
          </cell>
          <cell r="J162">
            <v>997.5</v>
          </cell>
          <cell r="K162">
            <v>249.375</v>
          </cell>
          <cell r="L162">
            <v>328.125</v>
          </cell>
          <cell r="M162">
            <v>1246.875</v>
          </cell>
        </row>
        <row r="163">
          <cell r="A163" t="str">
            <v>19.03.15</v>
          </cell>
          <cell r="B163" t="str">
            <v>Cabo UTP 4 pares #24 AWG Cat. 5E</v>
          </cell>
          <cell r="C163" t="str">
            <v>m</v>
          </cell>
          <cell r="D163">
            <v>2000</v>
          </cell>
          <cell r="E163">
            <v>0.45</v>
          </cell>
          <cell r="F163">
            <v>1.08</v>
          </cell>
          <cell r="G163">
            <v>1.53</v>
          </cell>
          <cell r="H163">
            <v>900</v>
          </cell>
          <cell r="I163">
            <v>2160</v>
          </cell>
          <cell r="J163">
            <v>3060</v>
          </cell>
          <cell r="K163">
            <v>765</v>
          </cell>
          <cell r="L163">
            <v>1125</v>
          </cell>
          <cell r="M163">
            <v>3825</v>
          </cell>
        </row>
        <row r="164">
          <cell r="A164" t="str">
            <v>19.03.16</v>
          </cell>
          <cell r="B164" t="str">
            <v>Path cord de 1,5 m com conector macho rígido RJ-45/RJ-45 com capa de proteção e certificação, p/ telefônia na cor verde</v>
          </cell>
          <cell r="C164" t="str">
            <v>un</v>
          </cell>
          <cell r="D164">
            <v>30</v>
          </cell>
          <cell r="E164">
            <v>1.35</v>
          </cell>
          <cell r="F164">
            <v>5</v>
          </cell>
          <cell r="G164">
            <v>6.35</v>
          </cell>
          <cell r="H164">
            <v>40.5</v>
          </cell>
          <cell r="I164">
            <v>150</v>
          </cell>
          <cell r="J164">
            <v>190.5</v>
          </cell>
          <cell r="K164">
            <v>47.625</v>
          </cell>
          <cell r="L164">
            <v>50.625</v>
          </cell>
          <cell r="M164">
            <v>238.125</v>
          </cell>
        </row>
        <row r="165">
          <cell r="A165" t="str">
            <v>19.03.17</v>
          </cell>
          <cell r="B165" t="str">
            <v>Path cord de 1,5 m com conector macho rígido RJ-45/RJ-45 com capa de proteção e certificação, p/ dados na cor azul</v>
          </cell>
          <cell r="C165" t="str">
            <v>un</v>
          </cell>
          <cell r="D165">
            <v>45</v>
          </cell>
          <cell r="E165">
            <v>1.35</v>
          </cell>
          <cell r="F165">
            <v>5</v>
          </cell>
          <cell r="G165">
            <v>6.35</v>
          </cell>
          <cell r="H165">
            <v>60.750000000000007</v>
          </cell>
          <cell r="I165">
            <v>225</v>
          </cell>
          <cell r="J165">
            <v>285.75</v>
          </cell>
          <cell r="K165">
            <v>71.4375</v>
          </cell>
          <cell r="L165">
            <v>75.937500000000014</v>
          </cell>
          <cell r="M165">
            <v>357.1875</v>
          </cell>
        </row>
        <row r="166">
          <cell r="A166" t="str">
            <v>19.03.18</v>
          </cell>
          <cell r="B166" t="str">
            <v>Jumper cord de 2,5 m com conector macho RJ-45/RJ-45 com capa de proteção e certificação cor cinza</v>
          </cell>
          <cell r="C166" t="str">
            <v>un</v>
          </cell>
          <cell r="D166">
            <v>75</v>
          </cell>
          <cell r="E166">
            <v>3.3</v>
          </cell>
          <cell r="F166">
            <v>11</v>
          </cell>
          <cell r="G166">
            <v>14.3</v>
          </cell>
          <cell r="H166">
            <v>247.5</v>
          </cell>
          <cell r="I166">
            <v>825</v>
          </cell>
          <cell r="J166">
            <v>1072.5</v>
          </cell>
          <cell r="K166">
            <v>268.125</v>
          </cell>
          <cell r="L166">
            <v>309.375</v>
          </cell>
          <cell r="M166">
            <v>1340.625</v>
          </cell>
        </row>
        <row r="167">
          <cell r="A167" t="str">
            <v>19.03.19</v>
          </cell>
          <cell r="B167" t="str">
            <v>Rack de 36 U's 19"x570mm c/ parafusos</v>
          </cell>
          <cell r="C167" t="str">
            <v>un</v>
          </cell>
          <cell r="D167">
            <v>1</v>
          </cell>
          <cell r="E167">
            <v>348</v>
          </cell>
          <cell r="F167">
            <v>1160</v>
          </cell>
          <cell r="G167">
            <v>1508</v>
          </cell>
          <cell r="H167">
            <v>348</v>
          </cell>
          <cell r="I167">
            <v>1160</v>
          </cell>
          <cell r="J167">
            <v>1508</v>
          </cell>
          <cell r="K167">
            <v>377</v>
          </cell>
          <cell r="L167">
            <v>435</v>
          </cell>
          <cell r="M167">
            <v>1885</v>
          </cell>
        </row>
        <row r="168">
          <cell r="A168" t="str">
            <v>19.03.20</v>
          </cell>
          <cell r="B168" t="str">
            <v>Organizadores de cabos horizontais</v>
          </cell>
          <cell r="C168" t="str">
            <v>un</v>
          </cell>
          <cell r="D168">
            <v>12</v>
          </cell>
          <cell r="E168">
            <v>4.2</v>
          </cell>
          <cell r="F168">
            <v>14</v>
          </cell>
          <cell r="G168">
            <v>18.2</v>
          </cell>
          <cell r="H168">
            <v>50.400000000000006</v>
          </cell>
          <cell r="I168">
            <v>168</v>
          </cell>
          <cell r="J168">
            <v>218.4</v>
          </cell>
          <cell r="K168">
            <v>54.6</v>
          </cell>
          <cell r="L168">
            <v>63.000000000000007</v>
          </cell>
          <cell r="M168">
            <v>273</v>
          </cell>
        </row>
        <row r="169">
          <cell r="A169" t="str">
            <v>19.03.21</v>
          </cell>
          <cell r="B169" t="str">
            <v>Regua de tomadas com 8 tomadas</v>
          </cell>
          <cell r="C169" t="str">
            <v>un</v>
          </cell>
          <cell r="D169">
            <v>2</v>
          </cell>
          <cell r="E169">
            <v>15.749999999999998</v>
          </cell>
          <cell r="F169">
            <v>45</v>
          </cell>
          <cell r="G169">
            <v>60.75</v>
          </cell>
          <cell r="H169">
            <v>31.499999999999996</v>
          </cell>
          <cell r="I169">
            <v>90</v>
          </cell>
          <cell r="J169">
            <v>121.5</v>
          </cell>
          <cell r="K169">
            <v>30.375</v>
          </cell>
          <cell r="L169">
            <v>39.374999999999993</v>
          </cell>
          <cell r="M169">
            <v>151.875</v>
          </cell>
        </row>
        <row r="170">
          <cell r="A170" t="str">
            <v>19.03.22</v>
          </cell>
          <cell r="B170" t="str">
            <v>Bandeja para equipamentos, com parafuso nos quatro cantos</v>
          </cell>
          <cell r="C170" t="str">
            <v>un</v>
          </cell>
          <cell r="D170">
            <v>2</v>
          </cell>
          <cell r="E170">
            <v>20</v>
          </cell>
          <cell r="F170">
            <v>71</v>
          </cell>
          <cell r="G170">
            <v>91</v>
          </cell>
          <cell r="H170">
            <v>40</v>
          </cell>
          <cell r="I170">
            <v>142</v>
          </cell>
          <cell r="J170">
            <v>182</v>
          </cell>
          <cell r="K170">
            <v>45.5</v>
          </cell>
          <cell r="L170">
            <v>50</v>
          </cell>
          <cell r="M170">
            <v>227.5</v>
          </cell>
        </row>
        <row r="171">
          <cell r="A171" t="str">
            <v>19.03.23</v>
          </cell>
          <cell r="B171" t="str">
            <v>Path panel de 24 portas</v>
          </cell>
          <cell r="C171" t="str">
            <v>un</v>
          </cell>
          <cell r="D171">
            <v>6</v>
          </cell>
          <cell r="E171">
            <v>93.46</v>
          </cell>
          <cell r="F171">
            <v>230.24</v>
          </cell>
          <cell r="G171">
            <v>323.7</v>
          </cell>
          <cell r="H171">
            <v>560.76</v>
          </cell>
          <cell r="I171">
            <v>1381.44</v>
          </cell>
          <cell r="J171">
            <v>1942.2</v>
          </cell>
          <cell r="K171">
            <v>485.55</v>
          </cell>
          <cell r="L171">
            <v>700.95</v>
          </cell>
          <cell r="M171">
            <v>2427.75</v>
          </cell>
        </row>
        <row r="172">
          <cell r="A172" t="str">
            <v>19.03.24</v>
          </cell>
          <cell r="B172" t="str">
            <v>Copex metálico 3/4"</v>
          </cell>
          <cell r="C172" t="str">
            <v>m</v>
          </cell>
          <cell r="D172">
            <v>15</v>
          </cell>
          <cell r="E172">
            <v>1.65</v>
          </cell>
          <cell r="F172">
            <v>5.5</v>
          </cell>
          <cell r="G172">
            <v>7.15</v>
          </cell>
          <cell r="H172">
            <v>24.75</v>
          </cell>
          <cell r="I172">
            <v>82.5</v>
          </cell>
          <cell r="J172">
            <v>107.25</v>
          </cell>
          <cell r="K172">
            <v>26.8125</v>
          </cell>
          <cell r="L172">
            <v>30.9375</v>
          </cell>
          <cell r="M172">
            <v>134.0625</v>
          </cell>
        </row>
        <row r="173">
          <cell r="A173" t="str">
            <v>19.03.25</v>
          </cell>
          <cell r="B173" t="str">
            <v>Box Reto 3/4"</v>
          </cell>
          <cell r="C173" t="str">
            <v>un</v>
          </cell>
          <cell r="D173">
            <v>8</v>
          </cell>
          <cell r="E173">
            <v>0.7</v>
          </cell>
          <cell r="F173">
            <v>2</v>
          </cell>
          <cell r="G173">
            <v>2.7</v>
          </cell>
          <cell r="H173">
            <v>5.6</v>
          </cell>
          <cell r="I173">
            <v>16</v>
          </cell>
          <cell r="J173">
            <v>21.6</v>
          </cell>
          <cell r="K173">
            <v>5.4</v>
          </cell>
          <cell r="L173">
            <v>7</v>
          </cell>
          <cell r="M173">
            <v>27</v>
          </cell>
        </row>
        <row r="174">
          <cell r="A174" t="str">
            <v>19.03.26</v>
          </cell>
          <cell r="B174" t="str">
            <v>Copex metálico 1"</v>
          </cell>
          <cell r="C174" t="str">
            <v>m</v>
          </cell>
          <cell r="D174">
            <v>10</v>
          </cell>
          <cell r="E174">
            <v>1.65</v>
          </cell>
          <cell r="F174">
            <v>7.15</v>
          </cell>
          <cell r="G174">
            <v>8.8000000000000007</v>
          </cell>
          <cell r="H174">
            <v>16.5</v>
          </cell>
          <cell r="I174">
            <v>71.5</v>
          </cell>
          <cell r="J174">
            <v>88</v>
          </cell>
          <cell r="K174">
            <v>22</v>
          </cell>
          <cell r="L174">
            <v>20.625</v>
          </cell>
          <cell r="M174">
            <v>110</v>
          </cell>
        </row>
        <row r="175">
          <cell r="A175" t="str">
            <v>19.03.27</v>
          </cell>
          <cell r="B175" t="str">
            <v>Box Reto 1"</v>
          </cell>
          <cell r="C175" t="str">
            <v>un</v>
          </cell>
          <cell r="D175">
            <v>6</v>
          </cell>
          <cell r="E175">
            <v>0.7</v>
          </cell>
          <cell r="F175">
            <v>2.5</v>
          </cell>
          <cell r="G175">
            <v>3.2</v>
          </cell>
          <cell r="H175">
            <v>4.1999999999999993</v>
          </cell>
          <cell r="I175">
            <v>15</v>
          </cell>
          <cell r="J175">
            <v>19.2</v>
          </cell>
          <cell r="K175">
            <v>4.8</v>
          </cell>
          <cell r="L175">
            <v>5.2499999999999991</v>
          </cell>
          <cell r="M175">
            <v>24</v>
          </cell>
        </row>
        <row r="176">
          <cell r="A176" t="str">
            <v>19.03.28</v>
          </cell>
          <cell r="B176" t="str">
            <v xml:space="preserve">Adesivo de identificação em impressora termica </v>
          </cell>
          <cell r="C176" t="str">
            <v>vb</v>
          </cell>
          <cell r="D176">
            <v>1</v>
          </cell>
          <cell r="E176">
            <v>45</v>
          </cell>
          <cell r="F176">
            <v>150</v>
          </cell>
          <cell r="G176">
            <v>195</v>
          </cell>
          <cell r="H176">
            <v>45</v>
          </cell>
          <cell r="I176">
            <v>150</v>
          </cell>
          <cell r="J176">
            <v>195</v>
          </cell>
          <cell r="K176">
            <v>48.75</v>
          </cell>
          <cell r="L176">
            <v>56.25</v>
          </cell>
          <cell r="M176">
            <v>243.75</v>
          </cell>
        </row>
        <row r="177">
          <cell r="A177" t="str">
            <v>19.03.29</v>
          </cell>
          <cell r="B177" t="str">
            <v>Anilha de identificação</v>
          </cell>
          <cell r="C177" t="str">
            <v>vb</v>
          </cell>
          <cell r="D177">
            <v>1</v>
          </cell>
          <cell r="E177">
            <v>36</v>
          </cell>
          <cell r="F177">
            <v>120</v>
          </cell>
          <cell r="G177">
            <v>156</v>
          </cell>
          <cell r="H177">
            <v>36</v>
          </cell>
          <cell r="I177">
            <v>120</v>
          </cell>
          <cell r="J177">
            <v>156</v>
          </cell>
          <cell r="K177">
            <v>39</v>
          </cell>
          <cell r="L177">
            <v>45</v>
          </cell>
          <cell r="M177">
            <v>195</v>
          </cell>
        </row>
        <row r="178">
          <cell r="A178" t="str">
            <v>19.03.30</v>
          </cell>
          <cell r="B178" t="str">
            <v>Certificação de pontos</v>
          </cell>
          <cell r="C178" t="str">
            <v>un</v>
          </cell>
          <cell r="D178">
            <v>75</v>
          </cell>
          <cell r="E178">
            <v>4.5</v>
          </cell>
          <cell r="F178">
            <v>12</v>
          </cell>
          <cell r="G178">
            <v>16.5</v>
          </cell>
          <cell r="H178">
            <v>337.5</v>
          </cell>
          <cell r="I178">
            <v>900</v>
          </cell>
          <cell r="J178">
            <v>1237.5</v>
          </cell>
          <cell r="K178">
            <v>309.375</v>
          </cell>
          <cell r="L178">
            <v>421.875</v>
          </cell>
          <cell r="M178">
            <v>1546.875</v>
          </cell>
        </row>
        <row r="179">
          <cell r="A179" t="str">
            <v>19.03.31</v>
          </cell>
          <cell r="B179" t="str">
            <v>Conexões e acessórios</v>
          </cell>
          <cell r="C179" t="str">
            <v>vb</v>
          </cell>
          <cell r="D179">
            <v>1</v>
          </cell>
          <cell r="E179">
            <v>57.396071250000006</v>
          </cell>
          <cell r="F179">
            <v>191.32023750000002</v>
          </cell>
          <cell r="G179">
            <v>248.71630875000002</v>
          </cell>
          <cell r="H179">
            <v>57.396071250000006</v>
          </cell>
          <cell r="I179">
            <v>191.32023750000002</v>
          </cell>
          <cell r="J179">
            <v>248.71630875000002</v>
          </cell>
          <cell r="K179">
            <v>62.179077187500006</v>
          </cell>
          <cell r="L179">
            <v>71.7450890625</v>
          </cell>
          <cell r="M179">
            <v>310.89538593750001</v>
          </cell>
        </row>
        <row r="181">
          <cell r="A181" t="str">
            <v>19.04</v>
          </cell>
          <cell r="B181" t="str">
            <v>Instalações Energia Estabilizada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B182" t="str">
            <v>Orçado juntamente com item 19.01 - Instalações de Energia Normal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4">
          <cell r="A184" t="str">
            <v>19.05</v>
          </cell>
          <cell r="B184" t="str">
            <v>Nobreak</v>
          </cell>
          <cell r="H184">
            <v>500</v>
          </cell>
          <cell r="I184">
            <v>37000</v>
          </cell>
          <cell r="J184">
            <v>37500</v>
          </cell>
          <cell r="K184">
            <v>9375</v>
          </cell>
          <cell r="L184">
            <v>625</v>
          </cell>
          <cell r="M184">
            <v>46875</v>
          </cell>
        </row>
        <row r="185">
          <cell r="A185" t="str">
            <v>19.5.2</v>
          </cell>
          <cell r="B185" t="str">
            <v xml:space="preserve">Nobreak de 15KVA, entrada (FFFT) 127/220V/saida 127/220V (FFF), autonomia minima de 30 minutos a plena carga, fab. CP ELETRÔNICA, para instalação na Sala de Automação. </v>
          </cell>
          <cell r="C185" t="str">
            <v>un</v>
          </cell>
          <cell r="D185">
            <v>1</v>
          </cell>
          <cell r="E185">
            <v>500</v>
          </cell>
          <cell r="F185">
            <v>37000</v>
          </cell>
          <cell r="G185">
            <v>37500</v>
          </cell>
          <cell r="H185">
            <v>500</v>
          </cell>
          <cell r="I185">
            <v>37000</v>
          </cell>
          <cell r="J185">
            <v>37500</v>
          </cell>
          <cell r="K185">
            <v>9375</v>
          </cell>
          <cell r="L185">
            <v>625</v>
          </cell>
          <cell r="M185">
            <v>46875</v>
          </cell>
        </row>
        <row r="187">
          <cell r="A187" t="str">
            <v>19-B</v>
          </cell>
          <cell r="B187" t="str">
            <v>INSTALAÇÕES ELÉTRICAS E DE CABEAMENTO ESTRUTURADO - AGÊNCIA SEGURA</v>
          </cell>
          <cell r="H187">
            <v>10264.885999999999</v>
          </cell>
          <cell r="I187">
            <v>43217.619999999995</v>
          </cell>
          <cell r="J187">
            <v>53482.505999999994</v>
          </cell>
          <cell r="K187">
            <v>13370.626499999998</v>
          </cell>
          <cell r="L187">
            <v>12831.1075</v>
          </cell>
          <cell r="M187">
            <v>66853.132499999992</v>
          </cell>
        </row>
        <row r="188">
          <cell r="A188" t="str">
            <v>19.06</v>
          </cell>
          <cell r="B188" t="str">
            <v>Instalações para agência segura</v>
          </cell>
          <cell r="H188">
            <v>10264.885999999999</v>
          </cell>
          <cell r="I188">
            <v>43217.619999999995</v>
          </cell>
          <cell r="J188">
            <v>53482.505999999994</v>
          </cell>
          <cell r="K188">
            <v>13370.626499999998</v>
          </cell>
          <cell r="L188">
            <v>12831.1075</v>
          </cell>
          <cell r="M188">
            <v>66853.132499999992</v>
          </cell>
        </row>
        <row r="189">
          <cell r="A189" t="str">
            <v>19.6.1</v>
          </cell>
          <cell r="B189" t="str">
            <v>Instalações  elétricas estabilizada e Controle de acesso</v>
          </cell>
          <cell r="H189">
            <v>5847.5659999999998</v>
          </cell>
          <cell r="I189">
            <v>19375.22</v>
          </cell>
          <cell r="J189">
            <v>25222.786</v>
          </cell>
          <cell r="K189">
            <v>6305.6965</v>
          </cell>
          <cell r="L189">
            <v>7309.4575000000004</v>
          </cell>
          <cell r="M189">
            <v>31528.482499999998</v>
          </cell>
        </row>
        <row r="190">
          <cell r="A190" t="str">
            <v>19.6.1.1</v>
          </cell>
          <cell r="B190" t="str">
            <v>Fornecimento. de acessórios(canaletas, trilhos, barramentos e etc.) e montagem do quadro de distribuição 100x120x25cm (QACR)</v>
          </cell>
          <cell r="C190" t="str">
            <v>un</v>
          </cell>
          <cell r="D190">
            <v>1</v>
          </cell>
          <cell r="E190">
            <v>105</v>
          </cell>
          <cell r="F190">
            <v>350</v>
          </cell>
          <cell r="G190">
            <v>455</v>
          </cell>
          <cell r="H190">
            <v>105</v>
          </cell>
          <cell r="I190">
            <v>350</v>
          </cell>
          <cell r="J190">
            <v>455</v>
          </cell>
          <cell r="K190">
            <v>113.75</v>
          </cell>
          <cell r="L190">
            <v>131.25</v>
          </cell>
          <cell r="M190">
            <v>568.75</v>
          </cell>
        </row>
        <row r="191">
          <cell r="A191" t="str">
            <v>19.6.1.2</v>
          </cell>
          <cell r="B191" t="str">
            <v>Fornecimento. de acessórios(canaletas, trilhos, barramentos e etc.) e montagem do quadro de distribuição 60x100x25cm (QSNB)</v>
          </cell>
          <cell r="C191" t="str">
            <v>un</v>
          </cell>
          <cell r="D191">
            <v>1</v>
          </cell>
          <cell r="E191">
            <v>90</v>
          </cell>
          <cell r="F191">
            <v>300</v>
          </cell>
          <cell r="G191">
            <v>390</v>
          </cell>
          <cell r="H191">
            <v>90</v>
          </cell>
          <cell r="I191">
            <v>300</v>
          </cell>
          <cell r="J191">
            <v>390</v>
          </cell>
          <cell r="K191">
            <v>97.5</v>
          </cell>
          <cell r="L191">
            <v>112.5</v>
          </cell>
          <cell r="M191">
            <v>487.5</v>
          </cell>
        </row>
        <row r="192">
          <cell r="A192" t="str">
            <v>19.6.1.3</v>
          </cell>
          <cell r="B192" t="str">
            <v>Tampa acrílica para proteção do quadro 60 x 100 cm</v>
          </cell>
          <cell r="C192" t="str">
            <v>un</v>
          </cell>
          <cell r="D192">
            <v>2</v>
          </cell>
          <cell r="E192">
            <v>81</v>
          </cell>
          <cell r="F192">
            <v>270</v>
          </cell>
          <cell r="G192">
            <v>351</v>
          </cell>
          <cell r="H192">
            <v>162</v>
          </cell>
          <cell r="I192">
            <v>540</v>
          </cell>
          <cell r="J192">
            <v>702</v>
          </cell>
          <cell r="K192">
            <v>175.5</v>
          </cell>
          <cell r="L192">
            <v>202.5</v>
          </cell>
          <cell r="M192">
            <v>877.5</v>
          </cell>
        </row>
        <row r="193">
          <cell r="A193" t="str">
            <v>19.6.1.4</v>
          </cell>
          <cell r="B193" t="str">
            <v>Disjuntor termo. monopolar 10 A, Linha N, Siemens ou similar</v>
          </cell>
          <cell r="C193" t="str">
            <v>un</v>
          </cell>
          <cell r="D193">
            <v>14</v>
          </cell>
          <cell r="E193">
            <v>2.85</v>
          </cell>
          <cell r="F193">
            <v>9.5</v>
          </cell>
          <cell r="G193">
            <v>12.35</v>
          </cell>
          <cell r="H193">
            <v>39.9</v>
          </cell>
          <cell r="I193">
            <v>133</v>
          </cell>
          <cell r="J193">
            <v>172.9</v>
          </cell>
          <cell r="K193">
            <v>43.225000000000001</v>
          </cell>
          <cell r="L193">
            <v>49.875</v>
          </cell>
          <cell r="M193">
            <v>216.125</v>
          </cell>
        </row>
        <row r="194">
          <cell r="A194" t="str">
            <v>19.6.1.5</v>
          </cell>
          <cell r="B194" t="str">
            <v>Disjuntor termo. monopolar 16 A, Linha N, Siemens ou similar</v>
          </cell>
          <cell r="C194" t="str">
            <v>un</v>
          </cell>
          <cell r="D194">
            <v>1</v>
          </cell>
          <cell r="E194">
            <v>2.85</v>
          </cell>
          <cell r="F194">
            <v>9.5</v>
          </cell>
          <cell r="G194">
            <v>12.35</v>
          </cell>
          <cell r="H194">
            <v>2.85</v>
          </cell>
          <cell r="I194">
            <v>9.5</v>
          </cell>
          <cell r="J194">
            <v>12.35</v>
          </cell>
          <cell r="K194">
            <v>3.0874999999999999</v>
          </cell>
          <cell r="L194">
            <v>3.5625</v>
          </cell>
          <cell r="M194">
            <v>15.4375</v>
          </cell>
        </row>
        <row r="195">
          <cell r="A195" t="str">
            <v>19.6.1.6</v>
          </cell>
          <cell r="B195" t="str">
            <v>Disjuntor termo. bipolar 10 A, Linha N, curva C, Siemens ou similar</v>
          </cell>
          <cell r="C195" t="str">
            <v>un</v>
          </cell>
          <cell r="D195">
            <v>1</v>
          </cell>
          <cell r="E195">
            <v>13.35</v>
          </cell>
          <cell r="F195">
            <v>44.5</v>
          </cell>
          <cell r="G195">
            <v>57.85</v>
          </cell>
          <cell r="H195">
            <v>13.35</v>
          </cell>
          <cell r="I195">
            <v>44.5</v>
          </cell>
          <cell r="J195">
            <v>57.85</v>
          </cell>
          <cell r="K195">
            <v>14.4625</v>
          </cell>
          <cell r="L195">
            <v>16.6875</v>
          </cell>
          <cell r="M195">
            <v>72.3125</v>
          </cell>
        </row>
        <row r="196">
          <cell r="A196" t="str">
            <v>19.6.1.6</v>
          </cell>
          <cell r="B196" t="str">
            <v>Disjuntor termo. bipolar 16 A, Linha N, curva C, Siemens ou similar</v>
          </cell>
          <cell r="C196" t="str">
            <v>un</v>
          </cell>
          <cell r="D196">
            <v>1</v>
          </cell>
          <cell r="E196">
            <v>13.35</v>
          </cell>
          <cell r="F196">
            <v>44.5</v>
          </cell>
          <cell r="G196">
            <v>57.85</v>
          </cell>
          <cell r="H196">
            <v>13.35</v>
          </cell>
          <cell r="I196">
            <v>44.5</v>
          </cell>
          <cell r="J196">
            <v>57.85</v>
          </cell>
          <cell r="K196">
            <v>14.4625</v>
          </cell>
          <cell r="L196">
            <v>16.6875</v>
          </cell>
          <cell r="M196">
            <v>72.3125</v>
          </cell>
        </row>
        <row r="197">
          <cell r="A197" t="str">
            <v>19.6.1.7</v>
          </cell>
          <cell r="B197" t="str">
            <v>Disjuntor termo. bipolar 32 A, Linha N, curva C, Siemens ou similar</v>
          </cell>
          <cell r="C197" t="str">
            <v>un</v>
          </cell>
          <cell r="D197">
            <v>3</v>
          </cell>
          <cell r="E197">
            <v>13.35</v>
          </cell>
          <cell r="F197">
            <v>44.5</v>
          </cell>
          <cell r="G197">
            <v>57.85</v>
          </cell>
          <cell r="H197">
            <v>40.049999999999997</v>
          </cell>
          <cell r="I197">
            <v>133.5</v>
          </cell>
          <cell r="J197">
            <v>173.55</v>
          </cell>
          <cell r="K197">
            <v>43.387500000000003</v>
          </cell>
          <cell r="L197">
            <v>50.0625</v>
          </cell>
          <cell r="M197">
            <v>216.9375</v>
          </cell>
        </row>
        <row r="198">
          <cell r="A198" t="str">
            <v>19.6.1.8</v>
          </cell>
          <cell r="B198" t="str">
            <v>Contator CT Multi 9 - Referência 16144 - Acion. 220V - 1 Pólo 25A - 1 NA, Merlin Gerin</v>
          </cell>
          <cell r="C198" t="str">
            <v>un</v>
          </cell>
          <cell r="D198">
            <v>9</v>
          </cell>
          <cell r="E198">
            <v>22.095000000000002</v>
          </cell>
          <cell r="F198">
            <v>73.650000000000006</v>
          </cell>
          <cell r="G198">
            <v>95.745000000000005</v>
          </cell>
          <cell r="H198">
            <v>198.85500000000002</v>
          </cell>
          <cell r="I198">
            <v>662.85</v>
          </cell>
          <cell r="J198">
            <v>861.70500000000004</v>
          </cell>
          <cell r="K198">
            <v>215.42625000000001</v>
          </cell>
          <cell r="L198">
            <v>248.56875000000002</v>
          </cell>
          <cell r="M198">
            <v>1077.1312500000001</v>
          </cell>
        </row>
        <row r="199">
          <cell r="A199" t="str">
            <v>19.6.1.9</v>
          </cell>
          <cell r="B199" t="str">
            <v>Contator modular tripolar Ref.: 3RT1617 1AN21, Siemens ou equivalente</v>
          </cell>
          <cell r="C199" t="str">
            <v>un</v>
          </cell>
          <cell r="D199">
            <v>5</v>
          </cell>
          <cell r="E199">
            <v>45</v>
          </cell>
          <cell r="F199">
            <v>150</v>
          </cell>
          <cell r="G199">
            <v>195</v>
          </cell>
          <cell r="H199">
            <v>225</v>
          </cell>
          <cell r="I199">
            <v>750</v>
          </cell>
          <cell r="J199">
            <v>975</v>
          </cell>
          <cell r="K199">
            <v>243.75</v>
          </cell>
          <cell r="L199">
            <v>281.25</v>
          </cell>
          <cell r="M199">
            <v>1218.75</v>
          </cell>
        </row>
        <row r="200">
          <cell r="A200" t="str">
            <v>19.6.1.10</v>
          </cell>
          <cell r="B200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200" t="str">
            <v>un</v>
          </cell>
          <cell r="D200">
            <v>9</v>
          </cell>
          <cell r="E200">
            <v>45.3</v>
          </cell>
          <cell r="F200">
            <v>151</v>
          </cell>
          <cell r="G200">
            <v>196.3</v>
          </cell>
          <cell r="H200">
            <v>407.7</v>
          </cell>
          <cell r="I200">
            <v>1359</v>
          </cell>
          <cell r="J200">
            <v>1766.7</v>
          </cell>
          <cell r="K200">
            <v>441.67500000000001</v>
          </cell>
          <cell r="L200">
            <v>509.625</v>
          </cell>
          <cell r="M200">
            <v>2208.375</v>
          </cell>
        </row>
        <row r="201">
          <cell r="A201" t="str">
            <v>19.6.1.11</v>
          </cell>
          <cell r="B201" t="str">
            <v xml:space="preserve">Contator auxiliar </v>
          </cell>
          <cell r="C201" t="str">
            <v>un</v>
          </cell>
          <cell r="D201">
            <v>9</v>
          </cell>
          <cell r="E201">
            <v>29.099999999999998</v>
          </cell>
          <cell r="F201">
            <v>97</v>
          </cell>
          <cell r="G201">
            <v>126.1</v>
          </cell>
          <cell r="H201">
            <v>261.89999999999998</v>
          </cell>
          <cell r="I201">
            <v>873</v>
          </cell>
          <cell r="J201">
            <v>1134.9000000000001</v>
          </cell>
          <cell r="K201">
            <v>283.72500000000002</v>
          </cell>
          <cell r="L201">
            <v>327.375</v>
          </cell>
          <cell r="M201">
            <v>1418.625</v>
          </cell>
        </row>
        <row r="202">
          <cell r="A202" t="str">
            <v>19.6.1.12</v>
          </cell>
          <cell r="B202" t="str">
            <v>Botão com retenção modelo 3SB32 02-0AA11, Siemens</v>
          </cell>
          <cell r="C202" t="str">
            <v>un</v>
          </cell>
          <cell r="D202">
            <v>2</v>
          </cell>
          <cell r="E202">
            <v>15.806999999999999</v>
          </cell>
          <cell r="F202">
            <v>52.69</v>
          </cell>
          <cell r="G202">
            <v>68.497</v>
          </cell>
          <cell r="H202">
            <v>31.613999999999997</v>
          </cell>
          <cell r="I202">
            <v>105.38</v>
          </cell>
          <cell r="J202">
            <v>136.994</v>
          </cell>
          <cell r="K202">
            <v>34.2485</v>
          </cell>
          <cell r="L202">
            <v>39.517499999999998</v>
          </cell>
          <cell r="M202">
            <v>171.24250000000001</v>
          </cell>
        </row>
        <row r="203">
          <cell r="A203" t="str">
            <v>19.6.1.13</v>
          </cell>
          <cell r="B203" t="str">
            <v>Lampada sinalizadora para quadro de automatismo</v>
          </cell>
          <cell r="C203" t="str">
            <v>cj</v>
          </cell>
          <cell r="D203">
            <v>14</v>
          </cell>
          <cell r="E203">
            <v>4.95</v>
          </cell>
          <cell r="F203">
            <v>16.5</v>
          </cell>
          <cell r="G203">
            <v>21.45</v>
          </cell>
          <cell r="H203">
            <v>69.3</v>
          </cell>
          <cell r="I203">
            <v>231</v>
          </cell>
          <cell r="J203">
            <v>300.3</v>
          </cell>
          <cell r="K203">
            <v>75.075000000000003</v>
          </cell>
          <cell r="L203">
            <v>86.625</v>
          </cell>
          <cell r="M203">
            <v>375.375</v>
          </cell>
        </row>
        <row r="204">
          <cell r="A204" t="str">
            <v>19.6.1.14</v>
          </cell>
          <cell r="B204" t="str">
            <v>Timer digiatal programável ref.: RTST/12 Coel</v>
          </cell>
          <cell r="C204" t="str">
            <v>un</v>
          </cell>
          <cell r="D204">
            <v>1</v>
          </cell>
          <cell r="E204">
            <v>37.167000000000002</v>
          </cell>
          <cell r="F204">
            <v>123.89</v>
          </cell>
          <cell r="G204">
            <v>161.05700000000002</v>
          </cell>
          <cell r="H204">
            <v>37.167000000000002</v>
          </cell>
          <cell r="I204">
            <v>123.89</v>
          </cell>
          <cell r="J204">
            <v>161.05700000000002</v>
          </cell>
          <cell r="K204">
            <v>40.264250000000004</v>
          </cell>
          <cell r="L204">
            <v>46.458750000000002</v>
          </cell>
          <cell r="M204">
            <v>201.32125000000002</v>
          </cell>
        </row>
        <row r="205">
          <cell r="A205" t="str">
            <v>19.6.1.15</v>
          </cell>
          <cell r="B205" t="str">
            <v>Protetor de surtos 280/20 KA, clamper</v>
          </cell>
          <cell r="C205" t="str">
            <v>un</v>
          </cell>
          <cell r="D205">
            <v>3</v>
          </cell>
          <cell r="E205">
            <v>41.55</v>
          </cell>
          <cell r="F205">
            <v>138.5</v>
          </cell>
          <cell r="G205">
            <v>180.05</v>
          </cell>
          <cell r="H205">
            <v>124.64999999999999</v>
          </cell>
          <cell r="I205">
            <v>415.5</v>
          </cell>
          <cell r="J205">
            <v>540.15</v>
          </cell>
          <cell r="K205">
            <v>135.03749999999999</v>
          </cell>
          <cell r="L205">
            <v>155.8125</v>
          </cell>
          <cell r="M205">
            <v>675.1875</v>
          </cell>
        </row>
        <row r="206">
          <cell r="A206" t="str">
            <v>19.6.1.16</v>
          </cell>
          <cell r="B206" t="str">
            <v>Reguas de borne</v>
          </cell>
          <cell r="C206" t="str">
            <v>vb</v>
          </cell>
          <cell r="D206">
            <v>1</v>
          </cell>
          <cell r="E206">
            <v>30</v>
          </cell>
          <cell r="F206">
            <v>100</v>
          </cell>
          <cell r="G206">
            <v>130</v>
          </cell>
          <cell r="H206">
            <v>30</v>
          </cell>
          <cell r="I206">
            <v>100</v>
          </cell>
          <cell r="J206">
            <v>130</v>
          </cell>
          <cell r="K206">
            <v>32.5</v>
          </cell>
          <cell r="L206">
            <v>37.5</v>
          </cell>
          <cell r="M206">
            <v>162.5</v>
          </cell>
        </row>
        <row r="207">
          <cell r="A207" t="str">
            <v>19.6.1.17</v>
          </cell>
          <cell r="B207" t="str">
            <v>Chave reversora U-3 32 A Semitrans ou similar (3 posições)</v>
          </cell>
          <cell r="C207" t="str">
            <v>un</v>
          </cell>
          <cell r="D207">
            <v>1</v>
          </cell>
          <cell r="E207">
            <v>70.5</v>
          </cell>
          <cell r="F207">
            <v>235</v>
          </cell>
          <cell r="G207">
            <v>305.5</v>
          </cell>
          <cell r="H207">
            <v>70.5</v>
          </cell>
          <cell r="I207">
            <v>235</v>
          </cell>
          <cell r="J207">
            <v>305.5</v>
          </cell>
          <cell r="K207">
            <v>76.375</v>
          </cell>
          <cell r="L207">
            <v>88.125</v>
          </cell>
          <cell r="M207">
            <v>381.875</v>
          </cell>
        </row>
        <row r="208">
          <cell r="A208" t="str">
            <v>19.6.1.18</v>
          </cell>
          <cell r="B208" t="str">
            <v>Fonte retificadora  220 Vca/12 Vcc para ligação paralela ativa redundante, de 500w, fab. Omron, Siemens ou equivalente</v>
          </cell>
          <cell r="C208" t="str">
            <v>un</v>
          </cell>
          <cell r="D208">
            <v>2</v>
          </cell>
          <cell r="E208">
            <v>122.49999999999999</v>
          </cell>
          <cell r="F208">
            <v>350</v>
          </cell>
          <cell r="G208">
            <v>472.5</v>
          </cell>
          <cell r="H208">
            <v>244.99999999999997</v>
          </cell>
          <cell r="I208">
            <v>700</v>
          </cell>
          <cell r="J208">
            <v>945</v>
          </cell>
          <cell r="K208">
            <v>236.25</v>
          </cell>
          <cell r="L208">
            <v>306.24999999999994</v>
          </cell>
          <cell r="M208">
            <v>1181.25</v>
          </cell>
        </row>
        <row r="209">
          <cell r="A209" t="str">
            <v>19.6.1.19</v>
          </cell>
          <cell r="B209" t="str">
            <v>Fechadura eletromecanica para controle de acesso com botoeira e sinalizador de abertura ref.: BCA da VBN</v>
          </cell>
          <cell r="C209" t="str">
            <v>un</v>
          </cell>
          <cell r="D209">
            <v>1</v>
          </cell>
          <cell r="E209">
            <v>135</v>
          </cell>
          <cell r="F209">
            <v>450</v>
          </cell>
          <cell r="G209">
            <v>585</v>
          </cell>
          <cell r="H209">
            <v>135</v>
          </cell>
          <cell r="I209">
            <v>450</v>
          </cell>
          <cell r="J209">
            <v>585</v>
          </cell>
          <cell r="K209">
            <v>146.25</v>
          </cell>
          <cell r="L209">
            <v>168.75</v>
          </cell>
          <cell r="M209">
            <v>731.25</v>
          </cell>
        </row>
        <row r="210">
          <cell r="A210" t="str">
            <v>19.6.1.20</v>
          </cell>
          <cell r="B210" t="str">
            <v>Kit de controle de acesso (ref. AUTOMATIZA) com 01 botoeira de acionamento (interno), 01 fechadura magnética(interna), 02 sinalizadores de abertura (interno e externo), 01 teclado micro processado para controle de acesso (externo) e chave de acionamento(e</v>
          </cell>
          <cell r="C210" t="str">
            <v>un</v>
          </cell>
          <cell r="D210">
            <v>9</v>
          </cell>
          <cell r="E210">
            <v>195</v>
          </cell>
          <cell r="F210">
            <v>650</v>
          </cell>
          <cell r="G210">
            <v>845</v>
          </cell>
          <cell r="H210">
            <v>1755</v>
          </cell>
          <cell r="I210">
            <v>5850</v>
          </cell>
          <cell r="J210">
            <v>7605</v>
          </cell>
          <cell r="K210">
            <v>1901.25</v>
          </cell>
          <cell r="L210">
            <v>2193.75</v>
          </cell>
          <cell r="M210">
            <v>9506.25</v>
          </cell>
        </row>
        <row r="211">
          <cell r="A211" t="str">
            <v>19.6.1.21</v>
          </cell>
          <cell r="B211" t="str">
            <v>Kit de controle de acesso (ref. AUTOMATIZA) com 02 teclados micro processado para controle de acesso (interno e externo), 01 botoeira de emergência (externo), 01 fechadura solenoide (externo), 02 sinalizadores de abertura (interno e externo), 02 chaves de</v>
          </cell>
          <cell r="C211" t="str">
            <v>un</v>
          </cell>
          <cell r="D211">
            <v>1</v>
          </cell>
          <cell r="E211">
            <v>336</v>
          </cell>
          <cell r="F211">
            <v>1120</v>
          </cell>
          <cell r="G211">
            <v>1456</v>
          </cell>
          <cell r="H211">
            <v>336</v>
          </cell>
          <cell r="I211">
            <v>1120</v>
          </cell>
          <cell r="J211">
            <v>1456</v>
          </cell>
          <cell r="K211">
            <v>364</v>
          </cell>
          <cell r="L211">
            <v>420</v>
          </cell>
          <cell r="M211">
            <v>1820</v>
          </cell>
        </row>
        <row r="212">
          <cell r="A212" t="str">
            <v>19.6.1.22</v>
          </cell>
          <cell r="B212" t="str">
            <v>Cabo PP 3#2,5mm</v>
          </cell>
          <cell r="C212" t="str">
            <v>m</v>
          </cell>
          <cell r="D212">
            <v>50</v>
          </cell>
          <cell r="E212">
            <v>1.3559999999999999</v>
          </cell>
          <cell r="F212">
            <v>4.5199999999999996</v>
          </cell>
          <cell r="G212">
            <v>5.8759999999999994</v>
          </cell>
          <cell r="H212">
            <v>67.8</v>
          </cell>
          <cell r="I212">
            <v>225.99999999999997</v>
          </cell>
          <cell r="J212">
            <v>293.79999999999995</v>
          </cell>
          <cell r="K212">
            <v>73.449999999999989</v>
          </cell>
          <cell r="L212">
            <v>84.75</v>
          </cell>
          <cell r="M212">
            <v>367.24999999999994</v>
          </cell>
        </row>
        <row r="213">
          <cell r="A213" t="str">
            <v>19.6.1.23</v>
          </cell>
          <cell r="B213" t="str">
            <v>Cabo extra-flexível paralelo polarizado vermelho (positivo) e preto (negativo) Pirelli, com isolamento 750 V # 1,5 mm²</v>
          </cell>
          <cell r="C213" t="str">
            <v>m</v>
          </cell>
          <cell r="D213">
            <v>50</v>
          </cell>
          <cell r="E213">
            <v>0.90599999999999992</v>
          </cell>
          <cell r="F213">
            <v>3.02</v>
          </cell>
          <cell r="G213">
            <v>3.9260000000000002</v>
          </cell>
          <cell r="H213">
            <v>45.3</v>
          </cell>
          <cell r="I213">
            <v>151</v>
          </cell>
          <cell r="J213">
            <v>196.3</v>
          </cell>
          <cell r="K213">
            <v>49.075000000000003</v>
          </cell>
          <cell r="L213">
            <v>56.625</v>
          </cell>
          <cell r="M213">
            <v>245.375</v>
          </cell>
        </row>
        <row r="214">
          <cell r="A214" t="str">
            <v>19.6.1.24</v>
          </cell>
          <cell r="B214" t="str">
            <v>Cabo extra-flexível Pirelli ou Siemens, com isolamento 750 V # 2,5 mm²</v>
          </cell>
          <cell r="C214" t="str">
            <v>m</v>
          </cell>
          <cell r="D214">
            <v>2000</v>
          </cell>
          <cell r="E214">
            <v>0.47099999999999997</v>
          </cell>
          <cell r="F214">
            <v>1.57</v>
          </cell>
          <cell r="G214">
            <v>2.0409999999999999</v>
          </cell>
          <cell r="H214">
            <v>942</v>
          </cell>
          <cell r="I214">
            <v>3140</v>
          </cell>
          <cell r="J214">
            <v>4082</v>
          </cell>
          <cell r="K214">
            <v>1020.5</v>
          </cell>
          <cell r="L214">
            <v>1177.5</v>
          </cell>
          <cell r="M214">
            <v>5102.5</v>
          </cell>
        </row>
        <row r="215">
          <cell r="A215" t="str">
            <v>19.6.1.27</v>
          </cell>
          <cell r="B215" t="str">
            <v>Conjunto composto de um plug e uma tomada 2P+T novo padrão na cor vermelha para ligação das cameras, controles de acesso, etc.</v>
          </cell>
          <cell r="C215" t="str">
            <v>un</v>
          </cell>
          <cell r="D215">
            <v>39</v>
          </cell>
          <cell r="E215">
            <v>4.7699999999999996</v>
          </cell>
          <cell r="F215">
            <v>15.9</v>
          </cell>
          <cell r="G215">
            <v>20.67</v>
          </cell>
          <cell r="H215">
            <v>186.02999999999997</v>
          </cell>
          <cell r="I215">
            <v>620.1</v>
          </cell>
          <cell r="J215">
            <v>806.13</v>
          </cell>
          <cell r="K215">
            <v>201.5325</v>
          </cell>
          <cell r="L215">
            <v>232.53749999999997</v>
          </cell>
          <cell r="M215">
            <v>1007.6625</v>
          </cell>
        </row>
        <row r="216">
          <cell r="A216" t="str">
            <v>19.6.1.28</v>
          </cell>
          <cell r="B216" t="str">
            <v>Etiquetas de identificação em impressora térmica</v>
          </cell>
          <cell r="C216" t="str">
            <v>vb</v>
          </cell>
          <cell r="D216">
            <v>1</v>
          </cell>
          <cell r="E216">
            <v>42</v>
          </cell>
          <cell r="F216">
            <v>140</v>
          </cell>
          <cell r="G216">
            <v>182</v>
          </cell>
          <cell r="H216">
            <v>42</v>
          </cell>
          <cell r="I216">
            <v>140</v>
          </cell>
          <cell r="J216">
            <v>182</v>
          </cell>
          <cell r="K216">
            <v>45.5</v>
          </cell>
          <cell r="L216">
            <v>52.5</v>
          </cell>
          <cell r="M216">
            <v>227.5</v>
          </cell>
        </row>
        <row r="217">
          <cell r="A217" t="str">
            <v>19.6.1.29</v>
          </cell>
          <cell r="B217" t="str">
            <v>Etiquetas de identificação em acrílico para os quadros (10x5cm, E=4mm)</v>
          </cell>
          <cell r="C217" t="str">
            <v>un</v>
          </cell>
          <cell r="D217">
            <v>3</v>
          </cell>
          <cell r="E217">
            <v>6.75</v>
          </cell>
          <cell r="F217">
            <v>22.5</v>
          </cell>
          <cell r="G217">
            <v>29.25</v>
          </cell>
          <cell r="H217">
            <v>20.25</v>
          </cell>
          <cell r="I217">
            <v>67.5</v>
          </cell>
          <cell r="J217">
            <v>87.75</v>
          </cell>
          <cell r="K217">
            <v>21.9375</v>
          </cell>
          <cell r="L217">
            <v>25.3125</v>
          </cell>
          <cell r="M217">
            <v>109.6875</v>
          </cell>
        </row>
        <row r="218">
          <cell r="A218" t="str">
            <v>19.6.1.30</v>
          </cell>
          <cell r="B218" t="str">
            <v>Anilha de identificação</v>
          </cell>
          <cell r="C218" t="str">
            <v>vb</v>
          </cell>
          <cell r="D218">
            <v>1</v>
          </cell>
          <cell r="E218">
            <v>21</v>
          </cell>
          <cell r="F218">
            <v>70</v>
          </cell>
          <cell r="G218">
            <v>91</v>
          </cell>
          <cell r="H218">
            <v>21</v>
          </cell>
          <cell r="I218">
            <v>70</v>
          </cell>
          <cell r="J218">
            <v>91</v>
          </cell>
          <cell r="K218">
            <v>22.75</v>
          </cell>
          <cell r="L218">
            <v>26.25</v>
          </cell>
          <cell r="M218">
            <v>113.75</v>
          </cell>
        </row>
        <row r="219">
          <cell r="A219" t="str">
            <v>19.6.1.31</v>
          </cell>
          <cell r="B219" t="str">
            <v>Fita isolante de 20 m</v>
          </cell>
          <cell r="C219" t="str">
            <v>vb</v>
          </cell>
          <cell r="D219">
            <v>1</v>
          </cell>
          <cell r="E219">
            <v>24</v>
          </cell>
          <cell r="F219">
            <v>80</v>
          </cell>
          <cell r="G219">
            <v>104</v>
          </cell>
          <cell r="H219">
            <v>24</v>
          </cell>
          <cell r="I219">
            <v>80</v>
          </cell>
          <cell r="J219">
            <v>104</v>
          </cell>
          <cell r="K219">
            <v>26</v>
          </cell>
          <cell r="L219">
            <v>30</v>
          </cell>
          <cell r="M219">
            <v>130</v>
          </cell>
        </row>
        <row r="220">
          <cell r="A220" t="str">
            <v>19.6.1.32</v>
          </cell>
          <cell r="B220" t="str">
            <v>Conexões, acessórios diversos</v>
          </cell>
          <cell r="C220" t="str">
            <v>vb</v>
          </cell>
          <cell r="D220">
            <v>1</v>
          </cell>
          <cell r="E220">
            <v>105</v>
          </cell>
          <cell r="F220">
            <v>350</v>
          </cell>
          <cell r="G220">
            <v>455</v>
          </cell>
          <cell r="H220">
            <v>105</v>
          </cell>
          <cell r="I220">
            <v>350</v>
          </cell>
          <cell r="J220">
            <v>455</v>
          </cell>
          <cell r="K220">
            <v>113.75</v>
          </cell>
          <cell r="L220">
            <v>131.25</v>
          </cell>
          <cell r="M220">
            <v>568.75</v>
          </cell>
        </row>
        <row r="222">
          <cell r="A222" t="str">
            <v>19.6.2</v>
          </cell>
          <cell r="B222" t="str">
            <v>Iluminação/Eletrico estabilizado/tomadas</v>
          </cell>
          <cell r="H222">
            <v>1936.2519999999997</v>
          </cell>
          <cell r="I222">
            <v>5638.84</v>
          </cell>
          <cell r="J222">
            <v>7575.0920000000006</v>
          </cell>
          <cell r="K222">
            <v>1893.7730000000001</v>
          </cell>
          <cell r="L222">
            <v>2420.3150000000001</v>
          </cell>
          <cell r="M222">
            <v>9468.8649999999998</v>
          </cell>
        </row>
        <row r="223">
          <cell r="A223" t="str">
            <v>19.6.2.1</v>
          </cell>
          <cell r="B223" t="str">
            <v>Luminária de embutir com fundo refletor para lampada fluorecente compacta de 2x36w, ref ITAIM 505</v>
          </cell>
          <cell r="C223" t="str">
            <v>un</v>
          </cell>
          <cell r="D223">
            <v>14</v>
          </cell>
          <cell r="E223">
            <v>30.799999999999997</v>
          </cell>
          <cell r="F223">
            <v>88</v>
          </cell>
          <cell r="G223">
            <v>118.8</v>
          </cell>
          <cell r="H223">
            <v>431.19999999999993</v>
          </cell>
          <cell r="I223">
            <v>1232</v>
          </cell>
          <cell r="J223">
            <v>1663.1999999999998</v>
          </cell>
          <cell r="K223">
            <v>415.79999999999995</v>
          </cell>
          <cell r="L223">
            <v>538.99999999999989</v>
          </cell>
          <cell r="M223">
            <v>2079</v>
          </cell>
        </row>
        <row r="224">
          <cell r="A224" t="str">
            <v>19.6.2.2</v>
          </cell>
          <cell r="B224" t="str">
            <v>Refletor orientavel com corpo na cor branca e refletor em aluminio polido para lampada halógena palito de 50w</v>
          </cell>
          <cell r="C224" t="str">
            <v>un</v>
          </cell>
          <cell r="D224">
            <v>16</v>
          </cell>
          <cell r="E224">
            <v>52.5</v>
          </cell>
          <cell r="F224">
            <v>150</v>
          </cell>
          <cell r="G224">
            <v>202.5</v>
          </cell>
          <cell r="H224">
            <v>840</v>
          </cell>
          <cell r="I224">
            <v>2400</v>
          </cell>
          <cell r="J224">
            <v>3240</v>
          </cell>
          <cell r="K224">
            <v>810</v>
          </cell>
          <cell r="L224">
            <v>1050</v>
          </cell>
          <cell r="M224">
            <v>4050</v>
          </cell>
        </row>
        <row r="225">
          <cell r="A225" t="str">
            <v>19.6.2.3</v>
          </cell>
          <cell r="B225" t="str">
            <v>Sensor de presença Mod. SLMP-2 REF. OFF-LIGHT</v>
          </cell>
          <cell r="C225" t="str">
            <v>un</v>
          </cell>
          <cell r="D225">
            <v>21</v>
          </cell>
          <cell r="E225">
            <v>21</v>
          </cell>
          <cell r="F225">
            <v>60</v>
          </cell>
          <cell r="G225">
            <v>81</v>
          </cell>
          <cell r="H225">
            <v>441</v>
          </cell>
          <cell r="I225">
            <v>1260</v>
          </cell>
          <cell r="J225">
            <v>1701</v>
          </cell>
          <cell r="K225">
            <v>425.25</v>
          </cell>
          <cell r="L225">
            <v>551.25</v>
          </cell>
          <cell r="M225">
            <v>2126.25</v>
          </cell>
        </row>
        <row r="226">
          <cell r="A226" t="str">
            <v>19.6.2.4</v>
          </cell>
          <cell r="B226" t="str">
            <v>Conjunto composto de um plug e uma tomada 2P+T universal para ligação das luminárias</v>
          </cell>
          <cell r="C226" t="str">
            <v>un</v>
          </cell>
          <cell r="D226">
            <v>30</v>
          </cell>
          <cell r="E226">
            <v>4.7699999999999996</v>
          </cell>
          <cell r="F226">
            <v>15.9</v>
          </cell>
          <cell r="G226">
            <v>20.67</v>
          </cell>
          <cell r="H226">
            <v>143.1</v>
          </cell>
          <cell r="I226">
            <v>477</v>
          </cell>
          <cell r="J226">
            <v>620.1</v>
          </cell>
          <cell r="K226">
            <v>155.02500000000001</v>
          </cell>
          <cell r="L226">
            <v>178.875</v>
          </cell>
          <cell r="M226">
            <v>775.125</v>
          </cell>
        </row>
        <row r="227">
          <cell r="A227" t="str">
            <v>19.6.2.5</v>
          </cell>
          <cell r="B227" t="str">
            <v>Conexões, acessórios diversos</v>
          </cell>
          <cell r="C227" t="str">
            <v>vb</v>
          </cell>
          <cell r="D227">
            <v>1</v>
          </cell>
          <cell r="E227">
            <v>80.951999999999984</v>
          </cell>
          <cell r="F227">
            <v>269.83999999999997</v>
          </cell>
          <cell r="G227">
            <v>350.79199999999997</v>
          </cell>
          <cell r="H227">
            <v>80.951999999999984</v>
          </cell>
          <cell r="I227">
            <v>269.83999999999997</v>
          </cell>
          <cell r="J227">
            <v>350.79199999999997</v>
          </cell>
          <cell r="K227">
            <v>87.697999999999993</v>
          </cell>
          <cell r="L227">
            <v>101.18999999999998</v>
          </cell>
          <cell r="M227">
            <v>438.48999999999995</v>
          </cell>
        </row>
        <row r="229">
          <cell r="A229" t="str">
            <v>19.6.3</v>
          </cell>
          <cell r="B229" t="str">
            <v>Alarme e CFTV (ag. Segura)</v>
          </cell>
          <cell r="H229">
            <v>1981.068</v>
          </cell>
          <cell r="I229">
            <v>6603.5599999999986</v>
          </cell>
          <cell r="J229">
            <v>8584.6279999999988</v>
          </cell>
          <cell r="K229">
            <v>2146.1569999999997</v>
          </cell>
          <cell r="L229">
            <v>2476.3349999999996</v>
          </cell>
          <cell r="M229">
            <v>10730.785</v>
          </cell>
        </row>
        <row r="230">
          <cell r="A230" t="str">
            <v>19.6.3.1</v>
          </cell>
          <cell r="B230" t="str">
            <v>Cabo CI  50 2P</v>
          </cell>
          <cell r="C230" t="str">
            <v>m</v>
          </cell>
          <cell r="D230">
            <v>1200</v>
          </cell>
          <cell r="E230">
            <v>0.17699999999999999</v>
          </cell>
          <cell r="F230">
            <v>0.59</v>
          </cell>
          <cell r="G230">
            <v>0.7669999999999999</v>
          </cell>
          <cell r="H230">
            <v>212.39999999999998</v>
          </cell>
          <cell r="I230">
            <v>708</v>
          </cell>
          <cell r="J230">
            <v>920.4</v>
          </cell>
          <cell r="K230">
            <v>230.1</v>
          </cell>
          <cell r="L230">
            <v>265.5</v>
          </cell>
          <cell r="M230">
            <v>1150.5</v>
          </cell>
        </row>
        <row r="231">
          <cell r="A231" t="str">
            <v>19.6.3.2</v>
          </cell>
          <cell r="B231" t="str">
            <v>Cabo CI  50 4P</v>
          </cell>
          <cell r="C231" t="str">
            <v>m</v>
          </cell>
          <cell r="D231">
            <v>20</v>
          </cell>
          <cell r="E231">
            <v>0.26400000000000001</v>
          </cell>
          <cell r="F231">
            <v>0.88</v>
          </cell>
          <cell r="G231">
            <v>1.1440000000000001</v>
          </cell>
          <cell r="H231">
            <v>5.28</v>
          </cell>
          <cell r="I231">
            <v>17.600000000000001</v>
          </cell>
          <cell r="J231">
            <v>22.880000000000003</v>
          </cell>
          <cell r="K231">
            <v>5.7200000000000006</v>
          </cell>
          <cell r="L231">
            <v>6.6000000000000005</v>
          </cell>
          <cell r="M231">
            <v>28.6</v>
          </cell>
        </row>
        <row r="232">
          <cell r="A232" t="str">
            <v>19.6.3.3</v>
          </cell>
          <cell r="B232" t="str">
            <v>Cabo Coaxial RG 59, 75 Ohm e #90%</v>
          </cell>
          <cell r="C232" t="str">
            <v>m</v>
          </cell>
          <cell r="D232">
            <v>700</v>
          </cell>
          <cell r="E232">
            <v>0.56999999999999995</v>
          </cell>
          <cell r="F232">
            <v>1.9</v>
          </cell>
          <cell r="G232">
            <v>2.4699999999999998</v>
          </cell>
          <cell r="H232">
            <v>398.99999999999994</v>
          </cell>
          <cell r="I232">
            <v>1330</v>
          </cell>
          <cell r="J232">
            <v>1729</v>
          </cell>
          <cell r="K232">
            <v>432.25</v>
          </cell>
          <cell r="L232">
            <v>498.74999999999994</v>
          </cell>
          <cell r="M232">
            <v>2161.25</v>
          </cell>
        </row>
        <row r="233">
          <cell r="A233" t="str">
            <v>19.6.3.4</v>
          </cell>
          <cell r="B233" t="str">
            <v>Cabo UTP 4 pares #24 AWG Cat. 5E</v>
          </cell>
          <cell r="C233" t="str">
            <v>m</v>
          </cell>
          <cell r="D233">
            <v>200</v>
          </cell>
          <cell r="E233">
            <v>0.30299999999999999</v>
          </cell>
          <cell r="F233">
            <v>1.01</v>
          </cell>
          <cell r="G233">
            <v>1.3129999999999999</v>
          </cell>
          <cell r="H233">
            <v>60.6</v>
          </cell>
          <cell r="I233">
            <v>202</v>
          </cell>
          <cell r="J233">
            <v>262.60000000000002</v>
          </cell>
          <cell r="K233">
            <v>65.650000000000006</v>
          </cell>
          <cell r="L233">
            <v>75.75</v>
          </cell>
          <cell r="M233">
            <v>328.25</v>
          </cell>
        </row>
        <row r="234">
          <cell r="A234" t="str">
            <v>19.6.1.26</v>
          </cell>
          <cell r="B234" t="str">
            <v xml:space="preserve">Cabo Manga </v>
          </cell>
          <cell r="C234" t="str">
            <v>m</v>
          </cell>
          <cell r="D234">
            <v>80</v>
          </cell>
          <cell r="E234">
            <v>0.68699999999999994</v>
          </cell>
          <cell r="F234">
            <v>2.29</v>
          </cell>
          <cell r="G234">
            <v>2.9769999999999999</v>
          </cell>
          <cell r="H234">
            <v>54.959999999999994</v>
          </cell>
          <cell r="I234">
            <v>183.2</v>
          </cell>
          <cell r="J234">
            <v>238.15999999999997</v>
          </cell>
          <cell r="K234">
            <v>59.539999999999992</v>
          </cell>
          <cell r="L234">
            <v>68.699999999999989</v>
          </cell>
          <cell r="M234">
            <v>297.69999999999993</v>
          </cell>
        </row>
        <row r="235">
          <cell r="A235" t="str">
            <v>19.6.3.5</v>
          </cell>
          <cell r="B235" t="str">
            <v>Fornecimento. de acessórios(canaletas, trilhos, barramentos e etc.) e montagem do quadro de distribuição 80x80x12cm</v>
          </cell>
          <cell r="C235" t="str">
            <v>un</v>
          </cell>
          <cell r="D235">
            <v>1</v>
          </cell>
          <cell r="E235">
            <v>69</v>
          </cell>
          <cell r="F235">
            <v>230</v>
          </cell>
          <cell r="G235">
            <v>299</v>
          </cell>
          <cell r="H235">
            <v>69</v>
          </cell>
          <cell r="I235">
            <v>230</v>
          </cell>
          <cell r="J235">
            <v>299</v>
          </cell>
          <cell r="K235">
            <v>74.75</v>
          </cell>
          <cell r="L235">
            <v>86.25</v>
          </cell>
          <cell r="M235">
            <v>373.75</v>
          </cell>
        </row>
        <row r="236">
          <cell r="A236" t="str">
            <v>19.6.3.6</v>
          </cell>
          <cell r="B236" t="str">
            <v>Rack de 36 U's 19"x570mm c/ parafusos</v>
          </cell>
          <cell r="C236" t="str">
            <v>un</v>
          </cell>
          <cell r="D236">
            <v>1</v>
          </cell>
          <cell r="E236">
            <v>348</v>
          </cell>
          <cell r="F236">
            <v>1160</v>
          </cell>
          <cell r="G236">
            <v>1508</v>
          </cell>
          <cell r="H236">
            <v>348</v>
          </cell>
          <cell r="I236">
            <v>1160</v>
          </cell>
          <cell r="J236">
            <v>1508</v>
          </cell>
          <cell r="K236">
            <v>377</v>
          </cell>
          <cell r="L236">
            <v>435</v>
          </cell>
          <cell r="M236">
            <v>1885</v>
          </cell>
        </row>
        <row r="237">
          <cell r="A237" t="str">
            <v>19.6.3.7</v>
          </cell>
          <cell r="B237" t="str">
            <v>Organizadores de cabos horizontais</v>
          </cell>
          <cell r="C237" t="str">
            <v>un</v>
          </cell>
          <cell r="D237">
            <v>4</v>
          </cell>
          <cell r="E237">
            <v>4.2</v>
          </cell>
          <cell r="F237">
            <v>14</v>
          </cell>
          <cell r="G237">
            <v>18.2</v>
          </cell>
          <cell r="H237">
            <v>16.8</v>
          </cell>
          <cell r="I237">
            <v>56</v>
          </cell>
          <cell r="J237">
            <v>72.8</v>
          </cell>
          <cell r="K237">
            <v>18.2</v>
          </cell>
          <cell r="L237">
            <v>21</v>
          </cell>
          <cell r="M237">
            <v>91</v>
          </cell>
        </row>
        <row r="238">
          <cell r="A238" t="str">
            <v>19.6.3.8</v>
          </cell>
          <cell r="B238" t="str">
            <v>Regua de tomadas com 8 tomadas</v>
          </cell>
          <cell r="C238" t="str">
            <v>un</v>
          </cell>
          <cell r="D238">
            <v>3</v>
          </cell>
          <cell r="E238">
            <v>13.5</v>
          </cell>
          <cell r="F238">
            <v>45</v>
          </cell>
          <cell r="G238">
            <v>58.5</v>
          </cell>
          <cell r="H238">
            <v>40.5</v>
          </cell>
          <cell r="I238">
            <v>135</v>
          </cell>
          <cell r="J238">
            <v>175.5</v>
          </cell>
          <cell r="K238">
            <v>43.875</v>
          </cell>
          <cell r="L238">
            <v>50.625</v>
          </cell>
          <cell r="M238">
            <v>219.375</v>
          </cell>
        </row>
        <row r="239">
          <cell r="A239" t="str">
            <v>19.6.3.9</v>
          </cell>
          <cell r="B239" t="str">
            <v>Bandeja para equipamentos, com parafuso nos quatro cantos</v>
          </cell>
          <cell r="C239" t="str">
            <v>un</v>
          </cell>
          <cell r="D239">
            <v>4</v>
          </cell>
          <cell r="E239">
            <v>21.3</v>
          </cell>
          <cell r="F239">
            <v>71</v>
          </cell>
          <cell r="G239">
            <v>92.3</v>
          </cell>
          <cell r="H239">
            <v>85.2</v>
          </cell>
          <cell r="I239">
            <v>284</v>
          </cell>
          <cell r="J239">
            <v>369.2</v>
          </cell>
          <cell r="K239">
            <v>92.3</v>
          </cell>
          <cell r="L239">
            <v>106.5</v>
          </cell>
          <cell r="M239">
            <v>461.5</v>
          </cell>
        </row>
        <row r="240">
          <cell r="A240" t="str">
            <v>19.6.3.10</v>
          </cell>
          <cell r="B240" t="str">
            <v>Path panel de 24 portas</v>
          </cell>
          <cell r="C240" t="str">
            <v>un</v>
          </cell>
          <cell r="D240">
            <v>1</v>
          </cell>
          <cell r="E240">
            <v>69.072000000000003</v>
          </cell>
          <cell r="F240">
            <v>230.24</v>
          </cell>
          <cell r="G240">
            <v>299.31200000000001</v>
          </cell>
          <cell r="H240">
            <v>69.072000000000003</v>
          </cell>
          <cell r="I240">
            <v>230.24</v>
          </cell>
          <cell r="J240">
            <v>299.31200000000001</v>
          </cell>
          <cell r="K240">
            <v>74.828000000000003</v>
          </cell>
          <cell r="L240">
            <v>86.34</v>
          </cell>
          <cell r="M240">
            <v>374.14</v>
          </cell>
        </row>
        <row r="241">
          <cell r="A241" t="str">
            <v>19.6.3.11</v>
          </cell>
          <cell r="B241" t="str">
            <v>Path cord de 1,5 m com conector macho rígido RJ-45/RJ-45 com capa de proteção e certificação, na cor azul</v>
          </cell>
          <cell r="C241" t="str">
            <v>un</v>
          </cell>
          <cell r="D241">
            <v>24</v>
          </cell>
          <cell r="E241">
            <v>1.5</v>
          </cell>
          <cell r="F241">
            <v>5</v>
          </cell>
          <cell r="G241">
            <v>6.5</v>
          </cell>
          <cell r="H241">
            <v>36</v>
          </cell>
          <cell r="I241">
            <v>120</v>
          </cell>
          <cell r="J241">
            <v>156</v>
          </cell>
          <cell r="K241">
            <v>39</v>
          </cell>
          <cell r="L241">
            <v>45</v>
          </cell>
          <cell r="M241">
            <v>195</v>
          </cell>
        </row>
        <row r="242">
          <cell r="A242" t="str">
            <v>19.6.3.12</v>
          </cell>
          <cell r="B242" t="str">
            <v>Régua de passagem 16 posições BNC &lt;&gt; BNC F/F, ref.: RPP-BNC-16 FF Projetec</v>
          </cell>
          <cell r="C242" t="str">
            <v>un</v>
          </cell>
          <cell r="D242">
            <v>2</v>
          </cell>
          <cell r="E242">
            <v>115.572</v>
          </cell>
          <cell r="F242">
            <v>385.24</v>
          </cell>
          <cell r="G242">
            <v>500.81200000000001</v>
          </cell>
          <cell r="H242">
            <v>231.14400000000001</v>
          </cell>
          <cell r="I242">
            <v>770.48</v>
          </cell>
          <cell r="J242">
            <v>1001.624</v>
          </cell>
          <cell r="K242">
            <v>250.40600000000001</v>
          </cell>
          <cell r="L242">
            <v>288.93</v>
          </cell>
          <cell r="M242">
            <v>1252.03</v>
          </cell>
        </row>
        <row r="243">
          <cell r="A243" t="str">
            <v>19.6.3.13</v>
          </cell>
          <cell r="B243" t="str">
            <v>Path cord de 2,5 m com conector macho rígido BNC/BNC</v>
          </cell>
          <cell r="C243" t="str">
            <v>un</v>
          </cell>
          <cell r="D243">
            <v>32</v>
          </cell>
          <cell r="E243">
            <v>4.5</v>
          </cell>
          <cell r="F243">
            <v>15</v>
          </cell>
          <cell r="G243">
            <v>19.5</v>
          </cell>
          <cell r="H243">
            <v>144</v>
          </cell>
          <cell r="I243">
            <v>480</v>
          </cell>
          <cell r="J243">
            <v>624</v>
          </cell>
          <cell r="K243">
            <v>156</v>
          </cell>
          <cell r="L243">
            <v>180</v>
          </cell>
          <cell r="M243">
            <v>780</v>
          </cell>
        </row>
        <row r="244">
          <cell r="A244" t="str">
            <v>19.6.3.14</v>
          </cell>
          <cell r="B244" t="str">
            <v>Tampa cega p/ caixa 20x20x10cm</v>
          </cell>
          <cell r="C244" t="str">
            <v>un</v>
          </cell>
          <cell r="D244">
            <v>2</v>
          </cell>
          <cell r="E244">
            <v>1.056</v>
          </cell>
          <cell r="F244">
            <v>3.52</v>
          </cell>
          <cell r="G244">
            <v>4.5760000000000005</v>
          </cell>
          <cell r="H244">
            <v>2.1120000000000001</v>
          </cell>
          <cell r="I244">
            <v>7.04</v>
          </cell>
          <cell r="J244">
            <v>9.152000000000001</v>
          </cell>
          <cell r="K244">
            <v>2.2880000000000003</v>
          </cell>
          <cell r="L244">
            <v>2.64</v>
          </cell>
          <cell r="M244">
            <v>11.440000000000001</v>
          </cell>
        </row>
        <row r="245">
          <cell r="A245" t="str">
            <v>19.6.3.15</v>
          </cell>
          <cell r="B245" t="str">
            <v xml:space="preserve">Adesivo de identificação em impressora termica </v>
          </cell>
          <cell r="C245" t="str">
            <v>vb</v>
          </cell>
          <cell r="D245">
            <v>1</v>
          </cell>
          <cell r="E245">
            <v>42</v>
          </cell>
          <cell r="F245">
            <v>140</v>
          </cell>
          <cell r="G245">
            <v>182</v>
          </cell>
          <cell r="H245">
            <v>42</v>
          </cell>
          <cell r="I245">
            <v>140</v>
          </cell>
          <cell r="J245">
            <v>182</v>
          </cell>
          <cell r="K245">
            <v>45.5</v>
          </cell>
          <cell r="L245">
            <v>52.5</v>
          </cell>
          <cell r="M245">
            <v>227.5</v>
          </cell>
        </row>
        <row r="246">
          <cell r="A246" t="str">
            <v>19.6.3.16</v>
          </cell>
          <cell r="B246" t="str">
            <v>Anilha de identificação</v>
          </cell>
          <cell r="C246" t="str">
            <v>vb</v>
          </cell>
          <cell r="D246">
            <v>1</v>
          </cell>
          <cell r="E246">
            <v>45</v>
          </cell>
          <cell r="F246">
            <v>150</v>
          </cell>
          <cell r="G246">
            <v>195</v>
          </cell>
          <cell r="H246">
            <v>45</v>
          </cell>
          <cell r="I246">
            <v>150</v>
          </cell>
          <cell r="J246">
            <v>195</v>
          </cell>
          <cell r="K246">
            <v>48.75</v>
          </cell>
          <cell r="L246">
            <v>56.25</v>
          </cell>
          <cell r="M246">
            <v>243.75</v>
          </cell>
        </row>
        <row r="247">
          <cell r="A247" t="str">
            <v>19.6.3.17</v>
          </cell>
          <cell r="B247" t="str">
            <v>Conexões e acessórios diversos</v>
          </cell>
          <cell r="C247" t="str">
            <v>vb</v>
          </cell>
          <cell r="D247">
            <v>1</v>
          </cell>
          <cell r="E247">
            <v>120</v>
          </cell>
          <cell r="F247">
            <v>400</v>
          </cell>
          <cell r="G247">
            <v>520</v>
          </cell>
          <cell r="H247">
            <v>120</v>
          </cell>
          <cell r="I247">
            <v>400</v>
          </cell>
          <cell r="J247">
            <v>520</v>
          </cell>
          <cell r="K247">
            <v>130</v>
          </cell>
          <cell r="L247">
            <v>150</v>
          </cell>
          <cell r="M247">
            <v>650</v>
          </cell>
        </row>
        <row r="249">
          <cell r="A249" t="str">
            <v>19.07</v>
          </cell>
          <cell r="B249" t="str">
            <v>Nobreak</v>
          </cell>
          <cell r="H249">
            <v>500</v>
          </cell>
          <cell r="I249">
            <v>11600</v>
          </cell>
          <cell r="J249">
            <v>12100</v>
          </cell>
          <cell r="K249">
            <v>3025</v>
          </cell>
          <cell r="L249">
            <v>625</v>
          </cell>
          <cell r="M249">
            <v>15125</v>
          </cell>
        </row>
        <row r="250">
          <cell r="A250" t="str">
            <v>19.7.1</v>
          </cell>
          <cell r="B250" t="str">
            <v>Nobreak de 5KVA, entrada (FFT) 220V/saida 110/220V(FFN) com center TAP no transformador de saida, autonomia minima de 01 hora a plena carga, fab. CP ELETRÔNICA, para instalação na sala de segurança.</v>
          </cell>
          <cell r="C250" t="str">
            <v>un</v>
          </cell>
          <cell r="D250">
            <v>1</v>
          </cell>
          <cell r="E250">
            <v>500</v>
          </cell>
          <cell r="F250">
            <v>11600</v>
          </cell>
          <cell r="G250">
            <v>12100</v>
          </cell>
          <cell r="H250">
            <v>500</v>
          </cell>
          <cell r="I250">
            <v>11600</v>
          </cell>
          <cell r="J250">
            <v>12100</v>
          </cell>
          <cell r="K250">
            <v>3025</v>
          </cell>
          <cell r="L250">
            <v>625</v>
          </cell>
          <cell r="M250">
            <v>15125</v>
          </cell>
        </row>
        <row r="252">
          <cell r="A252" t="str">
            <v>19-C</v>
          </cell>
          <cell r="B252" t="str">
            <v>INSTALAÇÕES ELÉTRICAS E DE CABEAMENTO ESTRUTURADO - ACESSIBILIDADE</v>
          </cell>
          <cell r="H252">
            <v>222</v>
          </cell>
          <cell r="I252">
            <v>740</v>
          </cell>
          <cell r="J252">
            <v>962</v>
          </cell>
          <cell r="K252">
            <v>240.5</v>
          </cell>
          <cell r="L252">
            <v>277.5</v>
          </cell>
          <cell r="M252">
            <v>1202.5</v>
          </cell>
        </row>
        <row r="253">
          <cell r="A253" t="str">
            <v>19.08</v>
          </cell>
          <cell r="B253" t="str">
            <v>Instalações Energia Normal e Estabilizada</v>
          </cell>
          <cell r="E253">
            <v>111</v>
          </cell>
          <cell r="F253">
            <v>370</v>
          </cell>
          <cell r="G253">
            <v>481</v>
          </cell>
          <cell r="H253">
            <v>222</v>
          </cell>
          <cell r="I253">
            <v>740</v>
          </cell>
          <cell r="J253">
            <v>962</v>
          </cell>
          <cell r="K253">
            <v>240.5</v>
          </cell>
          <cell r="L253">
            <v>277.5</v>
          </cell>
          <cell r="M253">
            <v>1202.5</v>
          </cell>
        </row>
        <row r="254">
          <cell r="A254" t="str">
            <v>19.08.01</v>
          </cell>
          <cell r="B254" t="str">
            <v>Fornecimento e instalação de alarme audio-visual sem fio para sanitário com acionador e receptor e botoeira de fabricação HB Alarmes</v>
          </cell>
          <cell r="C254" t="str">
            <v>un</v>
          </cell>
          <cell r="D254">
            <v>2</v>
          </cell>
          <cell r="E254">
            <v>111</v>
          </cell>
          <cell r="F254">
            <v>370</v>
          </cell>
          <cell r="G254">
            <v>481</v>
          </cell>
          <cell r="H254">
            <v>222</v>
          </cell>
          <cell r="I254">
            <v>740</v>
          </cell>
          <cell r="J254">
            <v>962</v>
          </cell>
          <cell r="K254">
            <v>240.5</v>
          </cell>
          <cell r="L254">
            <v>277.5</v>
          </cell>
          <cell r="M254">
            <v>1202.5</v>
          </cell>
        </row>
        <row r="256">
          <cell r="A256" t="str">
            <v>20</v>
          </cell>
          <cell r="B256" t="str">
            <v>PINTURA</v>
          </cell>
          <cell r="H256">
            <v>1518.6299999999999</v>
          </cell>
          <cell r="I256">
            <v>1732</v>
          </cell>
          <cell r="J256">
            <v>3250.6299999999992</v>
          </cell>
          <cell r="K256">
            <v>812.6574999999998</v>
          </cell>
          <cell r="L256">
            <v>1898.2874999999999</v>
          </cell>
          <cell r="M256">
            <v>4063.2874999999995</v>
          </cell>
        </row>
        <row r="257">
          <cell r="A257" t="str">
            <v>20.01</v>
          </cell>
          <cell r="B257" t="str">
            <v>Pintura em paredes de gesso</v>
          </cell>
          <cell r="H257">
            <v>1106.08</v>
          </cell>
          <cell r="I257">
            <v>1333.44</v>
          </cell>
          <cell r="J257">
            <v>2439.5199999999995</v>
          </cell>
          <cell r="K257">
            <v>609.87999999999988</v>
          </cell>
          <cell r="L257">
            <v>1382.6</v>
          </cell>
          <cell r="M257">
            <v>3049.3999999999996</v>
          </cell>
        </row>
        <row r="258">
          <cell r="A258" t="str">
            <v>20.01.01</v>
          </cell>
          <cell r="B258" t="str">
            <v>Emassamento de paredes de gesso acartonado</v>
          </cell>
          <cell r="C258" t="str">
            <v>m²</v>
          </cell>
          <cell r="D258">
            <v>80</v>
          </cell>
          <cell r="E258">
            <v>4.0599999999999996</v>
          </cell>
          <cell r="F258">
            <v>3.13</v>
          </cell>
          <cell r="G258">
            <v>7.1899999999999995</v>
          </cell>
          <cell r="H258">
            <v>324.79999999999995</v>
          </cell>
          <cell r="I258">
            <v>250.39999999999998</v>
          </cell>
          <cell r="J258">
            <v>575.19999999999993</v>
          </cell>
          <cell r="K258">
            <v>143.79999999999998</v>
          </cell>
          <cell r="L258">
            <v>405.99999999999994</v>
          </cell>
          <cell r="M258">
            <v>718.99999999999989</v>
          </cell>
        </row>
        <row r="259">
          <cell r="A259" t="str">
            <v>20.01.02</v>
          </cell>
          <cell r="B259" t="str">
            <v>Acrílica acetinada F-164 em paredes de gesso acartonado</v>
          </cell>
          <cell r="C259" t="str">
            <v>m²</v>
          </cell>
          <cell r="D259">
            <v>34</v>
          </cell>
          <cell r="E259">
            <v>6.04</v>
          </cell>
          <cell r="F259">
            <v>3.28</v>
          </cell>
          <cell r="G259">
            <v>9.32</v>
          </cell>
          <cell r="H259">
            <v>205.36</v>
          </cell>
          <cell r="I259">
            <v>111.52</v>
          </cell>
          <cell r="J259">
            <v>316.88</v>
          </cell>
          <cell r="K259">
            <v>79.22</v>
          </cell>
          <cell r="L259">
            <v>256.70000000000005</v>
          </cell>
          <cell r="M259">
            <v>396.1</v>
          </cell>
        </row>
        <row r="260">
          <cell r="B260" t="str">
            <v xml:space="preserve">Base branca epóxi ref. TT0010 Coral </v>
          </cell>
          <cell r="C260" t="str">
            <v>m²</v>
          </cell>
          <cell r="D260">
            <v>46</v>
          </cell>
          <cell r="E260">
            <v>6.02</v>
          </cell>
          <cell r="F260">
            <v>12.56</v>
          </cell>
          <cell r="G260">
            <v>18.579999999999998</v>
          </cell>
          <cell r="H260">
            <v>276.91999999999996</v>
          </cell>
          <cell r="I260">
            <v>577.76</v>
          </cell>
          <cell r="J260">
            <v>854.68</v>
          </cell>
          <cell r="K260">
            <v>213.67</v>
          </cell>
          <cell r="L260">
            <v>346.15</v>
          </cell>
          <cell r="M260">
            <v>1068.3499999999999</v>
          </cell>
        </row>
        <row r="261">
          <cell r="B261" t="str">
            <v>Esmalte epóxi Coral cor gelo</v>
          </cell>
          <cell r="C261" t="str">
            <v>m²</v>
          </cell>
          <cell r="D261">
            <v>46</v>
          </cell>
          <cell r="E261">
            <v>6.5</v>
          </cell>
          <cell r="F261">
            <v>8.56</v>
          </cell>
          <cell r="G261">
            <v>15.06</v>
          </cell>
          <cell r="H261">
            <v>299</v>
          </cell>
          <cell r="I261">
            <v>393.76000000000005</v>
          </cell>
          <cell r="J261">
            <v>692.76</v>
          </cell>
          <cell r="K261">
            <v>173.19</v>
          </cell>
          <cell r="L261">
            <v>373.75</v>
          </cell>
          <cell r="M261">
            <v>865.95</v>
          </cell>
        </row>
        <row r="263">
          <cell r="A263" t="str">
            <v>20.03</v>
          </cell>
          <cell r="B263" t="str">
            <v>Pintura em estruturas metálicas do Auto Atendimento</v>
          </cell>
          <cell r="H263">
            <v>372</v>
          </cell>
          <cell r="I263">
            <v>368.15999999999997</v>
          </cell>
          <cell r="J263">
            <v>740.16</v>
          </cell>
          <cell r="K263">
            <v>185.04</v>
          </cell>
          <cell r="L263">
            <v>465</v>
          </cell>
          <cell r="M263">
            <v>925.19999999999993</v>
          </cell>
        </row>
        <row r="264">
          <cell r="A264" t="str">
            <v>20.03.01</v>
          </cell>
          <cell r="B264" t="str">
            <v>Pintura automotiva prata fosco ref. 0718/94, duco, Mercedes Benz em perfis em metalon do Auto Atendimento</v>
          </cell>
          <cell r="C264" t="str">
            <v>m²</v>
          </cell>
          <cell r="D264">
            <v>48</v>
          </cell>
          <cell r="E264">
            <v>7.75</v>
          </cell>
          <cell r="F264">
            <v>7.67</v>
          </cell>
          <cell r="G264">
            <v>15.42</v>
          </cell>
          <cell r="H264">
            <v>372</v>
          </cell>
          <cell r="I264">
            <v>368.15999999999997</v>
          </cell>
          <cell r="J264">
            <v>740.16</v>
          </cell>
          <cell r="K264">
            <v>185.04</v>
          </cell>
          <cell r="L264">
            <v>465</v>
          </cell>
          <cell r="M264">
            <v>925.19999999999993</v>
          </cell>
        </row>
        <row r="266">
          <cell r="A266" t="str">
            <v>20.04</v>
          </cell>
          <cell r="B266" t="str">
            <v>Pintura em esquadrias de madeira</v>
          </cell>
          <cell r="H266">
            <v>40.549999999999997</v>
          </cell>
          <cell r="I266">
            <v>30.4</v>
          </cell>
          <cell r="J266">
            <v>70.949999999999989</v>
          </cell>
          <cell r="K266">
            <v>17.737499999999997</v>
          </cell>
          <cell r="L266">
            <v>50.6875</v>
          </cell>
          <cell r="M266">
            <v>88.687499999999986</v>
          </cell>
        </row>
        <row r="267">
          <cell r="A267" t="str">
            <v>20.04.01</v>
          </cell>
          <cell r="B267" t="str">
            <v>Tinta esmalte sintético branco gelo em esquadria de madeira</v>
          </cell>
          <cell r="C267" t="str">
            <v>m²</v>
          </cell>
          <cell r="D267">
            <v>5</v>
          </cell>
          <cell r="E267">
            <v>8.11</v>
          </cell>
          <cell r="F267">
            <v>6.08</v>
          </cell>
          <cell r="G267">
            <v>9.52</v>
          </cell>
          <cell r="H267">
            <v>40.549999999999997</v>
          </cell>
          <cell r="I267">
            <v>30.4</v>
          </cell>
          <cell r="J267">
            <v>70.949999999999989</v>
          </cell>
          <cell r="K267">
            <v>17.737499999999997</v>
          </cell>
          <cell r="L267">
            <v>50.6875</v>
          </cell>
          <cell r="M267">
            <v>88.687499999999986</v>
          </cell>
        </row>
        <row r="269">
          <cell r="A269" t="str">
            <v>21</v>
          </cell>
          <cell r="B269" t="str">
            <v>SERVIÇOS COMPLEMENTARES</v>
          </cell>
          <cell r="H269">
            <v>4104.78</v>
          </cell>
          <cell r="I269">
            <v>6450.7960000000003</v>
          </cell>
          <cell r="J269">
            <v>10555.575999999999</v>
          </cell>
          <cell r="K269">
            <v>2638.8939999999998</v>
          </cell>
          <cell r="L269">
            <v>5130.9750000000004</v>
          </cell>
          <cell r="M269">
            <v>13194.47</v>
          </cell>
        </row>
        <row r="270">
          <cell r="A270" t="str">
            <v>21-A</v>
          </cell>
          <cell r="B270" t="str">
            <v>SERVIÇOS COMPLEMENTARES - IMPLANTAÇÃO NOVA AGÊNCIA</v>
          </cell>
          <cell r="H270">
            <v>3408.7799999999997</v>
          </cell>
          <cell r="I270">
            <v>5490.7960000000003</v>
          </cell>
          <cell r="J270">
            <v>8899.5759999999991</v>
          </cell>
          <cell r="K270">
            <v>2224.8939999999998</v>
          </cell>
          <cell r="L270">
            <v>4260.9750000000004</v>
          </cell>
          <cell r="M270">
            <v>11124.47</v>
          </cell>
        </row>
        <row r="271">
          <cell r="A271" t="str">
            <v>21.01</v>
          </cell>
          <cell r="B271" t="str">
            <v>Limpeza geral e final da obra</v>
          </cell>
          <cell r="C271" t="str">
            <v>m²</v>
          </cell>
          <cell r="D271">
            <v>570.08000000000004</v>
          </cell>
          <cell r="E271">
            <v>0.5</v>
          </cell>
          <cell r="F271">
            <v>0.7</v>
          </cell>
          <cell r="G271">
            <v>1.2</v>
          </cell>
          <cell r="H271">
            <v>285.04000000000002</v>
          </cell>
          <cell r="I271">
            <v>399.05599999999998</v>
          </cell>
          <cell r="J271">
            <v>684.096</v>
          </cell>
          <cell r="K271">
            <v>171.024</v>
          </cell>
          <cell r="L271">
            <v>356.3</v>
          </cell>
          <cell r="M271">
            <v>855.12</v>
          </cell>
        </row>
        <row r="272">
          <cell r="A272" t="str">
            <v>21.02</v>
          </cell>
          <cell r="B272" t="str">
            <v xml:space="preserve">Capacho em fibra sintética Nomad da 3M com dimensões conforme projeto </v>
          </cell>
          <cell r="C272" t="str">
            <v>m</v>
          </cell>
          <cell r="D272">
            <v>1</v>
          </cell>
          <cell r="E272">
            <v>0</v>
          </cell>
          <cell r="F272">
            <v>1550</v>
          </cell>
          <cell r="G272">
            <v>1550</v>
          </cell>
          <cell r="H272">
            <v>0</v>
          </cell>
          <cell r="I272">
            <v>1550</v>
          </cell>
          <cell r="J272">
            <v>1550</v>
          </cell>
          <cell r="K272">
            <v>387.5</v>
          </cell>
          <cell r="L272">
            <v>0</v>
          </cell>
          <cell r="M272">
            <v>1937.5</v>
          </cell>
        </row>
        <row r="273">
          <cell r="A273" t="str">
            <v>21.02</v>
          </cell>
          <cell r="B273" t="str">
            <v>Armário 0,60x0,85x3,85m em fórmica texturizada branca - Bancada</v>
          </cell>
          <cell r="C273" t="str">
            <v>un</v>
          </cell>
          <cell r="D273">
            <v>1</v>
          </cell>
          <cell r="E273">
            <v>2983.74</v>
          </cell>
          <cell r="F273">
            <v>3381.74</v>
          </cell>
          <cell r="G273">
            <v>6365.48</v>
          </cell>
          <cell r="H273">
            <v>2983.74</v>
          </cell>
          <cell r="I273">
            <v>3381.74</v>
          </cell>
          <cell r="J273">
            <v>6365.48</v>
          </cell>
          <cell r="K273">
            <v>1591.37</v>
          </cell>
          <cell r="L273">
            <v>3729.6749999999997</v>
          </cell>
          <cell r="M273">
            <v>7956.8499999999995</v>
          </cell>
        </row>
        <row r="274">
          <cell r="A274" t="str">
            <v>21.04</v>
          </cell>
          <cell r="B274" t="str">
            <v>Fixação de equipamentos  e tótem no Auto Atendimento</v>
          </cell>
          <cell r="C274" t="str">
            <v>un</v>
          </cell>
          <cell r="D274">
            <v>4</v>
          </cell>
          <cell r="E274">
            <v>35</v>
          </cell>
          <cell r="F274">
            <v>40</v>
          </cell>
          <cell r="G274">
            <v>75</v>
          </cell>
          <cell r="H274">
            <v>140</v>
          </cell>
          <cell r="I274">
            <v>160</v>
          </cell>
          <cell r="J274">
            <v>300</v>
          </cell>
          <cell r="K274">
            <v>75</v>
          </cell>
          <cell r="L274">
            <v>175</v>
          </cell>
          <cell r="M274">
            <v>375</v>
          </cell>
        </row>
        <row r="275">
          <cell r="A275" t="str">
            <v>21-B</v>
          </cell>
          <cell r="B275" t="str">
            <v>SERVIÇOS COMPLEMENTARES - AGÊNCIA SEGURA</v>
          </cell>
          <cell r="H275">
            <v>696</v>
          </cell>
          <cell r="I275">
            <v>960</v>
          </cell>
          <cell r="J275">
            <v>1656</v>
          </cell>
          <cell r="K275">
            <v>414</v>
          </cell>
          <cell r="L275">
            <v>870</v>
          </cell>
          <cell r="M275">
            <v>2070</v>
          </cell>
        </row>
        <row r="276">
          <cell r="A276" t="str">
            <v>21.05</v>
          </cell>
          <cell r="B276" t="str">
            <v>Platafroma móvel, com dimensões 0,80x0,80x0,40cm, com rodízio giratório, conforme especificações e projeto</v>
          </cell>
          <cell r="C276" t="str">
            <v>un</v>
          </cell>
          <cell r="D276">
            <v>2</v>
          </cell>
          <cell r="E276">
            <v>348</v>
          </cell>
          <cell r="F276">
            <v>480</v>
          </cell>
          <cell r="G276">
            <v>828</v>
          </cell>
          <cell r="H276">
            <v>696</v>
          </cell>
          <cell r="I276">
            <v>960</v>
          </cell>
          <cell r="J276">
            <v>1656</v>
          </cell>
          <cell r="K276">
            <v>414</v>
          </cell>
          <cell r="L276">
            <v>870</v>
          </cell>
          <cell r="M276">
            <v>2070</v>
          </cell>
        </row>
        <row r="278">
          <cell r="A278" t="str">
            <v>22</v>
          </cell>
          <cell r="B278" t="str">
            <v>INSTALAÇÕES DE AR CONDICIONADO</v>
          </cell>
          <cell r="H278">
            <v>35917.599999999999</v>
          </cell>
          <cell r="I278">
            <v>127463.89</v>
          </cell>
          <cell r="J278">
            <v>163381.49</v>
          </cell>
          <cell r="K278">
            <v>40845.372499999998</v>
          </cell>
          <cell r="L278">
            <v>44897</v>
          </cell>
          <cell r="M278">
            <v>204226.86249999999</v>
          </cell>
        </row>
        <row r="279">
          <cell r="A279" t="str">
            <v>22</v>
          </cell>
          <cell r="B279" t="str">
            <v>INSTALAÇÕES DE AR CONDICIONADO - NOVA AGÊNCIA</v>
          </cell>
          <cell r="H279">
            <v>35857.599999999999</v>
          </cell>
          <cell r="I279">
            <v>125991.89</v>
          </cell>
          <cell r="J279">
            <v>161849.49</v>
          </cell>
          <cell r="K279">
            <v>40462.372499999998</v>
          </cell>
          <cell r="L279">
            <v>44822</v>
          </cell>
          <cell r="M279">
            <v>202311.86249999999</v>
          </cell>
        </row>
        <row r="280">
          <cell r="A280" t="str">
            <v>2201</v>
          </cell>
          <cell r="B280" t="str">
            <v>Equipamentos</v>
          </cell>
          <cell r="H280">
            <v>0</v>
          </cell>
          <cell r="I280">
            <v>52465</v>
          </cell>
          <cell r="J280">
            <v>52465</v>
          </cell>
          <cell r="K280">
            <v>13116.25</v>
          </cell>
          <cell r="L280">
            <v>0</v>
          </cell>
          <cell r="M280">
            <v>65581.25</v>
          </cell>
        </row>
        <row r="281">
          <cell r="A281" t="str">
            <v>22.01.01</v>
          </cell>
          <cell r="B281" t="str">
            <v>Unidade Climatizadora de ar, tipo Central, marca Springer Carrier Mod. Multisplit 40MZB240/38MZB240, capacidade térmica de 18,8 TR's</v>
          </cell>
          <cell r="C281" t="str">
            <v>un</v>
          </cell>
          <cell r="D281">
            <v>2</v>
          </cell>
          <cell r="E281">
            <v>0</v>
          </cell>
          <cell r="F281">
            <v>20270</v>
          </cell>
          <cell r="G281">
            <v>20270</v>
          </cell>
          <cell r="H281">
            <v>0</v>
          </cell>
          <cell r="I281">
            <v>40540</v>
          </cell>
          <cell r="J281">
            <v>40540</v>
          </cell>
          <cell r="K281">
            <v>10135</v>
          </cell>
          <cell r="L281">
            <v>0</v>
          </cell>
          <cell r="M281">
            <v>50675</v>
          </cell>
        </row>
        <row r="282">
          <cell r="A282" t="str">
            <v>22.01.02</v>
          </cell>
          <cell r="B282" t="str">
            <v>Unidade Climatizadora de ar, tipo Split Piso Teto, com condensador remoto, marca Springer Carrier Mod. 42XQA30/38KCA030, capacidade térmica 30.000 Btu/h</v>
          </cell>
          <cell r="C282" t="str">
            <v>un</v>
          </cell>
          <cell r="D282">
            <v>2</v>
          </cell>
          <cell r="E282">
            <v>0</v>
          </cell>
          <cell r="F282">
            <v>3480</v>
          </cell>
          <cell r="G282">
            <v>3480</v>
          </cell>
          <cell r="H282">
            <v>0</v>
          </cell>
          <cell r="I282">
            <v>6960</v>
          </cell>
          <cell r="J282">
            <v>6960</v>
          </cell>
          <cell r="K282">
            <v>1740</v>
          </cell>
          <cell r="L282">
            <v>0</v>
          </cell>
          <cell r="M282">
            <v>8700</v>
          </cell>
        </row>
        <row r="283">
          <cell r="A283" t="str">
            <v>22.01.03</v>
          </cell>
          <cell r="B283" t="str">
            <v>Unidade Climatizadora de ar, tipo Split Hi Wall, com condensador remoto, marca Springer Carrier Mod. 42LUCA018/38KCA018, capacidade térmica 18.000 Btu/h</v>
          </cell>
          <cell r="C283" t="str">
            <v>un</v>
          </cell>
          <cell r="D283">
            <v>1</v>
          </cell>
          <cell r="E283">
            <v>0</v>
          </cell>
          <cell r="F283">
            <v>1650</v>
          </cell>
          <cell r="G283">
            <v>1650</v>
          </cell>
          <cell r="H283">
            <v>0</v>
          </cell>
          <cell r="I283">
            <v>1650</v>
          </cell>
          <cell r="J283">
            <v>1650</v>
          </cell>
          <cell r="K283">
            <v>412.5</v>
          </cell>
          <cell r="L283">
            <v>0</v>
          </cell>
          <cell r="M283">
            <v>2062.5</v>
          </cell>
        </row>
        <row r="284">
          <cell r="A284" t="str">
            <v>22.01.04</v>
          </cell>
          <cell r="B284" t="str">
            <v>Unidade Climatizadora de ar, tipo Split Hi Wall, com condensador remoto, marca Springer Carrier Mod. 42LUCA012/38KCA012, capacidade térmica 12.000 Btu/h</v>
          </cell>
          <cell r="C284" t="str">
            <v>un</v>
          </cell>
          <cell r="D284">
            <v>1</v>
          </cell>
          <cell r="E284">
            <v>0</v>
          </cell>
          <cell r="F284">
            <v>1265</v>
          </cell>
          <cell r="G284">
            <v>1265</v>
          </cell>
          <cell r="H284">
            <v>0</v>
          </cell>
          <cell r="I284">
            <v>1265</v>
          </cell>
          <cell r="J284">
            <v>1265</v>
          </cell>
          <cell r="K284">
            <v>316.25</v>
          </cell>
          <cell r="L284">
            <v>0</v>
          </cell>
          <cell r="M284">
            <v>1581.25</v>
          </cell>
        </row>
        <row r="285">
          <cell r="A285" t="str">
            <v>22.01.05</v>
          </cell>
          <cell r="B285" t="str">
            <v>Unidade Climatizadora de ar, tipo Split Hi Wall, com condensador remoto, marca Springer Carrier Mod. 42LUCA009/38KCA009, capacidade térmica 9.000 Btu/h</v>
          </cell>
          <cell r="C285" t="str">
            <v>un</v>
          </cell>
          <cell r="D285">
            <v>2</v>
          </cell>
          <cell r="E285">
            <v>0</v>
          </cell>
          <cell r="F285">
            <v>1025</v>
          </cell>
          <cell r="G285">
            <v>1025</v>
          </cell>
          <cell r="H285">
            <v>0</v>
          </cell>
          <cell r="I285">
            <v>2050</v>
          </cell>
          <cell r="J285">
            <v>2050</v>
          </cell>
          <cell r="K285">
            <v>512.5</v>
          </cell>
          <cell r="L285">
            <v>0</v>
          </cell>
          <cell r="M285">
            <v>2562.5</v>
          </cell>
        </row>
        <row r="287">
          <cell r="A287" t="str">
            <v>22.02</v>
          </cell>
          <cell r="B287" t="str">
            <v>Grelhas e difusores</v>
          </cell>
          <cell r="H287">
            <v>1930</v>
          </cell>
          <cell r="I287">
            <v>8171</v>
          </cell>
          <cell r="J287">
            <v>10101</v>
          </cell>
          <cell r="K287">
            <v>2525.25</v>
          </cell>
          <cell r="L287">
            <v>2412.5</v>
          </cell>
          <cell r="M287">
            <v>12626.25</v>
          </cell>
        </row>
        <row r="288">
          <cell r="A288" t="str">
            <v>22.02.01</v>
          </cell>
          <cell r="B288" t="str">
            <v>VENEZIANA DE AR EXTERIOR MOD. TAE 600x900mm COM REGISTRO E FILTRO G4 - MARCA: TROPICAL</v>
          </cell>
          <cell r="C288" t="str">
            <v>un</v>
          </cell>
          <cell r="D288">
            <v>1</v>
          </cell>
          <cell r="E288">
            <v>30</v>
          </cell>
          <cell r="F288">
            <v>330</v>
          </cell>
          <cell r="G288">
            <v>360</v>
          </cell>
          <cell r="H288">
            <v>30</v>
          </cell>
          <cell r="I288">
            <v>330</v>
          </cell>
          <cell r="J288">
            <v>360</v>
          </cell>
          <cell r="K288">
            <v>90</v>
          </cell>
          <cell r="L288">
            <v>37.5</v>
          </cell>
          <cell r="M288">
            <v>450</v>
          </cell>
        </row>
        <row r="289">
          <cell r="A289" t="str">
            <v>22.02.02</v>
          </cell>
          <cell r="B289" t="str">
            <v>DAMPER CONTROLE DE VAZÃO MOD. DCV 150x500mm - MARCA: TROPICAL</v>
          </cell>
          <cell r="C289" t="str">
            <v>un</v>
          </cell>
          <cell r="D289">
            <v>1</v>
          </cell>
          <cell r="E289">
            <v>30</v>
          </cell>
          <cell r="F289">
            <v>65</v>
          </cell>
          <cell r="G289">
            <v>95</v>
          </cell>
          <cell r="H289">
            <v>30</v>
          </cell>
          <cell r="I289">
            <v>65</v>
          </cell>
          <cell r="J289">
            <v>95</v>
          </cell>
          <cell r="K289">
            <v>23.75</v>
          </cell>
          <cell r="L289">
            <v>37.5</v>
          </cell>
          <cell r="M289">
            <v>118.75</v>
          </cell>
        </row>
        <row r="290">
          <cell r="A290" t="str">
            <v>22.02.03</v>
          </cell>
          <cell r="B290" t="str">
            <v>DAMPER CONTROLE DE VAZÃO MOD. DCV 250x350mm - MARCA: TROPICAL</v>
          </cell>
          <cell r="C290" t="str">
            <v>un</v>
          </cell>
          <cell r="D290">
            <v>1</v>
          </cell>
          <cell r="E290">
            <v>30</v>
          </cell>
          <cell r="F290">
            <v>80</v>
          </cell>
          <cell r="G290">
            <v>110</v>
          </cell>
          <cell r="H290">
            <v>30</v>
          </cell>
          <cell r="I290">
            <v>80</v>
          </cell>
          <cell r="J290">
            <v>110</v>
          </cell>
          <cell r="K290">
            <v>27.5</v>
          </cell>
          <cell r="L290">
            <v>37.5</v>
          </cell>
          <cell r="M290">
            <v>137.5</v>
          </cell>
        </row>
        <row r="291">
          <cell r="A291" t="str">
            <v>22.02.04</v>
          </cell>
          <cell r="B291" t="str">
            <v>DAMPER CONTROLE DE VAZÃO MOD. DCV 1650x550mm - MARCA: TROPICAL</v>
          </cell>
          <cell r="C291" t="str">
            <v>un</v>
          </cell>
          <cell r="D291">
            <v>1</v>
          </cell>
          <cell r="E291">
            <v>30</v>
          </cell>
          <cell r="F291">
            <v>385</v>
          </cell>
          <cell r="G291">
            <v>415</v>
          </cell>
          <cell r="H291">
            <v>30</v>
          </cell>
          <cell r="I291">
            <v>385</v>
          </cell>
          <cell r="J291">
            <v>415</v>
          </cell>
          <cell r="K291">
            <v>103.75</v>
          </cell>
          <cell r="L291">
            <v>37.5</v>
          </cell>
          <cell r="M291">
            <v>518.75</v>
          </cell>
        </row>
        <row r="292">
          <cell r="A292" t="str">
            <v>22.02.05</v>
          </cell>
          <cell r="B292" t="str">
            <v>DIFUSOR DE INSUFLAMENTO 4 VIAS MOD. DI 41 12"x12" RGA PL ø250mm -  MARCA: TROPICAL</v>
          </cell>
          <cell r="C292" t="str">
            <v>un</v>
          </cell>
          <cell r="D292">
            <v>6</v>
          </cell>
          <cell r="E292">
            <v>30</v>
          </cell>
          <cell r="F292">
            <v>92</v>
          </cell>
          <cell r="G292">
            <v>122</v>
          </cell>
          <cell r="H292">
            <v>180</v>
          </cell>
          <cell r="I292">
            <v>552</v>
          </cell>
          <cell r="J292">
            <v>732</v>
          </cell>
          <cell r="K292">
            <v>183</v>
          </cell>
          <cell r="L292">
            <v>225</v>
          </cell>
          <cell r="M292">
            <v>915</v>
          </cell>
        </row>
        <row r="293">
          <cell r="A293" t="str">
            <v>22.02.06</v>
          </cell>
          <cell r="B293" t="str">
            <v>DIFUSOR DE INSUFLAMENTO 4 VIAS MOD. DI 41 15"x15" RGA PL ø300mm - MARCA: TROPICAL</v>
          </cell>
          <cell r="C293" t="str">
            <v>un</v>
          </cell>
          <cell r="D293">
            <v>18</v>
          </cell>
          <cell r="E293">
            <v>30</v>
          </cell>
          <cell r="F293">
            <v>123</v>
          </cell>
          <cell r="G293">
            <v>153</v>
          </cell>
          <cell r="H293">
            <v>540</v>
          </cell>
          <cell r="I293">
            <v>2214</v>
          </cell>
          <cell r="J293">
            <v>2754</v>
          </cell>
          <cell r="K293">
            <v>688.5</v>
          </cell>
          <cell r="L293">
            <v>675</v>
          </cell>
          <cell r="M293">
            <v>3442.5</v>
          </cell>
        </row>
        <row r="294">
          <cell r="A294" t="str">
            <v>22.02.07</v>
          </cell>
          <cell r="B294" t="str">
            <v>GRELHA DE RETORNO MOD. RHN 400x500mm RGA - MARCA: TROPICAL</v>
          </cell>
          <cell r="C294" t="str">
            <v>un</v>
          </cell>
          <cell r="D294">
            <v>1</v>
          </cell>
          <cell r="E294">
            <v>30</v>
          </cell>
          <cell r="F294">
            <v>105</v>
          </cell>
          <cell r="G294">
            <v>135</v>
          </cell>
          <cell r="H294">
            <v>30</v>
          </cell>
          <cell r="I294">
            <v>105</v>
          </cell>
          <cell r="J294">
            <v>135</v>
          </cell>
          <cell r="K294">
            <v>33.75</v>
          </cell>
          <cell r="L294">
            <v>37.5</v>
          </cell>
          <cell r="M294">
            <v>168.75</v>
          </cell>
        </row>
        <row r="295">
          <cell r="A295" t="str">
            <v>22.02.08</v>
          </cell>
          <cell r="B295" t="str">
            <v>GRELHA DE RETORNO MOD. RHN 1200x200mm RGA - MARCA: TROPICAL</v>
          </cell>
          <cell r="C295" t="str">
            <v>un</v>
          </cell>
          <cell r="D295">
            <v>1</v>
          </cell>
          <cell r="E295">
            <v>30</v>
          </cell>
          <cell r="F295">
            <v>120</v>
          </cell>
          <cell r="G295">
            <v>150</v>
          </cell>
          <cell r="H295">
            <v>30</v>
          </cell>
          <cell r="I295">
            <v>120</v>
          </cell>
          <cell r="J295">
            <v>150</v>
          </cell>
          <cell r="K295">
            <v>37.5</v>
          </cell>
          <cell r="L295">
            <v>37.5</v>
          </cell>
          <cell r="M295">
            <v>187.5</v>
          </cell>
        </row>
        <row r="296">
          <cell r="A296" t="str">
            <v>22.02.09</v>
          </cell>
          <cell r="B296" t="str">
            <v>GRELHA DE RETORNO MOD. RHN 1200x500mm RGA - MARCA: TROPICAL</v>
          </cell>
          <cell r="C296" t="str">
            <v>un</v>
          </cell>
          <cell r="D296">
            <v>5</v>
          </cell>
          <cell r="E296">
            <v>30</v>
          </cell>
          <cell r="F296">
            <v>268</v>
          </cell>
          <cell r="G296">
            <v>298</v>
          </cell>
          <cell r="H296">
            <v>150</v>
          </cell>
          <cell r="I296">
            <v>1340</v>
          </cell>
          <cell r="J296">
            <v>1490</v>
          </cell>
          <cell r="K296">
            <v>372.5</v>
          </cell>
          <cell r="L296">
            <v>187.5</v>
          </cell>
          <cell r="M296">
            <v>1862.5</v>
          </cell>
        </row>
        <row r="297">
          <cell r="A297" t="str">
            <v>22.02.10</v>
          </cell>
          <cell r="B297" t="str">
            <v>VENEZIANA DUPLA MOLDURA MOD. VSH2M 400x400mm - MARCA: TROPICAL</v>
          </cell>
          <cell r="C297" t="str">
            <v>un</v>
          </cell>
          <cell r="D297">
            <v>3</v>
          </cell>
          <cell r="E297">
            <v>30</v>
          </cell>
          <cell r="F297">
            <v>115</v>
          </cell>
          <cell r="G297">
            <v>145</v>
          </cell>
          <cell r="H297">
            <v>90</v>
          </cell>
          <cell r="I297">
            <v>345</v>
          </cell>
          <cell r="J297">
            <v>435</v>
          </cell>
          <cell r="K297">
            <v>108.75</v>
          </cell>
          <cell r="L297">
            <v>112.5</v>
          </cell>
          <cell r="M297">
            <v>543.75</v>
          </cell>
        </row>
        <row r="298">
          <cell r="A298" t="str">
            <v>22.02.11</v>
          </cell>
          <cell r="B298" t="str">
            <v>VENEZIANA DUPLA MOLDURA MOD. VSH2M 500x500mm - MARCA: TROPICAL</v>
          </cell>
          <cell r="C298" t="str">
            <v>un</v>
          </cell>
          <cell r="D298">
            <v>1</v>
          </cell>
          <cell r="E298">
            <v>30</v>
          </cell>
          <cell r="F298">
            <v>170</v>
          </cell>
          <cell r="G298">
            <v>200</v>
          </cell>
          <cell r="H298">
            <v>30</v>
          </cell>
          <cell r="I298">
            <v>170</v>
          </cell>
          <cell r="J298">
            <v>200</v>
          </cell>
          <cell r="K298">
            <v>50</v>
          </cell>
          <cell r="L298">
            <v>37.5</v>
          </cell>
          <cell r="M298">
            <v>250</v>
          </cell>
        </row>
        <row r="299">
          <cell r="A299" t="str">
            <v>22.02.12</v>
          </cell>
          <cell r="B299" t="str">
            <v xml:space="preserve">COLARINHO ø250mm </v>
          </cell>
          <cell r="C299" t="str">
            <v>un</v>
          </cell>
          <cell r="D299">
            <v>6</v>
          </cell>
          <cell r="E299">
            <v>15</v>
          </cell>
          <cell r="F299">
            <v>25</v>
          </cell>
          <cell r="G299">
            <v>40</v>
          </cell>
          <cell r="H299">
            <v>90</v>
          </cell>
          <cell r="I299">
            <v>150</v>
          </cell>
          <cell r="J299">
            <v>240</v>
          </cell>
          <cell r="K299">
            <v>60</v>
          </cell>
          <cell r="L299">
            <v>112.5</v>
          </cell>
          <cell r="M299">
            <v>300</v>
          </cell>
        </row>
        <row r="300">
          <cell r="A300" t="str">
            <v>22.02.13</v>
          </cell>
          <cell r="B300" t="str">
            <v xml:space="preserve">COLARINHO ø300mm </v>
          </cell>
          <cell r="C300" t="str">
            <v>un</v>
          </cell>
          <cell r="D300">
            <v>18</v>
          </cell>
          <cell r="E300">
            <v>15</v>
          </cell>
          <cell r="F300">
            <v>30</v>
          </cell>
          <cell r="G300">
            <v>45</v>
          </cell>
          <cell r="H300">
            <v>270</v>
          </cell>
          <cell r="I300">
            <v>540</v>
          </cell>
          <cell r="J300">
            <v>810</v>
          </cell>
          <cell r="K300">
            <v>202.5</v>
          </cell>
          <cell r="L300">
            <v>337.5</v>
          </cell>
          <cell r="M300">
            <v>1012.5</v>
          </cell>
        </row>
        <row r="301">
          <cell r="A301" t="str">
            <v>22.02.14</v>
          </cell>
          <cell r="B301" t="str">
            <v>PORTA DE INSPEÇÃO 300x200mm C/ ISOLAMENTO MODELO PIPER 3020, EM AÇO GALVANIZADO, ISOLADA COM LÃ DE VIDRO - MARCA: REFRIN</v>
          </cell>
          <cell r="C301" t="str">
            <v>un</v>
          </cell>
          <cell r="D301">
            <v>12</v>
          </cell>
          <cell r="E301">
            <v>25</v>
          </cell>
          <cell r="F301">
            <v>130</v>
          </cell>
          <cell r="G301">
            <v>155</v>
          </cell>
          <cell r="H301">
            <v>300</v>
          </cell>
          <cell r="I301">
            <v>1560</v>
          </cell>
          <cell r="J301">
            <v>1860</v>
          </cell>
          <cell r="K301">
            <v>465</v>
          </cell>
          <cell r="L301">
            <v>375</v>
          </cell>
          <cell r="M301">
            <v>2325</v>
          </cell>
        </row>
        <row r="302">
          <cell r="A302" t="str">
            <v>22.02.15</v>
          </cell>
          <cell r="B302" t="str">
            <v>SPLITER</v>
          </cell>
          <cell r="C302" t="str">
            <v>un</v>
          </cell>
          <cell r="D302">
            <v>1</v>
          </cell>
          <cell r="E302">
            <v>20</v>
          </cell>
          <cell r="F302">
            <v>35</v>
          </cell>
          <cell r="G302">
            <v>55</v>
          </cell>
          <cell r="H302">
            <v>20</v>
          </cell>
          <cell r="I302">
            <v>35</v>
          </cell>
          <cell r="J302">
            <v>55</v>
          </cell>
          <cell r="K302">
            <v>13.75</v>
          </cell>
          <cell r="L302">
            <v>25</v>
          </cell>
          <cell r="M302">
            <v>68.75</v>
          </cell>
        </row>
        <row r="303">
          <cell r="A303" t="str">
            <v>22.02.16</v>
          </cell>
          <cell r="B303" t="str">
            <v>VENEZIANA SOBREPRESSÃO VSC4 500x400mm</v>
          </cell>
          <cell r="C303" t="str">
            <v>un</v>
          </cell>
          <cell r="D303">
            <v>4</v>
          </cell>
          <cell r="E303">
            <v>20</v>
          </cell>
          <cell r="F303">
            <v>45</v>
          </cell>
          <cell r="G303">
            <v>65</v>
          </cell>
          <cell r="H303">
            <v>80</v>
          </cell>
          <cell r="I303">
            <v>180</v>
          </cell>
          <cell r="J303">
            <v>260</v>
          </cell>
          <cell r="K303">
            <v>65</v>
          </cell>
          <cell r="L303">
            <v>100</v>
          </cell>
          <cell r="M303">
            <v>325</v>
          </cell>
        </row>
        <row r="305">
          <cell r="A305" t="str">
            <v>22.03</v>
          </cell>
          <cell r="B305" t="str">
            <v>Interligações Elétricas / Frigorígenas/Gases</v>
          </cell>
          <cell r="H305">
            <v>4420</v>
          </cell>
          <cell r="I305">
            <v>10000</v>
          </cell>
          <cell r="J305">
            <v>14420</v>
          </cell>
          <cell r="K305">
            <v>3605</v>
          </cell>
          <cell r="L305">
            <v>5525</v>
          </cell>
          <cell r="M305">
            <v>18025</v>
          </cell>
        </row>
        <row r="306">
          <cell r="A306" t="str">
            <v>22.03.01</v>
          </cell>
          <cell r="B306" t="str">
            <v>Interligação elétrica de força para Central 18,8TR incluindo quadro elétrico completo com disjuntores</v>
          </cell>
          <cell r="C306" t="str">
            <v>un</v>
          </cell>
          <cell r="D306">
            <v>2</v>
          </cell>
          <cell r="E306">
            <v>230</v>
          </cell>
          <cell r="F306">
            <v>940</v>
          </cell>
          <cell r="G306">
            <v>1170</v>
          </cell>
          <cell r="H306">
            <v>460</v>
          </cell>
          <cell r="I306">
            <v>1880</v>
          </cell>
          <cell r="J306">
            <v>2340</v>
          </cell>
          <cell r="K306">
            <v>585</v>
          </cell>
          <cell r="L306">
            <v>575</v>
          </cell>
          <cell r="M306">
            <v>2925</v>
          </cell>
        </row>
        <row r="307">
          <cell r="A307" t="str">
            <v>22.03.02</v>
          </cell>
          <cell r="B307" t="str">
            <v>Interligações elétricas de comando / frigorígenas Central 18,8TR</v>
          </cell>
          <cell r="C307" t="str">
            <v>un</v>
          </cell>
          <cell r="D307">
            <v>2</v>
          </cell>
          <cell r="E307">
            <v>530</v>
          </cell>
          <cell r="F307">
            <v>1490</v>
          </cell>
          <cell r="G307">
            <v>2020</v>
          </cell>
          <cell r="H307">
            <v>1060</v>
          </cell>
          <cell r="I307">
            <v>2980</v>
          </cell>
          <cell r="J307">
            <v>4040</v>
          </cell>
          <cell r="K307">
            <v>1010</v>
          </cell>
          <cell r="L307">
            <v>1325</v>
          </cell>
          <cell r="M307">
            <v>5050</v>
          </cell>
        </row>
        <row r="308">
          <cell r="A308" t="str">
            <v>22.03.03</v>
          </cell>
          <cell r="B308" t="str">
            <v>Interligações elétricas / frigorígenas Split 30.000BTU/H</v>
          </cell>
          <cell r="C308" t="str">
            <v>un</v>
          </cell>
          <cell r="D308">
            <v>2</v>
          </cell>
          <cell r="E308">
            <v>450</v>
          </cell>
          <cell r="F308">
            <v>1250</v>
          </cell>
          <cell r="G308">
            <v>1700</v>
          </cell>
          <cell r="H308">
            <v>900</v>
          </cell>
          <cell r="I308">
            <v>2500</v>
          </cell>
          <cell r="J308">
            <v>3400</v>
          </cell>
          <cell r="K308">
            <v>850</v>
          </cell>
          <cell r="L308">
            <v>1125</v>
          </cell>
          <cell r="M308">
            <v>4250</v>
          </cell>
        </row>
        <row r="309">
          <cell r="A309" t="str">
            <v>22.03.04</v>
          </cell>
          <cell r="B309" t="str">
            <v>Interligações elétricas / frigorígenas Split 18.000BTU/H</v>
          </cell>
          <cell r="C309" t="str">
            <v>un</v>
          </cell>
          <cell r="D309">
            <v>1</v>
          </cell>
          <cell r="E309">
            <v>450</v>
          </cell>
          <cell r="F309">
            <v>740</v>
          </cell>
          <cell r="G309">
            <v>1190</v>
          </cell>
          <cell r="H309">
            <v>450</v>
          </cell>
          <cell r="I309">
            <v>740</v>
          </cell>
          <cell r="J309">
            <v>1190</v>
          </cell>
          <cell r="K309">
            <v>297.5</v>
          </cell>
          <cell r="L309">
            <v>562.5</v>
          </cell>
          <cell r="M309">
            <v>1487.5</v>
          </cell>
        </row>
        <row r="310">
          <cell r="A310" t="str">
            <v>22.03.05</v>
          </cell>
          <cell r="B310" t="str">
            <v>Interligações elétricas / frigorígenas Split 12.000BTU/H</v>
          </cell>
          <cell r="C310" t="str">
            <v>un</v>
          </cell>
          <cell r="D310">
            <v>1</v>
          </cell>
          <cell r="E310">
            <v>450</v>
          </cell>
          <cell r="F310">
            <v>550</v>
          </cell>
          <cell r="G310">
            <v>1000</v>
          </cell>
          <cell r="H310">
            <v>450</v>
          </cell>
          <cell r="I310">
            <v>550</v>
          </cell>
          <cell r="J310">
            <v>1000</v>
          </cell>
          <cell r="K310">
            <v>250</v>
          </cell>
          <cell r="L310">
            <v>562.5</v>
          </cell>
          <cell r="M310">
            <v>1250</v>
          </cell>
        </row>
        <row r="311">
          <cell r="A311" t="str">
            <v>22.03.06</v>
          </cell>
          <cell r="B311" t="str">
            <v>Interligações elétricas / frigorígenas Split 9.000BTU/H</v>
          </cell>
          <cell r="C311" t="str">
            <v>un</v>
          </cell>
          <cell r="D311">
            <v>2</v>
          </cell>
          <cell r="E311">
            <v>450</v>
          </cell>
          <cell r="F311">
            <v>500</v>
          </cell>
          <cell r="G311">
            <v>950</v>
          </cell>
          <cell r="H311">
            <v>900</v>
          </cell>
          <cell r="I311">
            <v>1000</v>
          </cell>
          <cell r="J311">
            <v>1900</v>
          </cell>
          <cell r="K311">
            <v>475</v>
          </cell>
          <cell r="L311">
            <v>1125</v>
          </cell>
          <cell r="M311">
            <v>2375</v>
          </cell>
        </row>
        <row r="312">
          <cell r="A312" t="str">
            <v>22.03.07</v>
          </cell>
          <cell r="B312" t="str">
            <v>Conexões, acessórios e materiais diversos</v>
          </cell>
          <cell r="C312" t="str">
            <v>vb</v>
          </cell>
          <cell r="D312">
            <v>1</v>
          </cell>
          <cell r="E312">
            <v>200</v>
          </cell>
          <cell r="F312">
            <v>350</v>
          </cell>
          <cell r="G312">
            <v>550</v>
          </cell>
          <cell r="H312">
            <v>200</v>
          </cell>
          <cell r="I312">
            <v>350</v>
          </cell>
          <cell r="J312">
            <v>550</v>
          </cell>
          <cell r="K312">
            <v>137.5</v>
          </cell>
          <cell r="L312">
            <v>250</v>
          </cell>
          <cell r="M312">
            <v>687.5</v>
          </cell>
        </row>
        <row r="314">
          <cell r="A314" t="str">
            <v>22.04</v>
          </cell>
          <cell r="B314" t="str">
            <v>Rede de Dutos</v>
          </cell>
          <cell r="H314">
            <v>18317.599999999999</v>
          </cell>
          <cell r="I314">
            <v>36695.89</v>
          </cell>
          <cell r="J314">
            <v>55013.49</v>
          </cell>
          <cell r="K314">
            <v>13753.372499999999</v>
          </cell>
          <cell r="L314">
            <v>22897</v>
          </cell>
          <cell r="M314">
            <v>68766.862499999988</v>
          </cell>
        </row>
        <row r="315">
          <cell r="A315" t="str">
            <v>22.04.01</v>
          </cell>
          <cell r="B315" t="str">
            <v>Chapa de aço galvanizada</v>
          </cell>
          <cell r="C315" t="str">
            <v>kg</v>
          </cell>
          <cell r="D315">
            <v>4065</v>
          </cell>
          <cell r="E315">
            <v>4</v>
          </cell>
          <cell r="F315">
            <v>7</v>
          </cell>
          <cell r="G315">
            <v>11</v>
          </cell>
          <cell r="H315">
            <v>16260</v>
          </cell>
          <cell r="I315">
            <v>28455</v>
          </cell>
          <cell r="J315">
            <v>44715</v>
          </cell>
          <cell r="K315">
            <v>11178.75</v>
          </cell>
          <cell r="L315">
            <v>20325</v>
          </cell>
          <cell r="M315">
            <v>55893.75</v>
          </cell>
        </row>
        <row r="316">
          <cell r="A316" t="str">
            <v>22.04.02</v>
          </cell>
          <cell r="B316" t="str">
            <v>Ferro chato 7/8"x1/8"</v>
          </cell>
          <cell r="C316" t="str">
            <v>br</v>
          </cell>
          <cell r="D316">
            <v>3</v>
          </cell>
          <cell r="E316">
            <v>8.1999999999999993</v>
          </cell>
          <cell r="F316">
            <v>12.7</v>
          </cell>
          <cell r="G316">
            <v>20.9</v>
          </cell>
          <cell r="H316">
            <v>24.599999999999998</v>
          </cell>
          <cell r="I316">
            <v>38.099999999999994</v>
          </cell>
          <cell r="J316">
            <v>62.699999999999989</v>
          </cell>
          <cell r="K316">
            <v>15.674999999999997</v>
          </cell>
          <cell r="L316">
            <v>30.749999999999996</v>
          </cell>
          <cell r="M316">
            <v>78.374999999999986</v>
          </cell>
        </row>
        <row r="317">
          <cell r="A317" t="str">
            <v>22.04.03</v>
          </cell>
          <cell r="B317" t="str">
            <v>Ferro cantoneira 1"x1/8"</v>
          </cell>
          <cell r="C317" t="str">
            <v>br</v>
          </cell>
          <cell r="D317">
            <v>17</v>
          </cell>
          <cell r="E317">
            <v>8.1999999999999993</v>
          </cell>
          <cell r="F317">
            <v>27.34</v>
          </cell>
          <cell r="G317">
            <v>35.54</v>
          </cell>
          <cell r="H317">
            <v>139.39999999999998</v>
          </cell>
          <cell r="I317">
            <v>464.78</v>
          </cell>
          <cell r="J317">
            <v>604.17999999999995</v>
          </cell>
          <cell r="K317">
            <v>151.04499999999999</v>
          </cell>
          <cell r="L317">
            <v>174.24999999999997</v>
          </cell>
          <cell r="M317">
            <v>755.22499999999991</v>
          </cell>
        </row>
        <row r="318">
          <cell r="A318" t="str">
            <v>22.04.04</v>
          </cell>
          <cell r="B318" t="str">
            <v>Ferro cantoneira 1 1/4x3/16"</v>
          </cell>
          <cell r="C318" t="str">
            <v>br</v>
          </cell>
          <cell r="D318">
            <v>23</v>
          </cell>
          <cell r="E318">
            <v>8.1999999999999993</v>
          </cell>
          <cell r="F318">
            <v>51.87</v>
          </cell>
          <cell r="G318">
            <v>60.069999999999993</v>
          </cell>
          <cell r="H318">
            <v>188.6</v>
          </cell>
          <cell r="I318">
            <v>1193.01</v>
          </cell>
          <cell r="J318">
            <v>1381.61</v>
          </cell>
          <cell r="K318">
            <v>345.40249999999997</v>
          </cell>
          <cell r="L318">
            <v>235.75</v>
          </cell>
          <cell r="M318">
            <v>1727.0124999999998</v>
          </cell>
        </row>
        <row r="319">
          <cell r="A319" t="str">
            <v>22.04.05</v>
          </cell>
          <cell r="B319" t="str">
            <v>Isopor tipo F1 de 1"</v>
          </cell>
          <cell r="C319" t="str">
            <v>m²</v>
          </cell>
          <cell r="D319">
            <v>525</v>
          </cell>
          <cell r="E319">
            <v>1</v>
          </cell>
          <cell r="F319">
            <v>8.1999999999999993</v>
          </cell>
          <cell r="G319">
            <v>9.1999999999999993</v>
          </cell>
          <cell r="H319">
            <v>525</v>
          </cell>
          <cell r="I319">
            <v>4305</v>
          </cell>
          <cell r="J319">
            <v>4830</v>
          </cell>
          <cell r="K319">
            <v>1207.5</v>
          </cell>
          <cell r="L319">
            <v>656.25</v>
          </cell>
          <cell r="M319">
            <v>6037.5</v>
          </cell>
        </row>
        <row r="320">
          <cell r="A320" t="str">
            <v>22.04.07</v>
          </cell>
          <cell r="B320" t="str">
            <v>Duto flexível RT 0,6 ø 10"</v>
          </cell>
          <cell r="C320" t="str">
            <v>m</v>
          </cell>
          <cell r="D320">
            <v>12</v>
          </cell>
          <cell r="E320">
            <v>20</v>
          </cell>
          <cell r="F320">
            <v>11.25</v>
          </cell>
          <cell r="G320">
            <v>31.25</v>
          </cell>
          <cell r="H320">
            <v>240</v>
          </cell>
          <cell r="I320">
            <v>135</v>
          </cell>
          <cell r="J320">
            <v>375</v>
          </cell>
          <cell r="K320">
            <v>93.75</v>
          </cell>
          <cell r="L320">
            <v>300</v>
          </cell>
          <cell r="M320">
            <v>468.75</v>
          </cell>
        </row>
        <row r="321">
          <cell r="A321" t="str">
            <v>22.04.08</v>
          </cell>
          <cell r="B321" t="str">
            <v>Duto flexível RT 0,6 ø 12"</v>
          </cell>
          <cell r="C321" t="str">
            <v>m</v>
          </cell>
          <cell r="D321">
            <v>30</v>
          </cell>
          <cell r="E321">
            <v>20</v>
          </cell>
          <cell r="F321">
            <v>13.5</v>
          </cell>
          <cell r="G321">
            <v>33.5</v>
          </cell>
          <cell r="H321">
            <v>600</v>
          </cell>
          <cell r="I321">
            <v>405</v>
          </cell>
          <cell r="J321">
            <v>1005</v>
          </cell>
          <cell r="K321">
            <v>251.25</v>
          </cell>
          <cell r="L321">
            <v>750</v>
          </cell>
          <cell r="M321">
            <v>1256.25</v>
          </cell>
        </row>
        <row r="322">
          <cell r="A322" t="str">
            <v>22.04.09</v>
          </cell>
          <cell r="B322" t="str">
            <v>Materiais Diversos</v>
          </cell>
          <cell r="C322" t="str">
            <v>vb</v>
          </cell>
          <cell r="D322">
            <v>1</v>
          </cell>
          <cell r="E322">
            <v>340</v>
          </cell>
          <cell r="F322">
            <v>1700</v>
          </cell>
          <cell r="G322">
            <v>2040</v>
          </cell>
          <cell r="H322">
            <v>340</v>
          </cell>
          <cell r="I322">
            <v>1700</v>
          </cell>
          <cell r="J322">
            <v>2040</v>
          </cell>
          <cell r="K322">
            <v>510</v>
          </cell>
          <cell r="L322">
            <v>425</v>
          </cell>
          <cell r="M322">
            <v>2550</v>
          </cell>
        </row>
        <row r="324">
          <cell r="A324" t="str">
            <v>22.05</v>
          </cell>
          <cell r="B324" t="str">
            <v>Transportes</v>
          </cell>
          <cell r="H324">
            <v>2190</v>
          </cell>
          <cell r="I324">
            <v>6900</v>
          </cell>
          <cell r="J324">
            <v>9090</v>
          </cell>
          <cell r="K324">
            <v>2272.5</v>
          </cell>
          <cell r="L324">
            <v>2737.5</v>
          </cell>
          <cell r="M324">
            <v>11362.5</v>
          </cell>
        </row>
        <row r="325">
          <cell r="A325" t="str">
            <v>22.05.01</v>
          </cell>
          <cell r="B325" t="str">
            <v>Transportes</v>
          </cell>
          <cell r="C325" t="str">
            <v>vb</v>
          </cell>
          <cell r="D325">
            <v>1</v>
          </cell>
          <cell r="E325">
            <v>2190</v>
          </cell>
          <cell r="F325">
            <v>6900</v>
          </cell>
          <cell r="G325">
            <v>9090</v>
          </cell>
          <cell r="H325">
            <v>2190</v>
          </cell>
          <cell r="I325">
            <v>6900</v>
          </cell>
          <cell r="J325">
            <v>9090</v>
          </cell>
          <cell r="K325">
            <v>2272.5</v>
          </cell>
          <cell r="L325">
            <v>2737.5</v>
          </cell>
          <cell r="M325">
            <v>11362.5</v>
          </cell>
        </row>
        <row r="327">
          <cell r="A327" t="str">
            <v>22.06</v>
          </cell>
          <cell r="B327" t="str">
            <v>Manutenção anual</v>
          </cell>
          <cell r="H327">
            <v>9000</v>
          </cell>
          <cell r="I327">
            <v>11760</v>
          </cell>
          <cell r="J327">
            <v>20760</v>
          </cell>
          <cell r="K327">
            <v>5190</v>
          </cell>
          <cell r="L327">
            <v>11250</v>
          </cell>
          <cell r="M327">
            <v>25950</v>
          </cell>
        </row>
        <row r="328">
          <cell r="A328" t="str">
            <v>22.06.01</v>
          </cell>
          <cell r="B328" t="str">
            <v>Manutenção anual</v>
          </cell>
          <cell r="C328" t="str">
            <v>mês</v>
          </cell>
          <cell r="D328">
            <v>12</v>
          </cell>
          <cell r="E328">
            <v>750</v>
          </cell>
          <cell r="F328">
            <v>980</v>
          </cell>
          <cell r="G328">
            <v>1730</v>
          </cell>
          <cell r="H328">
            <v>9000</v>
          </cell>
          <cell r="I328">
            <v>11760</v>
          </cell>
          <cell r="J328">
            <v>20760</v>
          </cell>
          <cell r="K328">
            <v>5190</v>
          </cell>
          <cell r="L328">
            <v>11250</v>
          </cell>
          <cell r="M328">
            <v>25950</v>
          </cell>
        </row>
        <row r="330">
          <cell r="A330" t="str">
            <v>22-B</v>
          </cell>
          <cell r="B330" t="str">
            <v>INSTALAÇÕES DE AR CONDICIONADO - AGÊNCIA SEGURA</v>
          </cell>
          <cell r="H330">
            <v>60</v>
          </cell>
          <cell r="I330">
            <v>1472</v>
          </cell>
          <cell r="J330">
            <v>1532</v>
          </cell>
          <cell r="K330">
            <v>383</v>
          </cell>
          <cell r="L330">
            <v>75</v>
          </cell>
          <cell r="M330">
            <v>1915</v>
          </cell>
        </row>
        <row r="331">
          <cell r="A331" t="str">
            <v>22.01</v>
          </cell>
          <cell r="B331" t="str">
            <v>Equipamentos</v>
          </cell>
          <cell r="H331">
            <v>0</v>
          </cell>
          <cell r="I331">
            <v>1265</v>
          </cell>
          <cell r="J331">
            <v>1265</v>
          </cell>
          <cell r="K331">
            <v>316.25</v>
          </cell>
          <cell r="L331">
            <v>0</v>
          </cell>
          <cell r="M331">
            <v>1581.25</v>
          </cell>
        </row>
        <row r="332">
          <cell r="A332" t="str">
            <v>22.01.04</v>
          </cell>
          <cell r="B332" t="str">
            <v>Unidade Climatizadora de ar, tipo Split Hi Wall, com condensador remoto, marca Springer Carrier Mod. 42LUCA012/38KCA012, capacidade térmica 12.000 Btu/h</v>
          </cell>
          <cell r="C332" t="str">
            <v>un</v>
          </cell>
          <cell r="D332">
            <v>1</v>
          </cell>
          <cell r="E332">
            <v>0</v>
          </cell>
          <cell r="F332">
            <v>1265</v>
          </cell>
          <cell r="G332">
            <v>1265</v>
          </cell>
          <cell r="H332">
            <v>0</v>
          </cell>
          <cell r="I332">
            <v>1265</v>
          </cell>
          <cell r="J332">
            <v>1265</v>
          </cell>
          <cell r="K332">
            <v>316.25</v>
          </cell>
          <cell r="L332">
            <v>0</v>
          </cell>
          <cell r="M332">
            <v>1581.25</v>
          </cell>
        </row>
        <row r="334">
          <cell r="A334" t="str">
            <v>22.02</v>
          </cell>
          <cell r="B334" t="str">
            <v>Grelhas e difusores</v>
          </cell>
          <cell r="H334">
            <v>60</v>
          </cell>
          <cell r="I334">
            <v>207</v>
          </cell>
          <cell r="J334">
            <v>267</v>
          </cell>
          <cell r="K334">
            <v>66.75</v>
          </cell>
          <cell r="L334">
            <v>75</v>
          </cell>
          <cell r="M334">
            <v>333.75</v>
          </cell>
        </row>
        <row r="335">
          <cell r="A335" t="str">
            <v>22.02.01</v>
          </cell>
          <cell r="B335" t="str">
            <v>Difusor de ar - Ref. Tropical - Mod.: DI-PLB - RG - 12"X12"</v>
          </cell>
          <cell r="C335" t="str">
            <v>un</v>
          </cell>
          <cell r="D335">
            <v>1</v>
          </cell>
          <cell r="E335">
            <v>30</v>
          </cell>
          <cell r="F335">
            <v>92</v>
          </cell>
          <cell r="G335">
            <v>122</v>
          </cell>
          <cell r="H335">
            <v>30</v>
          </cell>
          <cell r="I335">
            <v>92</v>
          </cell>
          <cell r="J335">
            <v>122</v>
          </cell>
          <cell r="K335">
            <v>30.5</v>
          </cell>
          <cell r="L335">
            <v>37.5</v>
          </cell>
          <cell r="M335">
            <v>152.5</v>
          </cell>
        </row>
        <row r="336">
          <cell r="A336" t="str">
            <v>22.02.101</v>
          </cell>
          <cell r="B336" t="str">
            <v>VENEZIANA DUPLA MOLDURA MOD. VSH2M 400x400mm - MARCA: TROPICAL</v>
          </cell>
          <cell r="C336" t="str">
            <v>un</v>
          </cell>
          <cell r="D336">
            <v>1</v>
          </cell>
          <cell r="E336">
            <v>30</v>
          </cell>
          <cell r="F336">
            <v>115</v>
          </cell>
          <cell r="G336">
            <v>145</v>
          </cell>
          <cell r="H336">
            <v>30</v>
          </cell>
          <cell r="I336">
            <v>115</v>
          </cell>
          <cell r="J336">
            <v>145</v>
          </cell>
          <cell r="K336">
            <v>36.25</v>
          </cell>
          <cell r="L336">
            <v>37.5</v>
          </cell>
          <cell r="M336">
            <v>181.25</v>
          </cell>
        </row>
        <row r="338">
          <cell r="A338" t="str">
            <v>22.03</v>
          </cell>
          <cell r="B338" t="str">
            <v>Interligações Elétricas / Frigorígenas/Gases</v>
          </cell>
          <cell r="H338">
            <v>450</v>
          </cell>
          <cell r="I338">
            <v>550</v>
          </cell>
          <cell r="J338">
            <v>1000</v>
          </cell>
          <cell r="K338">
            <v>250</v>
          </cell>
          <cell r="L338">
            <v>562.5</v>
          </cell>
          <cell r="M338">
            <v>1250</v>
          </cell>
        </row>
        <row r="339">
          <cell r="A339" t="str">
            <v>22.03.05</v>
          </cell>
          <cell r="B339" t="str">
            <v>Interligações elétricas / frigorígenas Split 12.000BTU/H</v>
          </cell>
          <cell r="C339" t="str">
            <v>un</v>
          </cell>
          <cell r="D339">
            <v>1</v>
          </cell>
          <cell r="E339">
            <v>450</v>
          </cell>
          <cell r="F339">
            <v>550</v>
          </cell>
          <cell r="G339">
            <v>1000</v>
          </cell>
          <cell r="H339">
            <v>450</v>
          </cell>
          <cell r="I339">
            <v>550</v>
          </cell>
          <cell r="J339">
            <v>1000</v>
          </cell>
          <cell r="K339">
            <v>250</v>
          </cell>
          <cell r="L339">
            <v>562.5</v>
          </cell>
          <cell r="M339">
            <v>1250</v>
          </cell>
        </row>
        <row r="341">
          <cell r="A341" t="str">
            <v>22.06</v>
          </cell>
          <cell r="B341" t="str">
            <v>Manutenção anual</v>
          </cell>
          <cell r="H341">
            <v>960</v>
          </cell>
          <cell r="I341">
            <v>240</v>
          </cell>
          <cell r="J341">
            <v>1200</v>
          </cell>
          <cell r="K341">
            <v>300</v>
          </cell>
          <cell r="L341">
            <v>1200</v>
          </cell>
          <cell r="M341">
            <v>1500</v>
          </cell>
        </row>
        <row r="342">
          <cell r="A342" t="str">
            <v>22.06.01</v>
          </cell>
          <cell r="B342" t="str">
            <v>Manutenção anual</v>
          </cell>
          <cell r="C342" t="str">
            <v>mês</v>
          </cell>
          <cell r="D342">
            <v>12</v>
          </cell>
          <cell r="E342">
            <v>80</v>
          </cell>
          <cell r="F342">
            <v>20</v>
          </cell>
          <cell r="G342">
            <v>100</v>
          </cell>
          <cell r="H342">
            <v>960</v>
          </cell>
          <cell r="I342">
            <v>240</v>
          </cell>
          <cell r="J342">
            <v>1200</v>
          </cell>
          <cell r="K342">
            <v>300</v>
          </cell>
          <cell r="L342">
            <v>1200</v>
          </cell>
          <cell r="M342">
            <v>1500</v>
          </cell>
        </row>
        <row r="344">
          <cell r="A344" t="str">
            <v>23</v>
          </cell>
          <cell r="B344" t="str">
            <v>INSTALAÇÕES ESPECIAIS</v>
          </cell>
          <cell r="H344">
            <v>340.92</v>
          </cell>
          <cell r="I344">
            <v>3706.48</v>
          </cell>
          <cell r="J344">
            <v>4047.4</v>
          </cell>
          <cell r="K344">
            <v>1011.85</v>
          </cell>
          <cell r="L344">
            <v>426.15</v>
          </cell>
          <cell r="M344">
            <v>5059.25</v>
          </cell>
        </row>
        <row r="345">
          <cell r="A345" t="str">
            <v>23.01</v>
          </cell>
          <cell r="B345" t="str">
            <v>Extintor Pó tipo A/B/C</v>
          </cell>
          <cell r="C345" t="str">
            <v>un</v>
          </cell>
          <cell r="D345">
            <v>2</v>
          </cell>
          <cell r="E345">
            <v>4.5</v>
          </cell>
          <cell r="F345">
            <v>192</v>
          </cell>
          <cell r="G345">
            <v>196.5</v>
          </cell>
          <cell r="H345">
            <v>9</v>
          </cell>
          <cell r="I345">
            <v>384</v>
          </cell>
          <cell r="J345">
            <v>393</v>
          </cell>
          <cell r="K345">
            <v>98.25</v>
          </cell>
          <cell r="L345">
            <v>11.25</v>
          </cell>
          <cell r="M345">
            <v>491.25</v>
          </cell>
        </row>
        <row r="346">
          <cell r="A346" t="str">
            <v>23.02</v>
          </cell>
          <cell r="B346" t="str">
            <v>Extintor Gás carbônico (CO2 - 06 Kg)</v>
          </cell>
          <cell r="C346" t="str">
            <v>un</v>
          </cell>
          <cell r="D346">
            <v>5</v>
          </cell>
          <cell r="E346">
            <v>4.5</v>
          </cell>
          <cell r="F346">
            <v>426</v>
          </cell>
          <cell r="G346">
            <v>430.5</v>
          </cell>
          <cell r="H346">
            <v>22.5</v>
          </cell>
          <cell r="I346">
            <v>2130</v>
          </cell>
          <cell r="J346">
            <v>2152.5</v>
          </cell>
          <cell r="K346">
            <v>538.125</v>
          </cell>
          <cell r="L346">
            <v>28.125</v>
          </cell>
          <cell r="M346">
            <v>2690.625</v>
          </cell>
        </row>
        <row r="347">
          <cell r="A347" t="str">
            <v>23.03</v>
          </cell>
          <cell r="B347" t="str">
            <v>Extintor Água pressurizada (H2O - 10 Lts) - 2A</v>
          </cell>
          <cell r="C347" t="str">
            <v>un</v>
          </cell>
          <cell r="D347">
            <v>1</v>
          </cell>
          <cell r="E347">
            <v>4.5</v>
          </cell>
          <cell r="F347">
            <v>126</v>
          </cell>
        </row>
        <row r="348">
          <cell r="A348" t="str">
            <v>23.04</v>
          </cell>
          <cell r="B348" t="str">
            <v>Fita adesiva da 3M ou similar, na cor vermelha com espessura de 5 cm.</v>
          </cell>
          <cell r="C348" t="str">
            <v>ml</v>
          </cell>
          <cell r="D348">
            <v>32</v>
          </cell>
          <cell r="E348">
            <v>4</v>
          </cell>
          <cell r="F348">
            <v>1.8</v>
          </cell>
          <cell r="G348">
            <v>5.8</v>
          </cell>
          <cell r="H348">
            <v>128</v>
          </cell>
          <cell r="I348">
            <v>57.6</v>
          </cell>
          <cell r="J348">
            <v>185.6</v>
          </cell>
          <cell r="K348">
            <v>46.4</v>
          </cell>
          <cell r="L348">
            <v>160</v>
          </cell>
          <cell r="M348">
            <v>232</v>
          </cell>
        </row>
        <row r="349">
          <cell r="A349" t="str">
            <v>23.05</v>
          </cell>
          <cell r="B349" t="str">
            <v>Fita adesiva da 3M ou similar, na cor amarela com espessura de 5 cm.</v>
          </cell>
          <cell r="C349" t="str">
            <v>ml</v>
          </cell>
          <cell r="D349">
            <v>32</v>
          </cell>
          <cell r="E349">
            <v>4</v>
          </cell>
          <cell r="F349">
            <v>7.8</v>
          </cell>
          <cell r="G349">
            <v>11.8</v>
          </cell>
          <cell r="H349">
            <v>128</v>
          </cell>
          <cell r="I349">
            <v>249.6</v>
          </cell>
          <cell r="J349">
            <v>377.6</v>
          </cell>
          <cell r="K349">
            <v>94.4</v>
          </cell>
          <cell r="L349">
            <v>160</v>
          </cell>
          <cell r="M349">
            <v>472</v>
          </cell>
        </row>
        <row r="350">
          <cell r="A350" t="str">
            <v>23.06</v>
          </cell>
          <cell r="B350" t="str">
            <v>Suporte de piso para extintores</v>
          </cell>
          <cell r="C350" t="str">
            <v>un</v>
          </cell>
          <cell r="D350">
            <v>8</v>
          </cell>
          <cell r="E350">
            <v>1.5</v>
          </cell>
          <cell r="F350">
            <v>36</v>
          </cell>
          <cell r="G350">
            <v>37.5</v>
          </cell>
          <cell r="H350">
            <v>12</v>
          </cell>
          <cell r="I350">
            <v>288</v>
          </cell>
          <cell r="J350">
            <v>300</v>
          </cell>
          <cell r="K350">
            <v>75</v>
          </cell>
          <cell r="L350">
            <v>15</v>
          </cell>
          <cell r="M350">
            <v>375</v>
          </cell>
        </row>
        <row r="351">
          <cell r="A351" t="str">
            <v>23.07</v>
          </cell>
          <cell r="B351" t="str">
            <v>Placa em acrilico de identificação do tipo de extintores</v>
          </cell>
          <cell r="C351" t="str">
            <v>un</v>
          </cell>
          <cell r="D351">
            <v>8</v>
          </cell>
          <cell r="E351">
            <v>2.5</v>
          </cell>
          <cell r="F351">
            <v>35.6</v>
          </cell>
          <cell r="G351">
            <v>38.1</v>
          </cell>
          <cell r="H351">
            <v>20</v>
          </cell>
          <cell r="I351">
            <v>284.8</v>
          </cell>
          <cell r="J351">
            <v>304.8</v>
          </cell>
          <cell r="K351">
            <v>76.2</v>
          </cell>
          <cell r="L351">
            <v>25</v>
          </cell>
          <cell r="M351">
            <v>381</v>
          </cell>
        </row>
        <row r="352">
          <cell r="A352" t="str">
            <v>23.09</v>
          </cell>
          <cell r="B352" t="str">
            <v>Instalação de rota de fuga com fita luminescente</v>
          </cell>
          <cell r="C352" t="str">
            <v>ml</v>
          </cell>
          <cell r="D352">
            <v>14</v>
          </cell>
          <cell r="E352">
            <v>1.53</v>
          </cell>
          <cell r="F352">
            <v>22.32</v>
          </cell>
          <cell r="G352">
            <v>23.85</v>
          </cell>
          <cell r="H352">
            <v>21.42</v>
          </cell>
          <cell r="I352">
            <v>312.48</v>
          </cell>
          <cell r="J352">
            <v>333.90000000000003</v>
          </cell>
          <cell r="K352">
            <v>83.475000000000009</v>
          </cell>
          <cell r="L352">
            <v>26.775000000000002</v>
          </cell>
          <cell r="M352">
            <v>417.37500000000006</v>
          </cell>
        </row>
        <row r="354">
          <cell r="A354" t="str">
            <v>24</v>
          </cell>
          <cell r="B354" t="str">
            <v>SINALIZAÇÃO EXTERNA</v>
          </cell>
          <cell r="H354">
            <v>1890.5</v>
          </cell>
          <cell r="I354">
            <v>8751</v>
          </cell>
          <cell r="J354">
            <v>10641.5</v>
          </cell>
          <cell r="K354">
            <v>2660.375</v>
          </cell>
          <cell r="L354">
            <v>2363.125</v>
          </cell>
          <cell r="M354">
            <v>13301.875</v>
          </cell>
        </row>
        <row r="355">
          <cell r="A355" t="str">
            <v>24-A</v>
          </cell>
          <cell r="B355" t="str">
            <v>SINALIZAÇÃO EXTERNA - IMPLANTAÇÃO NOVA AGÊNCIA</v>
          </cell>
          <cell r="H355">
            <v>1734.5</v>
          </cell>
          <cell r="I355">
            <v>7830</v>
          </cell>
          <cell r="J355">
            <v>9564.5</v>
          </cell>
          <cell r="K355">
            <v>2391.125</v>
          </cell>
          <cell r="L355">
            <v>2168.125</v>
          </cell>
          <cell r="M355">
            <v>11955.625</v>
          </cell>
        </row>
        <row r="356">
          <cell r="A356" t="str">
            <v>24.01</v>
          </cell>
          <cell r="B356" t="str">
            <v>Painel simples FX 70 - H=0,70m - PS 70</v>
          </cell>
          <cell r="C356" t="str">
            <v>un</v>
          </cell>
          <cell r="D356">
            <v>15</v>
          </cell>
          <cell r="E356">
            <v>50</v>
          </cell>
          <cell r="F356">
            <v>200</v>
          </cell>
          <cell r="G356">
            <v>250</v>
          </cell>
          <cell r="H356">
            <v>750</v>
          </cell>
          <cell r="I356">
            <v>3000</v>
          </cell>
          <cell r="J356">
            <v>3750</v>
          </cell>
          <cell r="K356">
            <v>937.5</v>
          </cell>
          <cell r="L356">
            <v>937.5</v>
          </cell>
          <cell r="M356">
            <v>4687.5</v>
          </cell>
        </row>
        <row r="357">
          <cell r="A357" t="str">
            <v>24.03</v>
          </cell>
          <cell r="B357" t="str">
            <v>Painel Letreiro - 2,844x0,70 - FZ 70</v>
          </cell>
          <cell r="C357" t="str">
            <v>un</v>
          </cell>
          <cell r="D357">
            <v>1</v>
          </cell>
          <cell r="E357">
            <v>430</v>
          </cell>
          <cell r="F357">
            <v>2040</v>
          </cell>
          <cell r="G357">
            <v>2470</v>
          </cell>
          <cell r="H357">
            <v>430</v>
          </cell>
          <cell r="I357">
            <v>2040</v>
          </cell>
          <cell r="J357">
            <v>2470</v>
          </cell>
          <cell r="K357">
            <v>617.5</v>
          </cell>
          <cell r="L357">
            <v>537.5</v>
          </cell>
          <cell r="M357">
            <v>3087.5</v>
          </cell>
        </row>
        <row r="358">
          <cell r="A358" t="str">
            <v>24.04</v>
          </cell>
          <cell r="B358" t="str">
            <v>Adesivo Nome da agência / Horário de funcionamento H=0,25m - Adesivo 1</v>
          </cell>
          <cell r="C358" t="str">
            <v>un</v>
          </cell>
          <cell r="D358">
            <v>1</v>
          </cell>
          <cell r="E358">
            <v>20</v>
          </cell>
          <cell r="F358">
            <v>20</v>
          </cell>
          <cell r="G358">
            <v>40</v>
          </cell>
          <cell r="H358">
            <v>20</v>
          </cell>
          <cell r="I358">
            <v>20</v>
          </cell>
          <cell r="J358">
            <v>40</v>
          </cell>
          <cell r="K358">
            <v>10</v>
          </cell>
          <cell r="L358">
            <v>25</v>
          </cell>
          <cell r="M358">
            <v>50</v>
          </cell>
        </row>
        <row r="359">
          <cell r="A359" t="str">
            <v>24.05</v>
          </cell>
          <cell r="B359" t="str">
            <v>Adesivo Agência equipada com - H=0,25m - Adesivo 3</v>
          </cell>
          <cell r="C359" t="str">
            <v>un</v>
          </cell>
          <cell r="D359">
            <v>1</v>
          </cell>
          <cell r="E359">
            <v>20</v>
          </cell>
          <cell r="F359">
            <v>20</v>
          </cell>
          <cell r="G359">
            <v>40</v>
          </cell>
          <cell r="H359">
            <v>20</v>
          </cell>
          <cell r="I359">
            <v>20</v>
          </cell>
          <cell r="J359">
            <v>40</v>
          </cell>
          <cell r="K359">
            <v>10</v>
          </cell>
          <cell r="L359">
            <v>25</v>
          </cell>
          <cell r="M359">
            <v>50</v>
          </cell>
        </row>
        <row r="360">
          <cell r="A360" t="str">
            <v>24.06</v>
          </cell>
          <cell r="B360" t="str">
            <v>Adesivo de compartilhamento - H=0,25m - Adesivo 4</v>
          </cell>
          <cell r="C360" t="str">
            <v>un</v>
          </cell>
          <cell r="D360">
            <v>1</v>
          </cell>
          <cell r="E360">
            <v>20</v>
          </cell>
          <cell r="F360">
            <v>20</v>
          </cell>
          <cell r="G360">
            <v>40</v>
          </cell>
          <cell r="H360">
            <v>20</v>
          </cell>
          <cell r="I360">
            <v>20</v>
          </cell>
          <cell r="J360">
            <v>40</v>
          </cell>
          <cell r="K360">
            <v>10</v>
          </cell>
          <cell r="L360">
            <v>25</v>
          </cell>
          <cell r="M360">
            <v>50</v>
          </cell>
        </row>
        <row r="361">
          <cell r="A361" t="str">
            <v>24.07</v>
          </cell>
          <cell r="B361" t="str">
            <v>Adesivo -ADFS - Faixa de segurança dupla- adesiva c/ 10cm de altura -  (Fachada ) Azul- Adesivo 5</v>
          </cell>
          <cell r="C361" t="str">
            <v>ml</v>
          </cell>
          <cell r="D361">
            <v>25</v>
          </cell>
          <cell r="E361">
            <v>6.5</v>
          </cell>
          <cell r="F361">
            <v>42</v>
          </cell>
          <cell r="G361">
            <v>48.5</v>
          </cell>
          <cell r="H361">
            <v>162.5</v>
          </cell>
          <cell r="I361">
            <v>1050</v>
          </cell>
          <cell r="J361">
            <v>1212.5</v>
          </cell>
          <cell r="K361">
            <v>303.125</v>
          </cell>
          <cell r="L361">
            <v>203.125</v>
          </cell>
          <cell r="M361">
            <v>1515.625</v>
          </cell>
        </row>
        <row r="362">
          <cell r="A362" t="str">
            <v>24.08</v>
          </cell>
          <cell r="B362" t="str">
            <v>Adesivo "EMPURRE"  - 14cmX14cm-Portas de entrada- Adesivo 6</v>
          </cell>
          <cell r="C362" t="str">
            <v>un</v>
          </cell>
          <cell r="D362">
            <v>4</v>
          </cell>
          <cell r="E362">
            <v>6.5</v>
          </cell>
          <cell r="F362">
            <v>10</v>
          </cell>
          <cell r="G362">
            <v>16.5</v>
          </cell>
          <cell r="H362">
            <v>26</v>
          </cell>
          <cell r="I362">
            <v>40</v>
          </cell>
          <cell r="J362">
            <v>66</v>
          </cell>
          <cell r="K362">
            <v>16.5</v>
          </cell>
          <cell r="L362">
            <v>32.5</v>
          </cell>
          <cell r="M362">
            <v>82.5</v>
          </cell>
        </row>
        <row r="363">
          <cell r="A363" t="str">
            <v>24.09</v>
          </cell>
          <cell r="B363" t="str">
            <v>Adesivo "PUXE"- 14cmX14cm- Portas de entrada- Adesivo 7</v>
          </cell>
          <cell r="C363" t="str">
            <v>un</v>
          </cell>
          <cell r="D363">
            <v>4</v>
          </cell>
          <cell r="E363">
            <v>6.5</v>
          </cell>
          <cell r="F363">
            <v>10</v>
          </cell>
          <cell r="G363">
            <v>16.5</v>
          </cell>
          <cell r="H363">
            <v>26</v>
          </cell>
          <cell r="I363">
            <v>40</v>
          </cell>
          <cell r="J363">
            <v>66</v>
          </cell>
          <cell r="K363">
            <v>16.5</v>
          </cell>
          <cell r="L363">
            <v>32.5</v>
          </cell>
          <cell r="M363">
            <v>82.5</v>
          </cell>
        </row>
        <row r="364">
          <cell r="A364" t="str">
            <v>24.11</v>
          </cell>
          <cell r="B364" t="str">
            <v>Subpórtico Azul (tipo 1 - 3112x2387mm)</v>
          </cell>
          <cell r="C364" t="str">
            <v>un</v>
          </cell>
          <cell r="D364">
            <v>1</v>
          </cell>
          <cell r="E364">
            <v>280</v>
          </cell>
          <cell r="F364">
            <v>1600</v>
          </cell>
          <cell r="G364">
            <v>1880</v>
          </cell>
          <cell r="H364">
            <v>280</v>
          </cell>
          <cell r="I364">
            <v>1600</v>
          </cell>
          <cell r="J364">
            <v>1880</v>
          </cell>
          <cell r="K364">
            <v>470</v>
          </cell>
          <cell r="L364">
            <v>350</v>
          </cell>
          <cell r="M364">
            <v>2350</v>
          </cell>
        </row>
        <row r="366">
          <cell r="A366" t="str">
            <v>24-B</v>
          </cell>
          <cell r="B366" t="str">
            <v>SINALIZAÇÃO EXTERNA - ACESSIBILIDADE</v>
          </cell>
          <cell r="H366">
            <v>156</v>
          </cell>
          <cell r="I366">
            <v>921</v>
          </cell>
          <cell r="J366">
            <v>1077</v>
          </cell>
          <cell r="K366">
            <v>269.25</v>
          </cell>
          <cell r="L366">
            <v>195</v>
          </cell>
          <cell r="M366">
            <v>1346.25</v>
          </cell>
        </row>
        <row r="367">
          <cell r="A367" t="str">
            <v>24.12</v>
          </cell>
          <cell r="B367" t="str">
            <v>Sinalização vertical de vagas destinadas a  pessoa portadora de deficiência e idoso - embarque/desembarque - fixação em poste 50x70 cm</v>
          </cell>
          <cell r="C367" t="str">
            <v>un</v>
          </cell>
          <cell r="D367">
            <v>2</v>
          </cell>
          <cell r="E367">
            <v>30</v>
          </cell>
          <cell r="F367">
            <v>200</v>
          </cell>
          <cell r="G367">
            <v>230</v>
          </cell>
          <cell r="H367">
            <v>60</v>
          </cell>
          <cell r="I367">
            <v>400</v>
          </cell>
          <cell r="J367">
            <v>460</v>
          </cell>
          <cell r="K367">
            <v>115</v>
          </cell>
          <cell r="L367">
            <v>75</v>
          </cell>
          <cell r="M367">
            <v>575</v>
          </cell>
        </row>
        <row r="368">
          <cell r="A368" t="str">
            <v>24.13</v>
          </cell>
          <cell r="B368" t="str">
            <v>Sinalização horizontal de vagas destinadas a pessoa portadora de deficiência física e embarque/desembarque</v>
          </cell>
          <cell r="C368" t="str">
            <v>un</v>
          </cell>
          <cell r="D368">
            <v>1</v>
          </cell>
          <cell r="E368">
            <v>30</v>
          </cell>
          <cell r="F368">
            <v>155</v>
          </cell>
          <cell r="G368">
            <v>185</v>
          </cell>
          <cell r="H368">
            <v>30</v>
          </cell>
          <cell r="I368">
            <v>155</v>
          </cell>
          <cell r="J368">
            <v>185</v>
          </cell>
          <cell r="K368">
            <v>46.25</v>
          </cell>
          <cell r="L368">
            <v>37.5</v>
          </cell>
          <cell r="M368">
            <v>231.25</v>
          </cell>
        </row>
        <row r="369">
          <cell r="A369" t="str">
            <v>24.14</v>
          </cell>
          <cell r="B369" t="str">
            <v xml:space="preserve">Poste metálico para sinalização vertical H=2,70m </v>
          </cell>
          <cell r="C369" t="str">
            <v>un</v>
          </cell>
          <cell r="D369">
            <v>3</v>
          </cell>
          <cell r="E369">
            <v>22</v>
          </cell>
          <cell r="F369">
            <v>122</v>
          </cell>
          <cell r="G369">
            <v>144</v>
          </cell>
          <cell r="H369">
            <v>66</v>
          </cell>
          <cell r="I369">
            <v>366</v>
          </cell>
          <cell r="J369">
            <v>432</v>
          </cell>
          <cell r="K369">
            <v>108</v>
          </cell>
          <cell r="L369">
            <v>82.5</v>
          </cell>
          <cell r="M369">
            <v>540</v>
          </cell>
        </row>
        <row r="371">
          <cell r="A371" t="str">
            <v>25</v>
          </cell>
          <cell r="B371" t="str">
            <v xml:space="preserve">SINALIZAÇÃO INTERNA </v>
          </cell>
          <cell r="H371">
            <v>4784</v>
          </cell>
          <cell r="I371">
            <v>29116</v>
          </cell>
          <cell r="J371">
            <v>33900</v>
          </cell>
          <cell r="K371">
            <v>8475</v>
          </cell>
          <cell r="L371">
            <v>5980</v>
          </cell>
          <cell r="M371">
            <v>42375</v>
          </cell>
        </row>
        <row r="372">
          <cell r="A372" t="str">
            <v>25-A</v>
          </cell>
          <cell r="B372" t="str">
            <v>SINALIZAÇÃO INTERNA - IMPLANTAÇÃO NOVA AGÊNCIA</v>
          </cell>
          <cell r="H372">
            <v>4283.5</v>
          </cell>
          <cell r="I372">
            <v>23992</v>
          </cell>
          <cell r="J372">
            <v>28275.5</v>
          </cell>
          <cell r="K372">
            <v>7068.875</v>
          </cell>
          <cell r="L372">
            <v>5354.375</v>
          </cell>
          <cell r="M372">
            <v>35344.375</v>
          </cell>
        </row>
        <row r="373">
          <cell r="A373" t="str">
            <v>25.01</v>
          </cell>
          <cell r="B373" t="str">
            <v>Adesivos</v>
          </cell>
          <cell r="H373">
            <v>279.5</v>
          </cell>
          <cell r="I373">
            <v>1329</v>
          </cell>
          <cell r="J373">
            <v>1608.5</v>
          </cell>
          <cell r="K373">
            <v>402.125</v>
          </cell>
          <cell r="L373">
            <v>349.375</v>
          </cell>
          <cell r="M373">
            <v>2010.625</v>
          </cell>
        </row>
        <row r="374">
          <cell r="A374" t="str">
            <v>25.01.01</v>
          </cell>
          <cell r="B374" t="str">
            <v>Adesivo "EMPURRE"  - 14cmX14cm-Porta de emergência- Adesivo 6</v>
          </cell>
          <cell r="C374" t="str">
            <v>un</v>
          </cell>
          <cell r="D374">
            <v>4</v>
          </cell>
          <cell r="E374">
            <v>6.5</v>
          </cell>
          <cell r="F374">
            <v>10</v>
          </cell>
          <cell r="G374">
            <v>16.5</v>
          </cell>
          <cell r="H374">
            <v>26</v>
          </cell>
          <cell r="I374">
            <v>40</v>
          </cell>
          <cell r="J374">
            <v>66</v>
          </cell>
          <cell r="K374">
            <v>16.5</v>
          </cell>
          <cell r="L374">
            <v>32.5</v>
          </cell>
          <cell r="M374">
            <v>82.5</v>
          </cell>
        </row>
        <row r="375">
          <cell r="A375" t="str">
            <v>25.01.02</v>
          </cell>
          <cell r="B375" t="str">
            <v>Adesivo "PUXE"- 14cmX14cm- Porta de emergência- Adesivo 7</v>
          </cell>
          <cell r="C375" t="str">
            <v>un</v>
          </cell>
          <cell r="D375">
            <v>4</v>
          </cell>
          <cell r="E375">
            <v>6.5</v>
          </cell>
          <cell r="F375">
            <v>10</v>
          </cell>
          <cell r="G375">
            <v>16.5</v>
          </cell>
          <cell r="H375">
            <v>26</v>
          </cell>
          <cell r="I375">
            <v>40</v>
          </cell>
          <cell r="J375">
            <v>66</v>
          </cell>
          <cell r="K375">
            <v>16.5</v>
          </cell>
          <cell r="L375">
            <v>32.5</v>
          </cell>
          <cell r="M375">
            <v>82.5</v>
          </cell>
        </row>
        <row r="376">
          <cell r="A376" t="str">
            <v>25.01.03</v>
          </cell>
          <cell r="B376" t="str">
            <v>Adesivo - Guichês Caixa - ADCAM- Câmbio - 27x19cm-  Adesivo 10</v>
          </cell>
          <cell r="C376" t="str">
            <v>un</v>
          </cell>
          <cell r="D376">
            <v>1</v>
          </cell>
          <cell r="E376">
            <v>6.5</v>
          </cell>
          <cell r="F376">
            <v>25</v>
          </cell>
          <cell r="G376">
            <v>31.5</v>
          </cell>
          <cell r="H376">
            <v>6.5</v>
          </cell>
          <cell r="I376">
            <v>25</v>
          </cell>
          <cell r="J376">
            <v>31.5</v>
          </cell>
          <cell r="K376">
            <v>7.875</v>
          </cell>
          <cell r="L376">
            <v>8.125</v>
          </cell>
          <cell r="M376">
            <v>39.375</v>
          </cell>
        </row>
        <row r="377">
          <cell r="A377" t="str">
            <v>25.01.04</v>
          </cell>
          <cell r="B377" t="str">
            <v>Adesivo - Guichês Caixa - ADSGC- Cofre - 27x19cm-  Adesivo 11</v>
          </cell>
          <cell r="C377" t="str">
            <v>un</v>
          </cell>
          <cell r="D377">
            <v>1</v>
          </cell>
          <cell r="E377">
            <v>6.5</v>
          </cell>
          <cell r="F377">
            <v>25</v>
          </cell>
          <cell r="G377">
            <v>31.5</v>
          </cell>
          <cell r="H377">
            <v>6.5</v>
          </cell>
          <cell r="I377">
            <v>25</v>
          </cell>
          <cell r="J377">
            <v>31.5</v>
          </cell>
          <cell r="K377">
            <v>7.875</v>
          </cell>
          <cell r="L377">
            <v>8.125</v>
          </cell>
          <cell r="M377">
            <v>39.375</v>
          </cell>
        </row>
        <row r="378">
          <cell r="A378" t="str">
            <v>25.01.05</v>
          </cell>
          <cell r="B378" t="str">
            <v>Adesivo - Guichê Caixa - ADSGC-  Alarme- 27x19cm-  Adesivo 13</v>
          </cell>
          <cell r="C378" t="str">
            <v>un</v>
          </cell>
          <cell r="D378">
            <v>1</v>
          </cell>
          <cell r="E378">
            <v>6.5</v>
          </cell>
          <cell r="F378">
            <v>25</v>
          </cell>
          <cell r="G378">
            <v>31.5</v>
          </cell>
          <cell r="H378">
            <v>6.5</v>
          </cell>
          <cell r="I378">
            <v>25</v>
          </cell>
          <cell r="J378">
            <v>31.5</v>
          </cell>
          <cell r="K378">
            <v>7.875</v>
          </cell>
          <cell r="L378">
            <v>8.125</v>
          </cell>
          <cell r="M378">
            <v>39.375</v>
          </cell>
        </row>
        <row r="379">
          <cell r="A379" t="str">
            <v>25.01.06</v>
          </cell>
          <cell r="B379" t="str">
            <v>Adesivo - PGDM- ADE- Entrada</v>
          </cell>
          <cell r="C379" t="str">
            <v>un</v>
          </cell>
          <cell r="D379">
            <v>1</v>
          </cell>
          <cell r="E379">
            <v>6.5</v>
          </cell>
          <cell r="F379">
            <v>20</v>
          </cell>
          <cell r="G379">
            <v>26.5</v>
          </cell>
          <cell r="H379">
            <v>6.5</v>
          </cell>
          <cell r="I379">
            <v>20</v>
          </cell>
          <cell r="J379">
            <v>26.5</v>
          </cell>
          <cell r="K379">
            <v>6.625</v>
          </cell>
          <cell r="L379">
            <v>8.125</v>
          </cell>
          <cell r="M379">
            <v>33.125</v>
          </cell>
        </row>
        <row r="380">
          <cell r="A380" t="str">
            <v>25.01.07</v>
          </cell>
          <cell r="B380" t="str">
            <v>Adesivo - PGDM- ADS - Saída</v>
          </cell>
          <cell r="C380" t="str">
            <v>un</v>
          </cell>
          <cell r="D380">
            <v>2</v>
          </cell>
          <cell r="E380">
            <v>6.5</v>
          </cell>
          <cell r="F380">
            <v>20</v>
          </cell>
          <cell r="G380">
            <v>26.5</v>
          </cell>
          <cell r="H380">
            <v>13</v>
          </cell>
          <cell r="I380">
            <v>40</v>
          </cell>
          <cell r="J380">
            <v>53</v>
          </cell>
          <cell r="K380">
            <v>13.25</v>
          </cell>
          <cell r="L380">
            <v>16.25</v>
          </cell>
          <cell r="M380">
            <v>66.25</v>
          </cell>
        </row>
        <row r="381">
          <cell r="A381" t="str">
            <v>25.01.08</v>
          </cell>
          <cell r="B381" t="str">
            <v xml:space="preserve">Adesivo - PGDM - ADPO- Passa Objeto lado externo- 30x20cm- </v>
          </cell>
          <cell r="C381" t="str">
            <v>un</v>
          </cell>
          <cell r="D381">
            <v>2</v>
          </cell>
          <cell r="E381">
            <v>6.5</v>
          </cell>
          <cell r="F381">
            <v>16</v>
          </cell>
          <cell r="G381">
            <v>22.5</v>
          </cell>
          <cell r="H381">
            <v>13</v>
          </cell>
          <cell r="I381">
            <v>32</v>
          </cell>
          <cell r="J381">
            <v>45</v>
          </cell>
          <cell r="K381">
            <v>11.25</v>
          </cell>
          <cell r="L381">
            <v>16.25</v>
          </cell>
          <cell r="M381">
            <v>56.25</v>
          </cell>
        </row>
        <row r="382">
          <cell r="A382" t="str">
            <v>25.01.09</v>
          </cell>
          <cell r="B382" t="str">
            <v xml:space="preserve">Adesivo - PGDM - ADRO- Retire Objeto lado interno- 30x20cm- </v>
          </cell>
          <cell r="C382" t="str">
            <v>un</v>
          </cell>
          <cell r="D382">
            <v>2</v>
          </cell>
          <cell r="E382">
            <v>6.5</v>
          </cell>
          <cell r="F382">
            <v>16</v>
          </cell>
          <cell r="G382">
            <v>22.5</v>
          </cell>
          <cell r="H382">
            <v>13</v>
          </cell>
          <cell r="I382">
            <v>32</v>
          </cell>
          <cell r="J382">
            <v>45</v>
          </cell>
          <cell r="K382">
            <v>11.25</v>
          </cell>
          <cell r="L382">
            <v>16.25</v>
          </cell>
          <cell r="M382">
            <v>56.25</v>
          </cell>
        </row>
        <row r="383">
          <cell r="A383" t="str">
            <v>25.01.10</v>
          </cell>
          <cell r="B383" t="str">
            <v>Adesivo - PGDM-ADFS - Faixa de segurança lisa- adesiva c/ 10cm de altura- Azul</v>
          </cell>
          <cell r="C383" t="str">
            <v>ml</v>
          </cell>
          <cell r="D383">
            <v>25</v>
          </cell>
          <cell r="E383">
            <v>6.5</v>
          </cell>
          <cell r="F383">
            <v>42</v>
          </cell>
          <cell r="G383">
            <v>48.5</v>
          </cell>
          <cell r="H383">
            <v>162.5</v>
          </cell>
          <cell r="I383">
            <v>1050</v>
          </cell>
          <cell r="J383">
            <v>1212.5</v>
          </cell>
          <cell r="K383">
            <v>303.125</v>
          </cell>
          <cell r="L383">
            <v>203.125</v>
          </cell>
          <cell r="M383">
            <v>1515.625</v>
          </cell>
        </row>
        <row r="385">
          <cell r="A385" t="str">
            <v>25.02</v>
          </cell>
          <cell r="B385" t="str">
            <v>Testeiras das carenagens do Auto-atendimento</v>
          </cell>
          <cell r="H385">
            <v>654</v>
          </cell>
          <cell r="I385">
            <v>4112</v>
          </cell>
          <cell r="J385">
            <v>4766</v>
          </cell>
          <cell r="K385">
            <v>1191.5</v>
          </cell>
          <cell r="L385">
            <v>817.5</v>
          </cell>
          <cell r="M385">
            <v>5957.5</v>
          </cell>
        </row>
        <row r="386">
          <cell r="A386" t="str">
            <v>25.02.01</v>
          </cell>
          <cell r="B386" t="str">
            <v>TESBA- Testeira Base - SAQUE / DEPÓSITO- TESBASD- 79,5X21cm</v>
          </cell>
          <cell r="C386" t="str">
            <v>un</v>
          </cell>
          <cell r="D386">
            <v>3</v>
          </cell>
          <cell r="E386">
            <v>20</v>
          </cell>
          <cell r="F386">
            <v>215</v>
          </cell>
          <cell r="G386">
            <v>235</v>
          </cell>
          <cell r="H386">
            <v>60</v>
          </cell>
          <cell r="I386">
            <v>645</v>
          </cell>
          <cell r="J386">
            <v>705</v>
          </cell>
          <cell r="K386">
            <v>176.25</v>
          </cell>
          <cell r="L386">
            <v>75</v>
          </cell>
          <cell r="M386">
            <v>881.25</v>
          </cell>
        </row>
        <row r="387">
          <cell r="A387" t="str">
            <v>25.02.02</v>
          </cell>
          <cell r="B387" t="str">
            <v>TESBA- Testeira Base -  CHEQUE- TESBAC- 79,5X21cm</v>
          </cell>
          <cell r="C387" t="str">
            <v>un</v>
          </cell>
          <cell r="D387">
            <v>1</v>
          </cell>
          <cell r="E387">
            <v>20</v>
          </cell>
          <cell r="F387">
            <v>215</v>
          </cell>
          <cell r="G387">
            <v>235</v>
          </cell>
          <cell r="H387">
            <v>20</v>
          </cell>
          <cell r="I387">
            <v>215</v>
          </cell>
          <cell r="J387">
            <v>235</v>
          </cell>
          <cell r="K387">
            <v>58.75</v>
          </cell>
          <cell r="L387">
            <v>25</v>
          </cell>
          <cell r="M387">
            <v>293.75</v>
          </cell>
        </row>
        <row r="388">
          <cell r="A388" t="str">
            <v>25.02.03</v>
          </cell>
          <cell r="B388" t="str">
            <v>TESRI- Test. Régua Imantada- TRANSF. TESRIT- 39,5X7cm</v>
          </cell>
          <cell r="C388" t="str">
            <v>un</v>
          </cell>
          <cell r="D388">
            <v>4</v>
          </cell>
          <cell r="E388">
            <v>4.5</v>
          </cell>
          <cell r="F388">
            <v>46</v>
          </cell>
          <cell r="G388">
            <v>50.5</v>
          </cell>
          <cell r="H388">
            <v>18</v>
          </cell>
          <cell r="I388">
            <v>184</v>
          </cell>
          <cell r="J388">
            <v>202</v>
          </cell>
          <cell r="K388">
            <v>50.5</v>
          </cell>
          <cell r="L388">
            <v>22.5</v>
          </cell>
          <cell r="M388">
            <v>252.5</v>
          </cell>
        </row>
        <row r="389">
          <cell r="A389" t="str">
            <v>25.02.04</v>
          </cell>
          <cell r="B389" t="str">
            <v>TESRI- Test. Régua Imantada- SALDO TESRIS- 39,5X7cm</v>
          </cell>
          <cell r="C389" t="str">
            <v>un</v>
          </cell>
          <cell r="D389">
            <v>4</v>
          </cell>
          <cell r="E389">
            <v>4.5</v>
          </cell>
          <cell r="F389">
            <v>46</v>
          </cell>
          <cell r="G389">
            <v>50.5</v>
          </cell>
          <cell r="H389">
            <v>18</v>
          </cell>
          <cell r="I389">
            <v>184</v>
          </cell>
          <cell r="J389">
            <v>202</v>
          </cell>
          <cell r="K389">
            <v>50.5</v>
          </cell>
          <cell r="L389">
            <v>22.5</v>
          </cell>
          <cell r="M389">
            <v>252.5</v>
          </cell>
        </row>
        <row r="390">
          <cell r="A390" t="str">
            <v>25.02.05</v>
          </cell>
          <cell r="B390" t="str">
            <v>TESRI- Test. Régua Imantada- PENHOR TESRIP- 39,5X7cm</v>
          </cell>
          <cell r="C390" t="str">
            <v>un</v>
          </cell>
          <cell r="D390">
            <v>4</v>
          </cell>
          <cell r="E390">
            <v>4.5</v>
          </cell>
          <cell r="F390">
            <v>46</v>
          </cell>
          <cell r="G390">
            <v>50.5</v>
          </cell>
          <cell r="H390">
            <v>18</v>
          </cell>
          <cell r="I390">
            <v>184</v>
          </cell>
          <cell r="J390">
            <v>202</v>
          </cell>
          <cell r="K390">
            <v>50.5</v>
          </cell>
          <cell r="L390">
            <v>22.5</v>
          </cell>
          <cell r="M390">
            <v>252.5</v>
          </cell>
        </row>
        <row r="392">
          <cell r="A392" t="str">
            <v>25.03</v>
          </cell>
          <cell r="B392" t="str">
            <v>Sinalização Aérea -  (Guichês/Balcões)</v>
          </cell>
          <cell r="H392">
            <v>260</v>
          </cell>
          <cell r="I392">
            <v>1350</v>
          </cell>
          <cell r="J392">
            <v>1610</v>
          </cell>
          <cell r="K392">
            <v>402.5</v>
          </cell>
          <cell r="L392">
            <v>325</v>
          </cell>
          <cell r="M392">
            <v>2012.5</v>
          </cell>
        </row>
        <row r="393">
          <cell r="A393" t="str">
            <v>25.03.01</v>
          </cell>
          <cell r="B393" t="str">
            <v>PASIS - Placa aérea simples - c/ pastilha ATENDIMENTO EXPRESSO  - A Fornecer e instalar- 257x30cm- Para 2 guichês</v>
          </cell>
          <cell r="C393" t="str">
            <v>un</v>
          </cell>
          <cell r="D393">
            <v>1</v>
          </cell>
          <cell r="E393">
            <v>150</v>
          </cell>
          <cell r="F393">
            <v>750</v>
          </cell>
          <cell r="G393">
            <v>900</v>
          </cell>
          <cell r="H393">
            <v>150</v>
          </cell>
          <cell r="I393">
            <v>750</v>
          </cell>
          <cell r="J393">
            <v>900</v>
          </cell>
          <cell r="K393">
            <v>225</v>
          </cell>
          <cell r="L393">
            <v>187.5</v>
          </cell>
          <cell r="M393">
            <v>1125</v>
          </cell>
        </row>
        <row r="394">
          <cell r="A394" t="str">
            <v>25.03.02</v>
          </cell>
          <cell r="B394" t="str">
            <v>Suporte - Fixação no teto- p/ 2 guichês - A Fornecer e instalar- Atendimento expresso e  Caixas</v>
          </cell>
          <cell r="C394" t="str">
            <v>un</v>
          </cell>
          <cell r="D394">
            <v>1</v>
          </cell>
          <cell r="E394">
            <v>110</v>
          </cell>
          <cell r="F394">
            <v>600</v>
          </cell>
          <cell r="G394">
            <v>710</v>
          </cell>
          <cell r="H394">
            <v>110</v>
          </cell>
          <cell r="I394">
            <v>600</v>
          </cell>
          <cell r="J394">
            <v>710</v>
          </cell>
          <cell r="K394">
            <v>177.5</v>
          </cell>
          <cell r="L394">
            <v>137.5</v>
          </cell>
          <cell r="M394">
            <v>887.5</v>
          </cell>
        </row>
        <row r="396">
          <cell r="A396" t="str">
            <v>25.04</v>
          </cell>
          <cell r="B396" t="str">
            <v>Sinalização Aérea -  (Mesas)</v>
          </cell>
          <cell r="H396">
            <v>520</v>
          </cell>
          <cell r="I396">
            <v>2920</v>
          </cell>
          <cell r="J396">
            <v>3440</v>
          </cell>
          <cell r="K396">
            <v>860</v>
          </cell>
          <cell r="L396">
            <v>650</v>
          </cell>
          <cell r="M396">
            <v>4300</v>
          </cell>
        </row>
        <row r="397">
          <cell r="A397" t="str">
            <v>25.04.02</v>
          </cell>
          <cell r="B397" t="str">
            <v>PASICR - Placa aérea simples - c/ pastilha e sub-réguas-PARA VOCÊ - A fornecer - 257x42cm</v>
          </cell>
          <cell r="C397" t="str">
            <v>un</v>
          </cell>
          <cell r="D397">
            <v>2</v>
          </cell>
          <cell r="E397">
            <v>150</v>
          </cell>
          <cell r="F397">
            <v>860</v>
          </cell>
          <cell r="G397">
            <v>1010</v>
          </cell>
          <cell r="H397">
            <v>300</v>
          </cell>
          <cell r="I397">
            <v>1720</v>
          </cell>
          <cell r="J397">
            <v>2020</v>
          </cell>
          <cell r="K397">
            <v>505</v>
          </cell>
          <cell r="L397">
            <v>375</v>
          </cell>
          <cell r="M397">
            <v>2525</v>
          </cell>
        </row>
        <row r="398">
          <cell r="A398" t="str">
            <v>25.04.03</v>
          </cell>
          <cell r="B398" t="str">
            <v>Suporte - Fixação no teto - A Fornecer</v>
          </cell>
          <cell r="C398" t="str">
            <v>un</v>
          </cell>
          <cell r="D398">
            <v>2</v>
          </cell>
          <cell r="E398">
            <v>110</v>
          </cell>
          <cell r="F398">
            <v>600</v>
          </cell>
          <cell r="G398">
            <v>710</v>
          </cell>
          <cell r="H398">
            <v>220</v>
          </cell>
          <cell r="I398">
            <v>1200</v>
          </cell>
          <cell r="J398">
            <v>1420</v>
          </cell>
          <cell r="K398">
            <v>355</v>
          </cell>
          <cell r="L398">
            <v>275</v>
          </cell>
          <cell r="M398">
            <v>1775</v>
          </cell>
        </row>
        <row r="399">
          <cell r="A399" t="str">
            <v>25.04.04</v>
          </cell>
        </row>
        <row r="400">
          <cell r="A400" t="str">
            <v>25.04.05</v>
          </cell>
          <cell r="B400" t="str">
            <v>Placa de Numeração de Guichê - PLNG</v>
          </cell>
          <cell r="H400">
            <v>150</v>
          </cell>
          <cell r="I400">
            <v>550</v>
          </cell>
          <cell r="J400">
            <v>700</v>
          </cell>
          <cell r="K400">
            <v>175</v>
          </cell>
          <cell r="L400">
            <v>187.5</v>
          </cell>
          <cell r="M400">
            <v>875</v>
          </cell>
        </row>
        <row r="401">
          <cell r="A401" t="str">
            <v>25.04.06</v>
          </cell>
          <cell r="B401" t="str">
            <v>PLNG - ATENDIMENTO EXPRESSO  - A Fornecer e instalar- pintura/adesivos - 55x38cm</v>
          </cell>
          <cell r="C401" t="str">
            <v>un</v>
          </cell>
          <cell r="D401">
            <v>2</v>
          </cell>
          <cell r="E401">
            <v>30</v>
          </cell>
          <cell r="F401">
            <v>110</v>
          </cell>
          <cell r="G401">
            <v>140</v>
          </cell>
          <cell r="H401">
            <v>60</v>
          </cell>
          <cell r="I401">
            <v>220</v>
          </cell>
          <cell r="J401">
            <v>280</v>
          </cell>
          <cell r="K401">
            <v>70</v>
          </cell>
          <cell r="L401">
            <v>75</v>
          </cell>
          <cell r="M401">
            <v>350</v>
          </cell>
        </row>
        <row r="402">
          <cell r="A402" t="str">
            <v>25.04.07</v>
          </cell>
          <cell r="B402" t="str">
            <v>PLNG - CAIXAS - A Fornecer e instalar- pintura/adesivos - 55x38cm</v>
          </cell>
          <cell r="C402" t="str">
            <v>un</v>
          </cell>
          <cell r="D402">
            <v>3</v>
          </cell>
          <cell r="E402">
            <v>30</v>
          </cell>
          <cell r="F402">
            <v>110</v>
          </cell>
          <cell r="G402">
            <v>140</v>
          </cell>
          <cell r="H402">
            <v>90</v>
          </cell>
          <cell r="I402">
            <v>330</v>
          </cell>
          <cell r="J402">
            <v>420</v>
          </cell>
          <cell r="K402">
            <v>105</v>
          </cell>
          <cell r="L402">
            <v>112.5</v>
          </cell>
          <cell r="M402">
            <v>525</v>
          </cell>
        </row>
        <row r="404">
          <cell r="A404" t="str">
            <v>25.06</v>
          </cell>
          <cell r="B404" t="str">
            <v>Placas de  Mesas- PLM-PLNM-PLNFM-FM</v>
          </cell>
          <cell r="H404">
            <v>80.5</v>
          </cell>
          <cell r="I404">
            <v>1104</v>
          </cell>
          <cell r="J404">
            <v>1184.5</v>
          </cell>
          <cell r="K404">
            <v>296.125</v>
          </cell>
          <cell r="L404">
            <v>100.625</v>
          </cell>
          <cell r="M404">
            <v>1480.625</v>
          </cell>
        </row>
        <row r="405">
          <cell r="A405" t="str">
            <v>25.06.01</v>
          </cell>
          <cell r="B405" t="str">
            <v>PLM - GERÊNCIA GERAL  - A Fornecer- 20x10cm</v>
          </cell>
          <cell r="C405" t="str">
            <v>un</v>
          </cell>
          <cell r="D405">
            <v>1</v>
          </cell>
          <cell r="E405">
            <v>8</v>
          </cell>
          <cell r="F405">
            <v>45</v>
          </cell>
          <cell r="G405">
            <v>53</v>
          </cell>
          <cell r="H405">
            <v>8</v>
          </cell>
          <cell r="I405">
            <v>45</v>
          </cell>
          <cell r="J405">
            <v>53</v>
          </cell>
          <cell r="K405">
            <v>13.25</v>
          </cell>
          <cell r="L405">
            <v>10</v>
          </cell>
          <cell r="M405">
            <v>66.25</v>
          </cell>
        </row>
        <row r="406">
          <cell r="A406" t="str">
            <v>25.06.02</v>
          </cell>
          <cell r="B406" t="str">
            <v>PLNM - PARA VOCÊ  - A Fornecer- 29,7x10cm</v>
          </cell>
          <cell r="C406" t="str">
            <v>un</v>
          </cell>
          <cell r="D406">
            <v>1</v>
          </cell>
          <cell r="E406">
            <v>8</v>
          </cell>
          <cell r="F406">
            <v>65</v>
          </cell>
          <cell r="G406">
            <v>73</v>
          </cell>
          <cell r="H406">
            <v>8</v>
          </cell>
          <cell r="I406">
            <v>65</v>
          </cell>
          <cell r="J406">
            <v>73</v>
          </cell>
          <cell r="K406">
            <v>18.25</v>
          </cell>
          <cell r="L406">
            <v>10</v>
          </cell>
          <cell r="M406">
            <v>91.25</v>
          </cell>
        </row>
        <row r="407">
          <cell r="A407" t="str">
            <v>25.06.03</v>
          </cell>
          <cell r="B407" t="str">
            <v>PLNM - EMPRESAS  - A Fornecer- 29,7x10cm</v>
          </cell>
          <cell r="C407" t="str">
            <v>un</v>
          </cell>
          <cell r="D407">
            <v>1</v>
          </cell>
          <cell r="E407">
            <v>8</v>
          </cell>
          <cell r="F407">
            <v>65</v>
          </cell>
          <cell r="G407">
            <v>73</v>
          </cell>
          <cell r="H407">
            <v>8</v>
          </cell>
          <cell r="I407">
            <v>65</v>
          </cell>
          <cell r="J407">
            <v>73</v>
          </cell>
          <cell r="K407">
            <v>18.25</v>
          </cell>
          <cell r="L407">
            <v>10</v>
          </cell>
          <cell r="M407">
            <v>91.25</v>
          </cell>
        </row>
        <row r="408">
          <cell r="A408" t="str">
            <v>25.06.04</v>
          </cell>
          <cell r="B408" t="str">
            <v>PLNFM azul- PARA VOCÊ  - A Fornecer- 22,7x18cm</v>
          </cell>
          <cell r="C408" t="str">
            <v>un</v>
          </cell>
          <cell r="D408">
            <v>2</v>
          </cell>
          <cell r="E408">
            <v>8</v>
          </cell>
          <cell r="F408">
            <v>43</v>
          </cell>
          <cell r="G408">
            <v>51</v>
          </cell>
          <cell r="H408">
            <v>16</v>
          </cell>
          <cell r="I408">
            <v>86</v>
          </cell>
          <cell r="J408">
            <v>102</v>
          </cell>
          <cell r="K408">
            <v>25.5</v>
          </cell>
          <cell r="L408">
            <v>20</v>
          </cell>
          <cell r="M408">
            <v>127.5</v>
          </cell>
        </row>
        <row r="409">
          <cell r="A409" t="str">
            <v>25.06.05</v>
          </cell>
          <cell r="B409" t="str">
            <v>PLNFM azul- EMPRESAS  - A Fornecer- 22,7x18cm</v>
          </cell>
          <cell r="C409" t="str">
            <v>un</v>
          </cell>
          <cell r="D409">
            <v>1</v>
          </cell>
          <cell r="E409">
            <v>8</v>
          </cell>
          <cell r="F409">
            <v>43</v>
          </cell>
          <cell r="G409">
            <v>51</v>
          </cell>
          <cell r="H409">
            <v>8</v>
          </cell>
          <cell r="I409">
            <v>43</v>
          </cell>
          <cell r="J409">
            <v>51</v>
          </cell>
          <cell r="K409">
            <v>12.75</v>
          </cell>
          <cell r="L409">
            <v>10</v>
          </cell>
          <cell r="M409">
            <v>63.75</v>
          </cell>
        </row>
        <row r="410">
          <cell r="A410" t="str">
            <v>25.06.06</v>
          </cell>
          <cell r="B410" t="str">
            <v xml:space="preserve">FM -Fechamento de Micro- PARA VOCÊ - apoios- A Fornecer- </v>
          </cell>
          <cell r="C410" t="str">
            <v>un</v>
          </cell>
          <cell r="D410">
            <v>1</v>
          </cell>
          <cell r="E410">
            <v>6.5</v>
          </cell>
          <cell r="F410">
            <v>160</v>
          </cell>
          <cell r="G410">
            <v>166.5</v>
          </cell>
          <cell r="H410">
            <v>6.5</v>
          </cell>
          <cell r="I410">
            <v>160</v>
          </cell>
          <cell r="J410">
            <v>166.5</v>
          </cell>
          <cell r="K410">
            <v>41.625</v>
          </cell>
          <cell r="L410">
            <v>8.125</v>
          </cell>
          <cell r="M410">
            <v>208.125</v>
          </cell>
        </row>
        <row r="411">
          <cell r="A411" t="str">
            <v>25.06.07</v>
          </cell>
          <cell r="B411" t="str">
            <v xml:space="preserve">FM -Fechamento de Micro- EMPRESAS- apoios - A Fornecer- </v>
          </cell>
          <cell r="C411" t="str">
            <v>un</v>
          </cell>
          <cell r="D411">
            <v>1</v>
          </cell>
          <cell r="E411">
            <v>6.5</v>
          </cell>
          <cell r="F411">
            <v>160</v>
          </cell>
          <cell r="G411">
            <v>166.5</v>
          </cell>
          <cell r="H411">
            <v>6.5</v>
          </cell>
          <cell r="I411">
            <v>160</v>
          </cell>
          <cell r="J411">
            <v>166.5</v>
          </cell>
          <cell r="K411">
            <v>41.625</v>
          </cell>
          <cell r="L411">
            <v>8.125</v>
          </cell>
          <cell r="M411">
            <v>208.125</v>
          </cell>
        </row>
        <row r="412">
          <cell r="A412" t="str">
            <v>25.06.08</v>
          </cell>
          <cell r="B412" t="str">
            <v xml:space="preserve">FM -Fechamento de Micro- GERENTES - A Fornecer- </v>
          </cell>
          <cell r="C412" t="str">
            <v>un</v>
          </cell>
          <cell r="D412">
            <v>3</v>
          </cell>
          <cell r="E412">
            <v>6.5</v>
          </cell>
          <cell r="F412">
            <v>160</v>
          </cell>
          <cell r="G412">
            <v>166.5</v>
          </cell>
          <cell r="H412">
            <v>19.5</v>
          </cell>
          <cell r="I412">
            <v>480</v>
          </cell>
          <cell r="J412">
            <v>499.5</v>
          </cell>
          <cell r="K412">
            <v>124.875</v>
          </cell>
          <cell r="L412">
            <v>24.375</v>
          </cell>
          <cell r="M412">
            <v>624.375</v>
          </cell>
        </row>
        <row r="414">
          <cell r="A414" t="str">
            <v>25.07</v>
          </cell>
          <cell r="B414" t="str">
            <v xml:space="preserve">Totens - Diretório e Ambientes- </v>
          </cell>
          <cell r="H414">
            <v>800</v>
          </cell>
          <cell r="I414">
            <v>2700</v>
          </cell>
          <cell r="J414">
            <v>3500</v>
          </cell>
          <cell r="K414">
            <v>875</v>
          </cell>
          <cell r="L414">
            <v>1000</v>
          </cell>
          <cell r="M414">
            <v>4375</v>
          </cell>
        </row>
        <row r="415">
          <cell r="A415" t="str">
            <v>25.07.01</v>
          </cell>
          <cell r="B415" t="str">
            <v>TD - Totem Diretório - A Fornecer e instalar- 55x190cm</v>
          </cell>
          <cell r="C415" t="str">
            <v>un</v>
          </cell>
          <cell r="D415">
            <v>1</v>
          </cell>
          <cell r="E415">
            <v>400</v>
          </cell>
          <cell r="F415">
            <v>1350</v>
          </cell>
          <cell r="G415">
            <v>1750</v>
          </cell>
          <cell r="H415">
            <v>400</v>
          </cell>
          <cell r="I415">
            <v>1350</v>
          </cell>
          <cell r="J415">
            <v>1750</v>
          </cell>
          <cell r="K415">
            <v>437.5</v>
          </cell>
          <cell r="L415">
            <v>500</v>
          </cell>
          <cell r="M415">
            <v>2187.5</v>
          </cell>
        </row>
        <row r="416">
          <cell r="A416" t="str">
            <v>25.07.02</v>
          </cell>
          <cell r="B416" t="str">
            <v>TD - Totem Ambiente sem senha - Atendimento expresso- A Fornecer e instalar- 55x208cm</v>
          </cell>
          <cell r="C416" t="str">
            <v>un</v>
          </cell>
          <cell r="D416">
            <v>1</v>
          </cell>
          <cell r="E416">
            <v>400</v>
          </cell>
          <cell r="F416">
            <v>1350</v>
          </cell>
          <cell r="G416">
            <v>1750</v>
          </cell>
          <cell r="H416">
            <v>400</v>
          </cell>
          <cell r="I416">
            <v>1350</v>
          </cell>
          <cell r="J416">
            <v>1750</v>
          </cell>
          <cell r="K416">
            <v>437.5</v>
          </cell>
          <cell r="L416">
            <v>500</v>
          </cell>
          <cell r="M416">
            <v>2187.5</v>
          </cell>
        </row>
        <row r="417">
          <cell r="D417" t="str">
            <v/>
          </cell>
        </row>
        <row r="418">
          <cell r="A418" t="str">
            <v>25.08</v>
          </cell>
          <cell r="B418" t="str">
            <v>Totens  e Placas- Merchandising</v>
          </cell>
          <cell r="H418">
            <v>1165</v>
          </cell>
          <cell r="I418">
            <v>6890</v>
          </cell>
          <cell r="J418">
            <v>8055</v>
          </cell>
          <cell r="K418">
            <v>2013.75</v>
          </cell>
          <cell r="L418">
            <v>1456.25</v>
          </cell>
          <cell r="M418">
            <v>10068.75</v>
          </cell>
        </row>
        <row r="419">
          <cell r="A419" t="str">
            <v>25.08.01</v>
          </cell>
          <cell r="B419" t="str">
            <v>TOM - Totem Merchandising Básico - A Fornecer- 55x190cm</v>
          </cell>
          <cell r="C419" t="str">
            <v>un</v>
          </cell>
          <cell r="D419">
            <v>1</v>
          </cell>
          <cell r="E419">
            <v>300</v>
          </cell>
          <cell r="F419">
            <v>1300</v>
          </cell>
          <cell r="G419">
            <v>1600</v>
          </cell>
          <cell r="H419">
            <v>300</v>
          </cell>
          <cell r="I419">
            <v>1300</v>
          </cell>
          <cell r="J419">
            <v>1600</v>
          </cell>
          <cell r="K419">
            <v>400</v>
          </cell>
          <cell r="L419">
            <v>375</v>
          </cell>
          <cell r="M419">
            <v>2000</v>
          </cell>
        </row>
        <row r="420">
          <cell r="A420" t="str">
            <v>25.08.02</v>
          </cell>
          <cell r="B420" t="str">
            <v>AC1C - Elemento Acoplável p/ 1 CARTAZ INFORMATIVO - Suporte em acrílico cristal - A Fornecer- 46,2x74cm</v>
          </cell>
          <cell r="C420" t="str">
            <v>un</v>
          </cell>
          <cell r="D420">
            <v>1</v>
          </cell>
          <cell r="E420">
            <v>55</v>
          </cell>
          <cell r="F420">
            <v>500</v>
          </cell>
          <cell r="G420">
            <v>555</v>
          </cell>
          <cell r="H420">
            <v>55</v>
          </cell>
          <cell r="I420">
            <v>500</v>
          </cell>
          <cell r="J420">
            <v>555</v>
          </cell>
          <cell r="K420">
            <v>138.75</v>
          </cell>
          <cell r="L420">
            <v>68.75</v>
          </cell>
          <cell r="M420">
            <v>693.75</v>
          </cell>
        </row>
        <row r="421">
          <cell r="A421" t="str">
            <v>25.08.03</v>
          </cell>
          <cell r="B421" t="str">
            <v xml:space="preserve">PCAA- Porta CHEQUE do auto-atendimento - em acrílico - A Fornecer- </v>
          </cell>
          <cell r="C421" t="str">
            <v>un</v>
          </cell>
          <cell r="D421">
            <v>2</v>
          </cell>
          <cell r="E421">
            <v>50</v>
          </cell>
          <cell r="F421">
            <v>125</v>
          </cell>
          <cell r="G421">
            <v>175</v>
          </cell>
          <cell r="H421">
            <v>100</v>
          </cell>
          <cell r="I421">
            <v>250</v>
          </cell>
          <cell r="J421">
            <v>350</v>
          </cell>
          <cell r="K421">
            <v>87.5</v>
          </cell>
          <cell r="L421">
            <v>125</v>
          </cell>
          <cell r="M421">
            <v>437.5</v>
          </cell>
        </row>
        <row r="422">
          <cell r="A422" t="str">
            <v>25.08.04</v>
          </cell>
          <cell r="B422" t="str">
            <v xml:space="preserve">PFMM- Porta FOLDER MM- Carenagem  auto-atendimento - em acrílico - A Fornecer- </v>
          </cell>
          <cell r="C422" t="str">
            <v>un</v>
          </cell>
          <cell r="D422">
            <v>2</v>
          </cell>
          <cell r="E422">
            <v>50</v>
          </cell>
          <cell r="F422">
            <v>180</v>
          </cell>
          <cell r="G422">
            <v>230</v>
          </cell>
          <cell r="H422">
            <v>100</v>
          </cell>
          <cell r="I422">
            <v>360</v>
          </cell>
          <cell r="J422">
            <v>460</v>
          </cell>
          <cell r="K422">
            <v>115</v>
          </cell>
          <cell r="L422">
            <v>125</v>
          </cell>
          <cell r="M422">
            <v>575</v>
          </cell>
        </row>
        <row r="423">
          <cell r="A423" t="str">
            <v>25.08.05</v>
          </cell>
          <cell r="B423" t="str">
            <v xml:space="preserve">PAV1- Porta AVISO com ventosa- 1 Fl. A4 - em acrílico - A Fornecer- </v>
          </cell>
          <cell r="C423" t="str">
            <v>un</v>
          </cell>
          <cell r="D423">
            <v>2</v>
          </cell>
          <cell r="E423">
            <v>30</v>
          </cell>
          <cell r="F423">
            <v>150</v>
          </cell>
          <cell r="G423">
            <v>180</v>
          </cell>
          <cell r="H423">
            <v>60</v>
          </cell>
          <cell r="I423">
            <v>300</v>
          </cell>
          <cell r="J423">
            <v>360</v>
          </cell>
          <cell r="K423">
            <v>90</v>
          </cell>
          <cell r="L423">
            <v>75</v>
          </cell>
          <cell r="M423">
            <v>450</v>
          </cell>
        </row>
        <row r="424">
          <cell r="A424" t="str">
            <v>25.08.06</v>
          </cell>
          <cell r="B424" t="str">
            <v xml:space="preserve">PFM1- Porta FOLDER de mesa- 1 bolsa - em acrílico - A Fornecer- </v>
          </cell>
          <cell r="C424" t="str">
            <v>un</v>
          </cell>
          <cell r="D424">
            <v>4</v>
          </cell>
          <cell r="E424">
            <v>30</v>
          </cell>
          <cell r="F424">
            <v>180</v>
          </cell>
          <cell r="G424">
            <v>210</v>
          </cell>
          <cell r="H424">
            <v>120</v>
          </cell>
          <cell r="I424">
            <v>720</v>
          </cell>
          <cell r="J424">
            <v>840</v>
          </cell>
          <cell r="K424">
            <v>210</v>
          </cell>
          <cell r="L424">
            <v>150</v>
          </cell>
          <cell r="M424">
            <v>1050</v>
          </cell>
        </row>
        <row r="425">
          <cell r="A425" t="str">
            <v>25.08.07</v>
          </cell>
          <cell r="B425" t="str">
            <v xml:space="preserve">PFM2- Porta FOLDER de mesa- 2 bolsas - em acrílico - A Fornecer- </v>
          </cell>
          <cell r="C425" t="str">
            <v>un</v>
          </cell>
          <cell r="D425">
            <v>3</v>
          </cell>
          <cell r="E425">
            <v>30</v>
          </cell>
          <cell r="F425">
            <v>270</v>
          </cell>
          <cell r="G425">
            <v>300</v>
          </cell>
          <cell r="H425">
            <v>90</v>
          </cell>
          <cell r="I425">
            <v>810</v>
          </cell>
          <cell r="J425">
            <v>900</v>
          </cell>
          <cell r="K425">
            <v>225</v>
          </cell>
          <cell r="L425">
            <v>112.5</v>
          </cell>
          <cell r="M425">
            <v>1125</v>
          </cell>
        </row>
        <row r="426">
          <cell r="A426" t="str">
            <v>25.08.08</v>
          </cell>
          <cell r="B426" t="str">
            <v xml:space="preserve">PCV- Porta CARTAZ VERTICAL  -metálico/ acrílico - A Fornecer-0,59x0,77m </v>
          </cell>
          <cell r="C426" t="str">
            <v>un</v>
          </cell>
          <cell r="D426">
            <v>3</v>
          </cell>
          <cell r="E426">
            <v>50</v>
          </cell>
          <cell r="F426">
            <v>250</v>
          </cell>
          <cell r="G426">
            <v>300</v>
          </cell>
          <cell r="H426">
            <v>150</v>
          </cell>
          <cell r="I426">
            <v>750</v>
          </cell>
          <cell r="J426">
            <v>900</v>
          </cell>
          <cell r="K426">
            <v>225</v>
          </cell>
          <cell r="L426">
            <v>187.5</v>
          </cell>
          <cell r="M426">
            <v>1125</v>
          </cell>
        </row>
        <row r="427">
          <cell r="A427" t="str">
            <v>25.08.09</v>
          </cell>
          <cell r="B427" t="str">
            <v>PCC3- Trio Porta CARTAZ COMPONÍVEL  -varal de teto - A Fornecer-2,37ml</v>
          </cell>
          <cell r="C427" t="str">
            <v>un</v>
          </cell>
          <cell r="D427">
            <v>1</v>
          </cell>
          <cell r="E427">
            <v>190</v>
          </cell>
          <cell r="F427">
            <v>1900</v>
          </cell>
          <cell r="G427">
            <v>2090</v>
          </cell>
          <cell r="H427">
            <v>190</v>
          </cell>
          <cell r="I427">
            <v>1900</v>
          </cell>
          <cell r="J427">
            <v>2090</v>
          </cell>
          <cell r="K427">
            <v>522.5</v>
          </cell>
          <cell r="L427">
            <v>237.5</v>
          </cell>
          <cell r="M427">
            <v>2612.5</v>
          </cell>
        </row>
        <row r="429">
          <cell r="B429" t="str">
            <v>Demais Placas</v>
          </cell>
          <cell r="H429">
            <v>374.5</v>
          </cell>
          <cell r="I429">
            <v>3037</v>
          </cell>
          <cell r="J429">
            <v>3411.5</v>
          </cell>
          <cell r="K429">
            <v>852.875</v>
          </cell>
          <cell r="L429">
            <v>468.125</v>
          </cell>
          <cell r="M429">
            <v>4264.375</v>
          </cell>
        </row>
        <row r="430">
          <cell r="A430" t="str">
            <v>25.01</v>
          </cell>
          <cell r="B430" t="str">
            <v>Placa de Advertência - Câmera Filmadora - A Fornecer - 20X20cm</v>
          </cell>
          <cell r="C430" t="str">
            <v>un</v>
          </cell>
          <cell r="D430">
            <v>1</v>
          </cell>
          <cell r="E430">
            <v>6.5</v>
          </cell>
          <cell r="F430">
            <v>45</v>
          </cell>
          <cell r="G430">
            <v>51.5</v>
          </cell>
          <cell r="H430">
            <v>6.5</v>
          </cell>
          <cell r="I430">
            <v>45</v>
          </cell>
          <cell r="J430">
            <v>51.5</v>
          </cell>
          <cell r="K430">
            <v>12.875</v>
          </cell>
          <cell r="L430">
            <v>8.125</v>
          </cell>
          <cell r="M430">
            <v>64.375</v>
          </cell>
        </row>
        <row r="431">
          <cell r="A431" t="str">
            <v>25.02</v>
          </cell>
          <cell r="B431" t="str">
            <v>Placa de Advertência - Não Fume _- A Fornecer - 20X20</v>
          </cell>
          <cell r="C431" t="str">
            <v>un</v>
          </cell>
          <cell r="D431">
            <v>1</v>
          </cell>
          <cell r="E431">
            <v>6.5</v>
          </cell>
          <cell r="F431">
            <v>45</v>
          </cell>
          <cell r="G431">
            <v>51.5</v>
          </cell>
          <cell r="H431">
            <v>6.5</v>
          </cell>
          <cell r="I431">
            <v>45</v>
          </cell>
          <cell r="J431">
            <v>51.5</v>
          </cell>
          <cell r="K431">
            <v>12.875</v>
          </cell>
          <cell r="L431">
            <v>8.125</v>
          </cell>
          <cell r="M431">
            <v>64.375</v>
          </cell>
        </row>
        <row r="432">
          <cell r="A432" t="str">
            <v>25.03</v>
          </cell>
          <cell r="B432" t="str">
            <v>Placa de Informações GEBEM  - A Fornecer- 28X24cm</v>
          </cell>
          <cell r="C432" t="str">
            <v>un</v>
          </cell>
          <cell r="D432">
            <v>2</v>
          </cell>
          <cell r="E432">
            <v>6.5</v>
          </cell>
          <cell r="F432">
            <v>60</v>
          </cell>
          <cell r="G432">
            <v>66.5</v>
          </cell>
          <cell r="H432">
            <v>13</v>
          </cell>
          <cell r="I432">
            <v>120</v>
          </cell>
          <cell r="J432">
            <v>133</v>
          </cell>
          <cell r="K432">
            <v>33.25</v>
          </cell>
          <cell r="L432">
            <v>16.25</v>
          </cell>
          <cell r="M432">
            <v>166.25</v>
          </cell>
        </row>
        <row r="433">
          <cell r="A433" t="str">
            <v>25.04</v>
          </cell>
          <cell r="B433" t="str">
            <v>Placa de Informações ao usuário  e Orientações importantes c/ adesivo - A Fornecer - 70x82cm</v>
          </cell>
          <cell r="C433" t="str">
            <v>un</v>
          </cell>
          <cell r="D433">
            <v>1</v>
          </cell>
          <cell r="E433">
            <v>80</v>
          </cell>
          <cell r="F433">
            <v>300</v>
          </cell>
          <cell r="G433">
            <v>380</v>
          </cell>
          <cell r="H433">
            <v>80</v>
          </cell>
          <cell r="I433">
            <v>300</v>
          </cell>
          <cell r="J433">
            <v>380</v>
          </cell>
          <cell r="K433">
            <v>95</v>
          </cell>
          <cell r="L433">
            <v>100</v>
          </cell>
          <cell r="M433">
            <v>475</v>
          </cell>
        </row>
        <row r="434">
          <cell r="A434" t="str">
            <v>25.05</v>
          </cell>
          <cell r="B434" t="str">
            <v>Placa de Informações ao usuário  e Orientações importantes no auto atendimento c/ adesivo - A Fornecer - 70x82cm</v>
          </cell>
          <cell r="C434" t="str">
            <v>un</v>
          </cell>
          <cell r="D434">
            <v>1</v>
          </cell>
          <cell r="E434">
            <v>80</v>
          </cell>
          <cell r="F434">
            <v>300</v>
          </cell>
          <cell r="G434">
            <v>380</v>
          </cell>
          <cell r="H434">
            <v>80</v>
          </cell>
          <cell r="I434">
            <v>300</v>
          </cell>
          <cell r="J434">
            <v>380</v>
          </cell>
          <cell r="K434">
            <v>95</v>
          </cell>
          <cell r="L434">
            <v>100</v>
          </cell>
          <cell r="M434">
            <v>475</v>
          </cell>
        </row>
        <row r="435">
          <cell r="A435" t="str">
            <v>25.06</v>
          </cell>
          <cell r="B435" t="str">
            <v>Placa de Dependência -  A Fornecer - 20X20cm</v>
          </cell>
          <cell r="C435" t="str">
            <v>un</v>
          </cell>
          <cell r="D435">
            <v>17</v>
          </cell>
          <cell r="E435">
            <v>6.5</v>
          </cell>
          <cell r="F435">
            <v>45</v>
          </cell>
          <cell r="G435">
            <v>51.5</v>
          </cell>
          <cell r="H435">
            <v>110.5</v>
          </cell>
          <cell r="I435">
            <v>765</v>
          </cell>
          <cell r="J435">
            <v>875.5</v>
          </cell>
          <cell r="K435">
            <v>218.875</v>
          </cell>
          <cell r="L435">
            <v>138.125</v>
          </cell>
          <cell r="M435">
            <v>1094.375</v>
          </cell>
        </row>
        <row r="436">
          <cell r="A436" t="str">
            <v>25.07</v>
          </cell>
          <cell r="B436" t="str">
            <v>Dispensador de senhas (equipamento)</v>
          </cell>
          <cell r="C436" t="str">
            <v>un</v>
          </cell>
          <cell r="D436">
            <v>1</v>
          </cell>
          <cell r="E436">
            <v>50</v>
          </cell>
          <cell r="F436">
            <v>1350</v>
          </cell>
          <cell r="G436">
            <v>1400</v>
          </cell>
          <cell r="H436">
            <v>50</v>
          </cell>
          <cell r="I436">
            <v>1350</v>
          </cell>
          <cell r="J436">
            <v>1400</v>
          </cell>
          <cell r="K436">
            <v>350</v>
          </cell>
          <cell r="L436">
            <v>62.5</v>
          </cell>
          <cell r="M436">
            <v>1750</v>
          </cell>
        </row>
        <row r="437">
          <cell r="A437" t="str">
            <v>25.08</v>
          </cell>
          <cell r="B437" t="str">
            <v>Fita Adesiva azul ref. 471 da 3M</v>
          </cell>
          <cell r="C437" t="str">
            <v>ml</v>
          </cell>
          <cell r="D437">
            <v>14</v>
          </cell>
          <cell r="E437">
            <v>2</v>
          </cell>
          <cell r="F437">
            <v>8</v>
          </cell>
          <cell r="G437">
            <v>10</v>
          </cell>
          <cell r="H437">
            <v>28</v>
          </cell>
          <cell r="I437">
            <v>112</v>
          </cell>
          <cell r="J437">
            <v>140</v>
          </cell>
          <cell r="K437">
            <v>35</v>
          </cell>
          <cell r="L437">
            <v>35</v>
          </cell>
          <cell r="M437">
            <v>175</v>
          </cell>
        </row>
        <row r="439">
          <cell r="A439" t="str">
            <v>25-B</v>
          </cell>
          <cell r="B439" t="str">
            <v>SINALIZAÇÃO INTERNA - ACESSIBILIDADE</v>
          </cell>
          <cell r="H439">
            <v>500.5</v>
          </cell>
          <cell r="I439">
            <v>5124</v>
          </cell>
          <cell r="J439">
            <v>5624.5</v>
          </cell>
          <cell r="K439">
            <v>1406.125</v>
          </cell>
          <cell r="L439">
            <v>625.625</v>
          </cell>
          <cell r="M439">
            <v>7030.625</v>
          </cell>
        </row>
        <row r="440">
          <cell r="A440" t="str">
            <v>25.16</v>
          </cell>
          <cell r="B440" t="str">
            <v>Sinalização do conjunto entrada ( Modelo 1) -Plc. de acrílico 18 x 60cm - incluso símbolo internacional de acesso.</v>
          </cell>
          <cell r="C440" t="str">
            <v>un</v>
          </cell>
          <cell r="D440">
            <v>1</v>
          </cell>
          <cell r="E440">
            <v>40</v>
          </cell>
          <cell r="F440">
            <v>540</v>
          </cell>
          <cell r="G440">
            <v>580</v>
          </cell>
          <cell r="H440">
            <v>40</v>
          </cell>
          <cell r="I440">
            <v>540</v>
          </cell>
          <cell r="J440">
            <v>580</v>
          </cell>
          <cell r="K440">
            <v>145</v>
          </cell>
          <cell r="L440">
            <v>50</v>
          </cell>
          <cell r="M440">
            <v>725</v>
          </cell>
        </row>
        <row r="441">
          <cell r="A441" t="str">
            <v>25.17</v>
          </cell>
          <cell r="B441" t="str">
            <v>Sinalização do conjunto entrada ( Modelo 2)- Plc de acrílico 18 x 32,5cm_-cão guia</v>
          </cell>
          <cell r="C441" t="str">
            <v>un</v>
          </cell>
          <cell r="D441">
            <v>1</v>
          </cell>
          <cell r="E441">
            <v>40</v>
          </cell>
          <cell r="F441">
            <v>320</v>
          </cell>
          <cell r="G441">
            <v>360</v>
          </cell>
          <cell r="H441">
            <v>40</v>
          </cell>
          <cell r="I441">
            <v>320</v>
          </cell>
          <cell r="J441">
            <v>360</v>
          </cell>
          <cell r="K441">
            <v>90</v>
          </cell>
          <cell r="L441">
            <v>50</v>
          </cell>
          <cell r="M441">
            <v>450</v>
          </cell>
        </row>
        <row r="442">
          <cell r="A442" t="str">
            <v>25.18</v>
          </cell>
          <cell r="B442" t="str">
            <v>Pictograma de piso espera cadeirante - Película auto-adesiva vinílica, 3M, Ref SCOTCHCALL- (BR7300-97-Azul e D5000- Branco)_80x120cm</v>
          </cell>
          <cell r="C442" t="str">
            <v>un</v>
          </cell>
          <cell r="D442">
            <v>3</v>
          </cell>
          <cell r="E442">
            <v>65</v>
          </cell>
          <cell r="F442">
            <v>550</v>
          </cell>
          <cell r="G442">
            <v>615</v>
          </cell>
          <cell r="H442">
            <v>195</v>
          </cell>
          <cell r="I442">
            <v>1650</v>
          </cell>
          <cell r="J442">
            <v>1845</v>
          </cell>
          <cell r="K442">
            <v>461.25</v>
          </cell>
          <cell r="L442">
            <v>243.75</v>
          </cell>
          <cell r="M442">
            <v>2306.25</v>
          </cell>
        </row>
        <row r="443">
          <cell r="A443" t="str">
            <v>25.19</v>
          </cell>
          <cell r="B443" t="str">
            <v>Sinalização de sanitário acessível unissex-TÁTIL- Mod.01-Textos Longos - plc de acrílico (30x12cm)</v>
          </cell>
          <cell r="C443" t="str">
            <v>un</v>
          </cell>
          <cell r="D443">
            <v>1</v>
          </cell>
          <cell r="E443">
            <v>6.5</v>
          </cell>
          <cell r="F443">
            <v>145</v>
          </cell>
          <cell r="G443">
            <v>151.5</v>
          </cell>
          <cell r="H443">
            <v>6.5</v>
          </cell>
          <cell r="I443">
            <v>145</v>
          </cell>
          <cell r="J443">
            <v>151.5</v>
          </cell>
          <cell r="K443">
            <v>37.875</v>
          </cell>
          <cell r="L443">
            <v>8.125</v>
          </cell>
          <cell r="M443">
            <v>189.375</v>
          </cell>
        </row>
        <row r="444">
          <cell r="A444" t="str">
            <v>25.20</v>
          </cell>
          <cell r="B444" t="str">
            <v>CLAP - Capa de longarina para atendimento preferencial- em couro sintético Azul marinho, com aplicação de pictograma em silk screen</v>
          </cell>
          <cell r="C444" t="str">
            <v>un</v>
          </cell>
          <cell r="D444">
            <v>3</v>
          </cell>
          <cell r="E444">
            <v>15</v>
          </cell>
          <cell r="F444">
            <v>95</v>
          </cell>
          <cell r="G444">
            <v>110</v>
          </cell>
          <cell r="H444">
            <v>45</v>
          </cell>
          <cell r="I444">
            <v>285</v>
          </cell>
          <cell r="J444">
            <v>330</v>
          </cell>
          <cell r="K444">
            <v>82.5</v>
          </cell>
          <cell r="L444">
            <v>56.25</v>
          </cell>
          <cell r="M444">
            <v>412.5</v>
          </cell>
        </row>
        <row r="445">
          <cell r="A445" t="str">
            <v>25.21</v>
          </cell>
          <cell r="B445" t="str">
            <v>SAP01 - Adesivo  Sinalizador Preferencial, placa aérea- caixa e atendimento expresso-  56cmX30cm</v>
          </cell>
          <cell r="C445" t="str">
            <v>un</v>
          </cell>
          <cell r="D445">
            <v>3</v>
          </cell>
          <cell r="E445">
            <v>5.5</v>
          </cell>
          <cell r="F445">
            <v>45</v>
          </cell>
          <cell r="G445">
            <v>50.5</v>
          </cell>
          <cell r="H445">
            <v>16.5</v>
          </cell>
          <cell r="I445">
            <v>135</v>
          </cell>
          <cell r="J445">
            <v>151.5</v>
          </cell>
          <cell r="K445">
            <v>37.875</v>
          </cell>
          <cell r="L445">
            <v>20.625</v>
          </cell>
          <cell r="M445">
            <v>189.375</v>
          </cell>
        </row>
        <row r="446">
          <cell r="A446" t="str">
            <v>25.22</v>
          </cell>
          <cell r="B446" t="str">
            <v>SAP01 - Adesivo  Sinalizador Preferencial reduzido - guichê -  27cmX15cm</v>
          </cell>
          <cell r="C446" t="str">
            <v>un</v>
          </cell>
          <cell r="D446">
            <v>1</v>
          </cell>
          <cell r="E446">
            <v>5.5</v>
          </cell>
          <cell r="F446">
            <v>45</v>
          </cell>
          <cell r="G446">
            <v>50.5</v>
          </cell>
          <cell r="H446">
            <v>5.5</v>
          </cell>
          <cell r="I446">
            <v>45</v>
          </cell>
          <cell r="J446">
            <v>50.5</v>
          </cell>
          <cell r="K446">
            <v>12.625</v>
          </cell>
          <cell r="L446">
            <v>6.875</v>
          </cell>
          <cell r="M446">
            <v>63.125</v>
          </cell>
        </row>
        <row r="447">
          <cell r="A447" t="str">
            <v>25.23</v>
          </cell>
          <cell r="B447" t="str">
            <v>Mapa Tátil _ 60x45x103,00 cm</v>
          </cell>
          <cell r="C447" t="str">
            <v>un</v>
          </cell>
          <cell r="D447">
            <v>1</v>
          </cell>
          <cell r="E447">
            <v>150</v>
          </cell>
          <cell r="F447">
            <v>2000</v>
          </cell>
          <cell r="G447">
            <v>2150</v>
          </cell>
          <cell r="H447">
            <v>150</v>
          </cell>
          <cell r="I447">
            <v>2000</v>
          </cell>
          <cell r="J447">
            <v>2150</v>
          </cell>
          <cell r="K447">
            <v>537.5</v>
          </cell>
          <cell r="L447">
            <v>187.5</v>
          </cell>
          <cell r="M447">
            <v>2687.5</v>
          </cell>
        </row>
        <row r="448">
          <cell r="A448" t="str">
            <v>25.24</v>
          </cell>
          <cell r="B448" t="str">
            <v>Adesivo de sinalização de emergência nos sanitário PMR- 12X4,56CM</v>
          </cell>
          <cell r="C448" t="str">
            <v>un</v>
          </cell>
          <cell r="D448">
            <v>1</v>
          </cell>
          <cell r="E448">
            <v>2</v>
          </cell>
          <cell r="F448">
            <v>4</v>
          </cell>
          <cell r="G448">
            <v>6</v>
          </cell>
          <cell r="H448">
            <v>2</v>
          </cell>
          <cell r="I448">
            <v>4</v>
          </cell>
          <cell r="J448">
            <v>6</v>
          </cell>
          <cell r="K448">
            <v>1.5</v>
          </cell>
          <cell r="L448">
            <v>2.5</v>
          </cell>
          <cell r="M448">
            <v>7.5</v>
          </cell>
        </row>
        <row r="450">
          <cell r="A450" t="str">
            <v>26</v>
          </cell>
          <cell r="B450" t="str">
            <v>CARENAGENS AUTO ATENDIMENTO</v>
          </cell>
          <cell r="H450">
            <v>2400</v>
          </cell>
          <cell r="I450">
            <v>12000</v>
          </cell>
          <cell r="J450">
            <v>14400</v>
          </cell>
          <cell r="K450">
            <v>3600</v>
          </cell>
          <cell r="L450">
            <v>3000</v>
          </cell>
          <cell r="M450">
            <v>18000</v>
          </cell>
        </row>
        <row r="451">
          <cell r="A451" t="str">
            <v>26.01</v>
          </cell>
          <cell r="B451" t="str">
            <v>Carenagens com funil - ATM</v>
          </cell>
          <cell r="C451" t="str">
            <v>un</v>
          </cell>
          <cell r="D451">
            <v>3</v>
          </cell>
          <cell r="E451">
            <v>400</v>
          </cell>
          <cell r="F451">
            <v>2000</v>
          </cell>
          <cell r="G451">
            <v>2400</v>
          </cell>
          <cell r="H451">
            <v>1200</v>
          </cell>
          <cell r="I451">
            <v>6000</v>
          </cell>
          <cell r="J451">
            <v>7200</v>
          </cell>
          <cell r="K451">
            <v>1800</v>
          </cell>
          <cell r="L451">
            <v>1500</v>
          </cell>
          <cell r="M451">
            <v>9000</v>
          </cell>
        </row>
        <row r="452">
          <cell r="A452" t="str">
            <v>26.02</v>
          </cell>
          <cell r="B452" t="str">
            <v>Carenagens com funil  - DFC</v>
          </cell>
          <cell r="C452" t="str">
            <v>un</v>
          </cell>
          <cell r="D452">
            <v>1</v>
          </cell>
          <cell r="E452">
            <v>400</v>
          </cell>
          <cell r="F452">
            <v>2000</v>
          </cell>
          <cell r="G452">
            <v>2400</v>
          </cell>
          <cell r="H452">
            <v>400</v>
          </cell>
          <cell r="I452">
            <v>2000</v>
          </cell>
          <cell r="J452">
            <v>2400</v>
          </cell>
          <cell r="K452">
            <v>600</v>
          </cell>
          <cell r="L452">
            <v>500</v>
          </cell>
          <cell r="M452">
            <v>3000</v>
          </cell>
        </row>
        <row r="453">
          <cell r="A453" t="str">
            <v>26.03</v>
          </cell>
          <cell r="B453" t="str">
            <v>Carenagens com funil  - MMP</v>
          </cell>
          <cell r="C453" t="str">
            <v>un</v>
          </cell>
          <cell r="D453">
            <v>2</v>
          </cell>
          <cell r="E453">
            <v>400</v>
          </cell>
          <cell r="F453">
            <v>2000</v>
          </cell>
          <cell r="G453">
            <v>2400</v>
          </cell>
          <cell r="H453">
            <v>800</v>
          </cell>
          <cell r="I453">
            <v>4000</v>
          </cell>
          <cell r="J453">
            <v>4800</v>
          </cell>
          <cell r="K453">
            <v>1200</v>
          </cell>
          <cell r="L453">
            <v>1000</v>
          </cell>
          <cell r="M453">
            <v>6000</v>
          </cell>
        </row>
        <row r="454">
          <cell r="B454" t="str">
            <v>TOTAL GERAL</v>
          </cell>
          <cell r="H454">
            <v>84354.242571249997</v>
          </cell>
          <cell r="I454">
            <v>360231.17123750004</v>
          </cell>
          <cell r="J454">
            <v>444585.41380874999</v>
          </cell>
          <cell r="K454">
            <v>111146.3534521875</v>
          </cell>
          <cell r="L454">
            <v>105442.80321406249</v>
          </cell>
          <cell r="M454">
            <v>555731.76726093749</v>
          </cell>
        </row>
        <row r="455">
          <cell r="A455" t="str">
            <v>RESPONSÁVEL TÉCNICO</v>
          </cell>
        </row>
        <row r="457">
          <cell r="A457" t="str">
            <v>DATA</v>
          </cell>
          <cell r="B457">
            <v>40416</v>
          </cell>
        </row>
        <row r="458">
          <cell r="A458" t="str">
            <v>RESPONSÁVEL TÉCNICO</v>
          </cell>
          <cell r="C458" t="str">
            <v>REG. Nº</v>
          </cell>
          <cell r="D458" t="str">
            <v>12.229/D CREA/PA</v>
          </cell>
        </row>
        <row r="459">
          <cell r="A459" t="str">
            <v>Engª Civil: Isabel Ferreira</v>
          </cell>
        </row>
        <row r="461">
          <cell r="A461" t="str">
            <v>GIMAT/GO - CONFERÊNCIA/LIQUIDAÇÃO DA OES:</v>
          </cell>
          <cell r="J461" t="str">
            <v>APROVADO P/PAGAMENTO</v>
          </cell>
        </row>
        <row r="462">
          <cell r="A462" t="str">
            <v>GESTOR TÉCNICO - OBSERVAÇÕES E COMENTÁRIOS</v>
          </cell>
          <cell r="J462" t="str">
            <v>SIM</v>
          </cell>
          <cell r="L462" t="str">
            <v>NÃO</v>
          </cell>
        </row>
      </sheetData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consenso01@consensoengenharia.com.br</v>
          </cell>
        </row>
        <row r="6">
          <cell r="A6" t="str">
            <v>PLO  3581-14/2010</v>
          </cell>
          <cell r="E6" t="str">
            <v>PRAZO DA OBRA:</v>
          </cell>
          <cell r="H6">
            <v>90</v>
          </cell>
          <cell r="I6" t="str">
            <v>DIAS</v>
          </cell>
          <cell r="L6" t="str">
            <v>RECEBIDO EM:</v>
          </cell>
        </row>
        <row r="7">
          <cell r="A7" t="str">
            <v xml:space="preserve">PLANILHA ORÇAMENTÁRIA DETALHADA </v>
          </cell>
          <cell r="I7" t="str">
            <v>Área de Construção:</v>
          </cell>
          <cell r="K7">
            <v>570.08000000000004</v>
          </cell>
          <cell r="L7" t="str">
            <v>m²</v>
          </cell>
        </row>
        <row r="8">
          <cell r="A8" t="str">
            <v>P.V. OURILÂNDIA</v>
          </cell>
          <cell r="D8" t="str">
            <v>SR PARÁ</v>
          </cell>
        </row>
        <row r="9">
          <cell r="A9" t="str">
            <v>RUA: Av. das Nações, Lotes 02 e 03 - Quadra 14 - Setor 04, Centro - Ourilândia do Norte/PA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850</v>
          </cell>
          <cell r="I14">
            <v>0</v>
          </cell>
          <cell r="J14">
            <v>850</v>
          </cell>
          <cell r="K14">
            <v>0</v>
          </cell>
          <cell r="L14">
            <v>850</v>
          </cell>
          <cell r="M14">
            <v>850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850</v>
          </cell>
          <cell r="F15">
            <v>0</v>
          </cell>
          <cell r="G15">
            <v>850</v>
          </cell>
          <cell r="H15">
            <v>850</v>
          </cell>
          <cell r="I15">
            <v>0</v>
          </cell>
          <cell r="J15">
            <v>850</v>
          </cell>
          <cell r="K15">
            <v>0</v>
          </cell>
          <cell r="L15">
            <v>850</v>
          </cell>
          <cell r="M15">
            <v>850</v>
          </cell>
        </row>
        <row r="17">
          <cell r="A17" t="str">
            <v>07</v>
          </cell>
          <cell r="B17" t="str">
            <v>PAREDES E PAINÉIS</v>
          </cell>
          <cell r="H17">
            <v>4962.5999999999995</v>
          </cell>
          <cell r="I17">
            <v>18842.190000000002</v>
          </cell>
          <cell r="J17">
            <v>23804.790000000005</v>
          </cell>
          <cell r="K17">
            <v>0</v>
          </cell>
          <cell r="L17">
            <v>4962.5999999999995</v>
          </cell>
          <cell r="M17">
            <v>23804.790000000005</v>
          </cell>
        </row>
        <row r="18">
          <cell r="A18" t="str">
            <v>07.03</v>
          </cell>
          <cell r="B18" t="str">
            <v>Placas divisórias pré fabricadas</v>
          </cell>
          <cell r="H18">
            <v>4962.5999999999995</v>
          </cell>
          <cell r="I18">
            <v>18842.190000000002</v>
          </cell>
          <cell r="J18">
            <v>23804.790000000005</v>
          </cell>
          <cell r="K18">
            <v>0</v>
          </cell>
          <cell r="L18">
            <v>4962.5999999999995</v>
          </cell>
          <cell r="M18">
            <v>23804.790000000005</v>
          </cell>
        </row>
        <row r="19">
          <cell r="A19" t="str">
            <v>07.03.01</v>
          </cell>
          <cell r="B19" t="str">
            <v>Fechamento em gesso acartonado dupla face liso espessura 10cm</v>
          </cell>
          <cell r="C19" t="str">
            <v>m²</v>
          </cell>
          <cell r="D19">
            <v>40</v>
          </cell>
          <cell r="E19">
            <v>24.7</v>
          </cell>
          <cell r="F19">
            <v>58.9</v>
          </cell>
          <cell r="G19">
            <v>83.6</v>
          </cell>
          <cell r="H19">
            <v>988</v>
          </cell>
          <cell r="I19">
            <v>2356</v>
          </cell>
          <cell r="J19">
            <v>3344</v>
          </cell>
          <cell r="K19">
            <v>0</v>
          </cell>
          <cell r="L19">
            <v>988</v>
          </cell>
          <cell r="M19">
            <v>3344</v>
          </cell>
        </row>
        <row r="20">
          <cell r="A20" t="str">
            <v>07.03.02</v>
          </cell>
          <cell r="B20" t="str">
            <v>Fornecimento e instalação de divisória tipo BP-Plus, com rodapé em aluminio, na cor cristal  - DPP - H = 1,60m</v>
          </cell>
          <cell r="C20" t="str">
            <v>m²</v>
          </cell>
          <cell r="D20">
            <v>15</v>
          </cell>
          <cell r="E20">
            <v>37.44</v>
          </cell>
          <cell r="F20">
            <v>141.6</v>
          </cell>
          <cell r="G20">
            <v>179.04</v>
          </cell>
          <cell r="H20">
            <v>561.59999999999991</v>
          </cell>
          <cell r="I20">
            <v>2124</v>
          </cell>
          <cell r="J20">
            <v>2685.6</v>
          </cell>
          <cell r="K20">
            <v>0</v>
          </cell>
          <cell r="L20">
            <v>561.59999999999991</v>
          </cell>
          <cell r="M20">
            <v>2685.6</v>
          </cell>
        </row>
        <row r="21">
          <cell r="A21" t="str">
            <v>07.03.03</v>
          </cell>
          <cell r="B21" t="str">
            <v xml:space="preserve">Fornecimento e instalação de divisória tipo BP-Plus, com rodapé em aluminio, na cor cristal  - DPP - H = 2,10m </v>
          </cell>
          <cell r="C21" t="str">
            <v>m²</v>
          </cell>
          <cell r="D21">
            <v>101</v>
          </cell>
          <cell r="E21">
            <v>28.8</v>
          </cell>
          <cell r="F21">
            <v>113.04</v>
          </cell>
          <cell r="G21">
            <v>141.84</v>
          </cell>
          <cell r="H21">
            <v>2908.8</v>
          </cell>
          <cell r="I21">
            <v>11417.04</v>
          </cell>
          <cell r="J21">
            <v>14325.84</v>
          </cell>
          <cell r="K21">
            <v>0</v>
          </cell>
          <cell r="L21">
            <v>2908.8</v>
          </cell>
          <cell r="M21">
            <v>14325.84</v>
          </cell>
        </row>
        <row r="22">
          <cell r="A22" t="str">
            <v>07.03.04</v>
          </cell>
          <cell r="B22" t="str">
            <v>Fornecimento e instalação de divisória tipo BP-Plus, com rodapé em aluminio, na cor cristal  - DPV - H = 2,10m - Telefonista</v>
          </cell>
          <cell r="C22" t="str">
            <v>m²</v>
          </cell>
          <cell r="D22">
            <v>7.5</v>
          </cell>
          <cell r="E22">
            <v>37.44</v>
          </cell>
          <cell r="F22">
            <v>141.6</v>
          </cell>
          <cell r="G22">
            <v>179.04</v>
          </cell>
          <cell r="H22">
            <v>280.79999999999995</v>
          </cell>
          <cell r="I22">
            <v>1062</v>
          </cell>
          <cell r="J22">
            <v>1342.8</v>
          </cell>
          <cell r="K22">
            <v>0</v>
          </cell>
          <cell r="L22">
            <v>280.79999999999995</v>
          </cell>
          <cell r="M22">
            <v>1342.8</v>
          </cell>
        </row>
        <row r="23">
          <cell r="A23" t="str">
            <v>07.03.05</v>
          </cell>
          <cell r="B23" t="str">
            <v>Fornecimento e instalação de  porta em divisória  - Dim 90x2,10m - PD1</v>
          </cell>
          <cell r="C23" t="str">
            <v>un</v>
          </cell>
          <cell r="D23">
            <v>3</v>
          </cell>
          <cell r="E23">
            <v>38.75</v>
          </cell>
          <cell r="F23">
            <v>195.55</v>
          </cell>
          <cell r="G23">
            <v>234.3</v>
          </cell>
          <cell r="H23">
            <v>116.25</v>
          </cell>
          <cell r="I23">
            <v>586.65000000000009</v>
          </cell>
          <cell r="J23">
            <v>702.90000000000009</v>
          </cell>
          <cell r="K23">
            <v>0</v>
          </cell>
          <cell r="L23">
            <v>116.25</v>
          </cell>
          <cell r="M23">
            <v>702.90000000000009</v>
          </cell>
        </row>
        <row r="24">
          <cell r="A24" t="str">
            <v>07.03.06</v>
          </cell>
          <cell r="B24" t="str">
            <v>Fornecimento e instalação de  porta em divisória com visor e maçaneta tipo alavanca (conjunto) - Dim 80x2,10m - PD2</v>
          </cell>
          <cell r="C24" t="str">
            <v>un</v>
          </cell>
          <cell r="D24">
            <v>1</v>
          </cell>
          <cell r="E24">
            <v>34.200000000000003</v>
          </cell>
          <cell r="F24">
            <v>185.2</v>
          </cell>
          <cell r="G24">
            <v>219.39999999999998</v>
          </cell>
          <cell r="H24">
            <v>34.200000000000003</v>
          </cell>
          <cell r="I24">
            <v>185.2</v>
          </cell>
          <cell r="J24">
            <v>219.39999999999998</v>
          </cell>
          <cell r="K24">
            <v>0</v>
          </cell>
          <cell r="L24">
            <v>34.200000000000003</v>
          </cell>
          <cell r="M24">
            <v>219.39999999999998</v>
          </cell>
        </row>
        <row r="25">
          <cell r="A25" t="str">
            <v>07.03.07</v>
          </cell>
          <cell r="B25" t="str">
            <v>Fornecimento e instalação de  porta em divisória com visor e maçaneta tipo alavanca (conjunto) - Dim 1,00x2,10m - PD3</v>
          </cell>
          <cell r="C25" t="str">
            <v>un</v>
          </cell>
          <cell r="D25">
            <v>1</v>
          </cell>
          <cell r="E25">
            <v>38.75</v>
          </cell>
          <cell r="F25">
            <v>220.45</v>
          </cell>
          <cell r="G25">
            <v>259.2</v>
          </cell>
          <cell r="H25">
            <v>38.75</v>
          </cell>
          <cell r="I25">
            <v>220.45</v>
          </cell>
          <cell r="J25">
            <v>259.2</v>
          </cell>
          <cell r="K25">
            <v>0</v>
          </cell>
          <cell r="L25">
            <v>38.75</v>
          </cell>
          <cell r="M25">
            <v>259.2</v>
          </cell>
        </row>
        <row r="26">
          <cell r="A26" t="str">
            <v>07.03.08</v>
          </cell>
          <cell r="B26" t="str">
            <v>Fornecimento e instalação de  porta em divisória com maçaneta tipo alavanca (conjunto) - Dim 85x1,60m - PD4</v>
          </cell>
          <cell r="C26" t="str">
            <v>un</v>
          </cell>
          <cell r="D26">
            <v>1</v>
          </cell>
          <cell r="E26">
            <v>34.200000000000003</v>
          </cell>
          <cell r="F26">
            <v>180.25</v>
          </cell>
          <cell r="G26">
            <v>214.45</v>
          </cell>
          <cell r="H26">
            <v>34.200000000000003</v>
          </cell>
          <cell r="I26">
            <v>180.25</v>
          </cell>
          <cell r="J26">
            <v>214.45</v>
          </cell>
          <cell r="K26">
            <v>0</v>
          </cell>
          <cell r="L26">
            <v>34.200000000000003</v>
          </cell>
          <cell r="M26">
            <v>214.45</v>
          </cell>
        </row>
        <row r="27">
          <cell r="A27" t="str">
            <v>07.03.09</v>
          </cell>
          <cell r="B27" t="str">
            <v xml:space="preserve">Fornecimento e instalação de ferragens para porta em divisória com maçaneta tipo alavanca (conjunto). </v>
          </cell>
          <cell r="C27" t="str">
            <v>un</v>
          </cell>
          <cell r="D27">
            <v>6</v>
          </cell>
          <cell r="E27">
            <v>0</v>
          </cell>
          <cell r="F27">
            <v>102</v>
          </cell>
          <cell r="G27">
            <v>102</v>
          </cell>
          <cell r="H27">
            <v>0</v>
          </cell>
          <cell r="I27">
            <v>612</v>
          </cell>
          <cell r="J27">
            <v>612</v>
          </cell>
          <cell r="K27">
            <v>0</v>
          </cell>
          <cell r="L27">
            <v>0</v>
          </cell>
          <cell r="M27">
            <v>612</v>
          </cell>
        </row>
        <row r="28">
          <cell r="A28" t="str">
            <v>07.03.10</v>
          </cell>
          <cell r="B28" t="str">
            <v xml:space="preserve">Fornecimento e instalatação ferragens para porta em divisória - Dobradiças </v>
          </cell>
          <cell r="C28" t="str">
            <v>un</v>
          </cell>
          <cell r="D28">
            <v>17</v>
          </cell>
          <cell r="E28">
            <v>0</v>
          </cell>
          <cell r="F28">
            <v>5.8</v>
          </cell>
          <cell r="G28">
            <v>5.8</v>
          </cell>
          <cell r="H28">
            <v>0</v>
          </cell>
          <cell r="I28">
            <v>98.6</v>
          </cell>
          <cell r="J28">
            <v>98.6</v>
          </cell>
          <cell r="K28">
            <v>0</v>
          </cell>
          <cell r="L28">
            <v>0</v>
          </cell>
          <cell r="M28">
            <v>98.6</v>
          </cell>
        </row>
        <row r="30">
          <cell r="A30" t="str">
            <v>08</v>
          </cell>
          <cell r="B30" t="str">
            <v>ESQUADRIAS DE MADEIRA</v>
          </cell>
          <cell r="H30">
            <v>74.800000000000011</v>
          </cell>
          <cell r="I30">
            <v>302.7</v>
          </cell>
          <cell r="J30">
            <v>377.49999999999994</v>
          </cell>
          <cell r="K30">
            <v>0</v>
          </cell>
          <cell r="L30">
            <v>74.800000000000011</v>
          </cell>
          <cell r="M30">
            <v>377.49999999999994</v>
          </cell>
        </row>
        <row r="31">
          <cell r="A31" t="str">
            <v>08.01</v>
          </cell>
          <cell r="B31" t="str">
            <v>Porta lisa de madeira 75x210 com portal e alisar</v>
          </cell>
          <cell r="C31" t="str">
            <v>un</v>
          </cell>
          <cell r="D31">
            <v>1</v>
          </cell>
          <cell r="E31">
            <v>50</v>
          </cell>
          <cell r="F31">
            <v>195.2</v>
          </cell>
          <cell r="G31">
            <v>245.2</v>
          </cell>
          <cell r="H31">
            <v>50</v>
          </cell>
          <cell r="I31">
            <v>195.2</v>
          </cell>
          <cell r="J31">
            <v>245.2</v>
          </cell>
          <cell r="K31">
            <v>0</v>
          </cell>
          <cell r="L31">
            <v>50</v>
          </cell>
          <cell r="M31">
            <v>245.2</v>
          </cell>
        </row>
        <row r="32">
          <cell r="A32" t="str">
            <v>08.02</v>
          </cell>
          <cell r="B32" t="str">
            <v>Fechadura cromada tipo alavanca Papaiz série Standard ref. ML 60/355</v>
          </cell>
          <cell r="C32" t="str">
            <v>un</v>
          </cell>
          <cell r="D32">
            <v>1</v>
          </cell>
          <cell r="E32">
            <v>7.1</v>
          </cell>
          <cell r="F32">
            <v>85</v>
          </cell>
          <cell r="G32">
            <v>92.1</v>
          </cell>
          <cell r="H32">
            <v>7.1</v>
          </cell>
          <cell r="I32">
            <v>85</v>
          </cell>
          <cell r="J32">
            <v>92.1</v>
          </cell>
          <cell r="K32">
            <v>0</v>
          </cell>
          <cell r="L32">
            <v>7.1</v>
          </cell>
          <cell r="M32">
            <v>92.1</v>
          </cell>
        </row>
        <row r="33">
          <cell r="A33" t="str">
            <v>08.03</v>
          </cell>
          <cell r="B33" t="str">
            <v>Dobradiça 3"x3 1/2" cromada</v>
          </cell>
          <cell r="C33" t="str">
            <v>un</v>
          </cell>
          <cell r="D33">
            <v>3</v>
          </cell>
          <cell r="E33">
            <v>5.9</v>
          </cell>
          <cell r="F33">
            <v>7.5</v>
          </cell>
          <cell r="G33">
            <v>13.4</v>
          </cell>
          <cell r="H33">
            <v>17.700000000000003</v>
          </cell>
          <cell r="I33">
            <v>22.5</v>
          </cell>
          <cell r="J33">
            <v>40.200000000000003</v>
          </cell>
          <cell r="K33">
            <v>0</v>
          </cell>
          <cell r="L33">
            <v>17.700000000000003</v>
          </cell>
          <cell r="M33">
            <v>40.200000000000003</v>
          </cell>
        </row>
        <row r="35">
          <cell r="A35" t="str">
            <v>10</v>
          </cell>
          <cell r="B35" t="str">
            <v>VIDROS/FERRAGEM/ PELÍCULA</v>
          </cell>
          <cell r="H35">
            <v>2801.6499999999996</v>
          </cell>
          <cell r="I35">
            <v>19213.999999999996</v>
          </cell>
          <cell r="J35">
            <v>22015.649999999998</v>
          </cell>
          <cell r="K35">
            <v>0</v>
          </cell>
          <cell r="L35">
            <v>2801.6499999999996</v>
          </cell>
          <cell r="M35">
            <v>22015.649999999998</v>
          </cell>
        </row>
        <row r="36">
          <cell r="A36" t="str">
            <v>10.01</v>
          </cell>
          <cell r="B36" t="str">
            <v>Fornecimento e instalação de vidro temperado 10mm - Auto Atendimento</v>
          </cell>
          <cell r="C36" t="str">
            <v>m²</v>
          </cell>
          <cell r="D36">
            <v>27</v>
          </cell>
          <cell r="E36">
            <v>45.3</v>
          </cell>
          <cell r="F36">
            <v>227.7</v>
          </cell>
          <cell r="G36">
            <v>273</v>
          </cell>
          <cell r="H36">
            <v>1223.0999999999999</v>
          </cell>
          <cell r="I36">
            <v>6147.9</v>
          </cell>
          <cell r="J36">
            <v>7371</v>
          </cell>
          <cell r="K36">
            <v>0</v>
          </cell>
          <cell r="L36">
            <v>1223.0999999999999</v>
          </cell>
          <cell r="M36">
            <v>7371</v>
          </cell>
        </row>
        <row r="37">
          <cell r="A37" t="str">
            <v>10.02</v>
          </cell>
          <cell r="B37" t="str">
            <v>Fornecimento e instalação de vidro laminado de 8mm, incolor,, inclusive estrutura em alumínio</v>
          </cell>
          <cell r="C37" t="str">
            <v>m²</v>
          </cell>
          <cell r="D37">
            <v>4</v>
          </cell>
          <cell r="E37">
            <v>35.28</v>
          </cell>
          <cell r="F37">
            <v>295.75</v>
          </cell>
          <cell r="G37">
            <v>331.03</v>
          </cell>
          <cell r="H37">
            <v>141.12</v>
          </cell>
          <cell r="I37">
            <v>1183</v>
          </cell>
          <cell r="J37">
            <v>1324.12</v>
          </cell>
          <cell r="K37">
            <v>0</v>
          </cell>
          <cell r="L37">
            <v>141.12</v>
          </cell>
          <cell r="M37">
            <v>1324.12</v>
          </cell>
        </row>
        <row r="38">
          <cell r="A38" t="str">
            <v>10.03</v>
          </cell>
          <cell r="B38" t="str">
            <v>Fornecimento e instalação de vidro laminado de 5mm comum  incolor, para divisória - Sala da telefonista</v>
          </cell>
          <cell r="C38" t="str">
            <v>m²</v>
          </cell>
          <cell r="D38">
            <v>7.5</v>
          </cell>
          <cell r="E38">
            <v>5.5</v>
          </cell>
          <cell r="F38">
            <v>55</v>
          </cell>
          <cell r="G38">
            <v>60.5</v>
          </cell>
          <cell r="H38">
            <v>41.25</v>
          </cell>
          <cell r="I38">
            <v>412.5</v>
          </cell>
          <cell r="J38">
            <v>453.75</v>
          </cell>
          <cell r="K38">
            <v>0</v>
          </cell>
          <cell r="L38">
            <v>41.25</v>
          </cell>
          <cell r="M38">
            <v>453.75</v>
          </cell>
        </row>
        <row r="39">
          <cell r="A39" t="str">
            <v>10.03</v>
          </cell>
          <cell r="B39" t="str">
            <v>Fornecimento e instalação de estrutura em perfis metalon (Auto Atendimento)</v>
          </cell>
          <cell r="C39" t="str">
            <v>m²</v>
          </cell>
          <cell r="D39">
            <v>33</v>
          </cell>
          <cell r="E39">
            <v>12.64</v>
          </cell>
          <cell r="F39">
            <v>40.200000000000003</v>
          </cell>
          <cell r="G39">
            <v>52.84</v>
          </cell>
          <cell r="H39">
            <v>417.12</v>
          </cell>
          <cell r="I39">
            <v>1326.6000000000001</v>
          </cell>
          <cell r="J39">
            <v>1743.7200000000003</v>
          </cell>
          <cell r="K39">
            <v>0</v>
          </cell>
          <cell r="L39">
            <v>417.12</v>
          </cell>
          <cell r="M39">
            <v>1743.7200000000003</v>
          </cell>
        </row>
        <row r="40">
          <cell r="A40" t="str">
            <v>10.04</v>
          </cell>
          <cell r="B40" t="str">
            <v>Fornecimento e instalação de estrutura auxialiar em perfis metalon (Biombo Caixas)</v>
          </cell>
          <cell r="C40" t="str">
            <v>m²</v>
          </cell>
          <cell r="D40">
            <v>4.5</v>
          </cell>
          <cell r="E40">
            <v>12.64</v>
          </cell>
          <cell r="F40">
            <v>40.200000000000003</v>
          </cell>
          <cell r="G40">
            <v>52.84</v>
          </cell>
          <cell r="H40">
            <v>56.88</v>
          </cell>
          <cell r="I40">
            <v>180.9</v>
          </cell>
          <cell r="J40">
            <v>237.78</v>
          </cell>
          <cell r="K40">
            <v>0</v>
          </cell>
          <cell r="L40">
            <v>56.88</v>
          </cell>
          <cell r="M40">
            <v>237.78</v>
          </cell>
        </row>
        <row r="41">
          <cell r="A41" t="str">
            <v>10.05</v>
          </cell>
          <cell r="B41" t="str">
            <v>Fornecimento e instalação de estrutura em alumínio perfil em alumínio (Caixa)</v>
          </cell>
          <cell r="C41" t="str">
            <v>m²</v>
          </cell>
          <cell r="D41">
            <v>13</v>
          </cell>
          <cell r="E41">
            <v>12.64</v>
          </cell>
          <cell r="F41">
            <v>198.2</v>
          </cell>
          <cell r="G41">
            <v>210.83999999999997</v>
          </cell>
          <cell r="H41">
            <v>164.32</v>
          </cell>
          <cell r="I41">
            <v>2576.6</v>
          </cell>
          <cell r="J41">
            <v>2740.92</v>
          </cell>
          <cell r="K41">
            <v>0</v>
          </cell>
          <cell r="L41">
            <v>164.32</v>
          </cell>
          <cell r="M41">
            <v>2740.92</v>
          </cell>
        </row>
        <row r="42">
          <cell r="A42" t="str">
            <v>10.06</v>
          </cell>
          <cell r="B42" t="str">
            <v>Fornecimento e instalação de porta em vidro temperado de 10mm, incolor, inclusive ferragen. (mola e ferragem) - 70x2,10m (02 folhas)</v>
          </cell>
          <cell r="C42" t="str">
            <v>un</v>
          </cell>
          <cell r="D42">
            <v>2</v>
          </cell>
          <cell r="E42">
            <v>65</v>
          </cell>
          <cell r="F42">
            <v>935.16</v>
          </cell>
          <cell r="G42">
            <v>1000.16</v>
          </cell>
          <cell r="H42">
            <v>130</v>
          </cell>
          <cell r="I42">
            <v>1870.32</v>
          </cell>
          <cell r="J42">
            <v>2000.32</v>
          </cell>
          <cell r="K42">
            <v>0</v>
          </cell>
          <cell r="L42">
            <v>130</v>
          </cell>
          <cell r="M42">
            <v>2000.32</v>
          </cell>
        </row>
        <row r="43">
          <cell r="A43" t="str">
            <v>10.07</v>
          </cell>
          <cell r="B43" t="str">
            <v>Fornecimento e instalação de porta em vidro temperado de 10mm, incolor, inclusive ferragen. (mola e ferragem) - 90x2,10m</v>
          </cell>
          <cell r="C43" t="str">
            <v>un</v>
          </cell>
          <cell r="D43">
            <v>1</v>
          </cell>
          <cell r="E43">
            <v>65</v>
          </cell>
          <cell r="F43">
            <v>982.53</v>
          </cell>
          <cell r="G43">
            <v>1047.53</v>
          </cell>
          <cell r="H43">
            <v>65</v>
          </cell>
          <cell r="I43">
            <v>982.53</v>
          </cell>
          <cell r="J43">
            <v>1047.53</v>
          </cell>
          <cell r="K43">
            <v>0</v>
          </cell>
          <cell r="L43">
            <v>65</v>
          </cell>
          <cell r="M43">
            <v>1047.53</v>
          </cell>
        </row>
        <row r="44">
          <cell r="A44" t="str">
            <v>10.08</v>
          </cell>
          <cell r="B44" t="str">
            <v>Fornecimento e instalação de porta em vidro temperado de 10mm, incolor, inclusive ferragen. (mola, puxador e ferergem) - 1,20x2,10m</v>
          </cell>
          <cell r="C44" t="str">
            <v>un</v>
          </cell>
          <cell r="D44">
            <v>1</v>
          </cell>
          <cell r="E44">
            <v>85</v>
          </cell>
          <cell r="F44">
            <v>1084.56</v>
          </cell>
          <cell r="G44">
            <v>1169.56</v>
          </cell>
          <cell r="H44">
            <v>85</v>
          </cell>
          <cell r="I44">
            <v>1084.56</v>
          </cell>
          <cell r="J44">
            <v>1169.56</v>
          </cell>
          <cell r="K44">
            <v>0</v>
          </cell>
          <cell r="L44">
            <v>85</v>
          </cell>
          <cell r="M44">
            <v>1169.56</v>
          </cell>
        </row>
        <row r="45">
          <cell r="A45" t="str">
            <v>10.09</v>
          </cell>
          <cell r="B45" t="str">
            <v xml:space="preserve">Pivô superior/lateral ref.: SM-1001 (Macho) Dorma </v>
          </cell>
          <cell r="C45" t="str">
            <v>un</v>
          </cell>
          <cell r="D45">
            <v>3</v>
          </cell>
          <cell r="E45">
            <v>1.55</v>
          </cell>
          <cell r="F45">
            <v>6.6</v>
          </cell>
          <cell r="G45">
            <v>8.15</v>
          </cell>
          <cell r="H45">
            <v>4.6500000000000004</v>
          </cell>
          <cell r="I45">
            <v>19.799999999999997</v>
          </cell>
          <cell r="J45">
            <v>24.449999999999996</v>
          </cell>
          <cell r="K45">
            <v>0</v>
          </cell>
          <cell r="L45">
            <v>4.6500000000000004</v>
          </cell>
          <cell r="M45">
            <v>24.449999999999996</v>
          </cell>
        </row>
        <row r="46">
          <cell r="A46" t="str">
            <v>10.10</v>
          </cell>
          <cell r="B46" t="str">
            <v xml:space="preserve">Dobradiça inferior c/ capa ref.: SM-1010 Dorma </v>
          </cell>
          <cell r="C46" t="str">
            <v>un</v>
          </cell>
          <cell r="D46">
            <v>8</v>
          </cell>
          <cell r="E46">
            <v>2.5499999999999998</v>
          </cell>
          <cell r="F46">
            <v>48.84</v>
          </cell>
          <cell r="G46">
            <v>51.39</v>
          </cell>
          <cell r="H46">
            <v>20.399999999999999</v>
          </cell>
          <cell r="I46">
            <v>390.72</v>
          </cell>
          <cell r="J46">
            <v>411.12</v>
          </cell>
          <cell r="K46">
            <v>0</v>
          </cell>
          <cell r="L46">
            <v>20.399999999999999</v>
          </cell>
          <cell r="M46">
            <v>411.12</v>
          </cell>
        </row>
        <row r="47">
          <cell r="A47" t="str">
            <v>10.11</v>
          </cell>
          <cell r="B47" t="str">
            <v xml:space="preserve">Dobradiça superior c/ capa ref.: SM-1020 Dorma </v>
          </cell>
          <cell r="C47" t="str">
            <v>un</v>
          </cell>
          <cell r="D47">
            <v>9</v>
          </cell>
          <cell r="E47">
            <v>6.66</v>
          </cell>
          <cell r="F47">
            <v>45.85</v>
          </cell>
          <cell r="G47">
            <v>52.510000000000005</v>
          </cell>
          <cell r="H47">
            <v>59.94</v>
          </cell>
          <cell r="I47">
            <v>412.65000000000003</v>
          </cell>
          <cell r="J47">
            <v>472.59000000000003</v>
          </cell>
          <cell r="K47">
            <v>0</v>
          </cell>
          <cell r="L47">
            <v>59.94</v>
          </cell>
          <cell r="M47">
            <v>472.59000000000003</v>
          </cell>
        </row>
        <row r="48">
          <cell r="A48" t="str">
            <v>10.12</v>
          </cell>
          <cell r="B48" t="str">
            <v xml:space="preserve">Dobradiça superior c/ capa ref.: SM-1030 Dorma </v>
          </cell>
          <cell r="C48" t="str">
            <v>un</v>
          </cell>
          <cell r="D48">
            <v>1</v>
          </cell>
          <cell r="E48">
            <v>6.66</v>
          </cell>
          <cell r="F48">
            <v>45.85</v>
          </cell>
          <cell r="G48">
            <v>52.510000000000005</v>
          </cell>
          <cell r="H48">
            <v>6.66</v>
          </cell>
          <cell r="I48">
            <v>45.85</v>
          </cell>
          <cell r="J48">
            <v>52.510000000000005</v>
          </cell>
          <cell r="K48">
            <v>0</v>
          </cell>
          <cell r="L48">
            <v>6.66</v>
          </cell>
          <cell r="M48">
            <v>52.510000000000005</v>
          </cell>
        </row>
        <row r="49">
          <cell r="A49" t="str">
            <v>10.13</v>
          </cell>
          <cell r="B49" t="str">
            <v xml:space="preserve">Suporte de batente com pivô c/ capa ref.: SM-1044 Dorma </v>
          </cell>
          <cell r="C49" t="str">
            <v>un</v>
          </cell>
          <cell r="D49">
            <v>1</v>
          </cell>
          <cell r="E49">
            <v>3.2</v>
          </cell>
          <cell r="F49">
            <v>39.93</v>
          </cell>
          <cell r="G49">
            <v>43.13</v>
          </cell>
          <cell r="H49">
            <v>3.2</v>
          </cell>
          <cell r="I49">
            <v>39.93</v>
          </cell>
          <cell r="J49">
            <v>43.13</v>
          </cell>
          <cell r="K49">
            <v>0</v>
          </cell>
          <cell r="L49">
            <v>3.2</v>
          </cell>
          <cell r="M49">
            <v>43.13</v>
          </cell>
        </row>
        <row r="50">
          <cell r="A50" t="str">
            <v>10.14</v>
          </cell>
          <cell r="B50" t="str">
            <v xml:space="preserve">Fechadura para porta c/ capa ref.: SM-1050 Dorma </v>
          </cell>
          <cell r="C50" t="str">
            <v>un</v>
          </cell>
          <cell r="D50">
            <v>3</v>
          </cell>
          <cell r="E50">
            <v>17.55</v>
          </cell>
          <cell r="F50">
            <v>86.4</v>
          </cell>
          <cell r="G50">
            <v>103.95</v>
          </cell>
          <cell r="H50">
            <v>52.650000000000006</v>
          </cell>
          <cell r="I50">
            <v>259.20000000000005</v>
          </cell>
          <cell r="J50">
            <v>311.85000000000002</v>
          </cell>
          <cell r="K50">
            <v>0</v>
          </cell>
          <cell r="L50">
            <v>52.650000000000006</v>
          </cell>
          <cell r="M50">
            <v>311.85000000000002</v>
          </cell>
        </row>
        <row r="51">
          <cell r="A51" t="str">
            <v>10.15</v>
          </cell>
          <cell r="B51" t="str">
            <v xml:space="preserve">Contra fechadura para porta c/ capa  ref.: SM-1051 Dorma </v>
          </cell>
          <cell r="C51" t="str">
            <v>un</v>
          </cell>
          <cell r="D51">
            <v>1</v>
          </cell>
          <cell r="E51">
            <v>8.52</v>
          </cell>
          <cell r="F51">
            <v>54.58</v>
          </cell>
          <cell r="G51">
            <v>63.099999999999994</v>
          </cell>
          <cell r="H51">
            <v>8.52</v>
          </cell>
          <cell r="I51">
            <v>54.58</v>
          </cell>
          <cell r="J51">
            <v>63.099999999999994</v>
          </cell>
          <cell r="K51">
            <v>0</v>
          </cell>
          <cell r="L51">
            <v>8.52</v>
          </cell>
          <cell r="M51">
            <v>63.099999999999994</v>
          </cell>
        </row>
        <row r="52">
          <cell r="A52" t="str">
            <v>10.16</v>
          </cell>
          <cell r="B52" t="str">
            <v xml:space="preserve">Espelho de fechadura para alvenaria  ref.: SM-1052 Dorma </v>
          </cell>
          <cell r="C52" t="str">
            <v>un</v>
          </cell>
          <cell r="D52">
            <v>2</v>
          </cell>
          <cell r="E52">
            <v>8.52</v>
          </cell>
          <cell r="F52">
            <v>54.57</v>
          </cell>
          <cell r="G52">
            <v>63.09</v>
          </cell>
          <cell r="H52">
            <v>17.04</v>
          </cell>
          <cell r="I52">
            <v>109.14</v>
          </cell>
          <cell r="J52">
            <v>126.18</v>
          </cell>
          <cell r="K52">
            <v>0</v>
          </cell>
          <cell r="L52">
            <v>17.04</v>
          </cell>
          <cell r="M52">
            <v>126.18</v>
          </cell>
        </row>
        <row r="53">
          <cell r="A53" t="str">
            <v>10.17</v>
          </cell>
          <cell r="B53" t="str">
            <v xml:space="preserve">Trinco de piso c/ capa ref.: SM-1060 Dorma </v>
          </cell>
          <cell r="C53" t="str">
            <v>un</v>
          </cell>
          <cell r="D53">
            <v>3</v>
          </cell>
          <cell r="E53">
            <v>6.8</v>
          </cell>
          <cell r="F53">
            <v>59.29</v>
          </cell>
          <cell r="G53">
            <v>66.09</v>
          </cell>
          <cell r="H53">
            <v>20.399999999999999</v>
          </cell>
          <cell r="I53">
            <v>177.87</v>
          </cell>
          <cell r="J53">
            <v>198.27</v>
          </cell>
          <cell r="K53">
            <v>0</v>
          </cell>
          <cell r="L53">
            <v>20.399999999999999</v>
          </cell>
          <cell r="M53">
            <v>198.27</v>
          </cell>
        </row>
        <row r="54">
          <cell r="A54" t="str">
            <v>10.18</v>
          </cell>
          <cell r="B54" t="str">
            <v xml:space="preserve">Espelho para trinco de piso ref.: SM-1061 Dorma </v>
          </cell>
          <cell r="C54" t="str">
            <v>un</v>
          </cell>
          <cell r="D54">
            <v>2</v>
          </cell>
          <cell r="E54">
            <v>1.55</v>
          </cell>
          <cell r="F54">
            <v>3.63</v>
          </cell>
          <cell r="G54">
            <v>5.18</v>
          </cell>
          <cell r="H54">
            <v>3.1</v>
          </cell>
          <cell r="I54">
            <v>7.26</v>
          </cell>
          <cell r="J54">
            <v>10.36</v>
          </cell>
          <cell r="K54">
            <v>0</v>
          </cell>
          <cell r="L54">
            <v>3.1</v>
          </cell>
          <cell r="M54">
            <v>10.36</v>
          </cell>
        </row>
        <row r="55">
          <cell r="A55" t="str">
            <v>10.19</v>
          </cell>
          <cell r="B55" t="str">
            <v xml:space="preserve">Suporte simples de canto c/ capa ref.: SM-1090 Dorma </v>
          </cell>
          <cell r="C55" t="str">
            <v>un</v>
          </cell>
          <cell r="D55">
            <v>27</v>
          </cell>
          <cell r="E55">
            <v>5.85</v>
          </cell>
          <cell r="F55">
            <v>28.47</v>
          </cell>
          <cell r="G55">
            <v>34.32</v>
          </cell>
          <cell r="H55">
            <v>157.94999999999999</v>
          </cell>
          <cell r="I55">
            <v>768.68999999999994</v>
          </cell>
          <cell r="J55">
            <v>926.63999999999987</v>
          </cell>
          <cell r="K55">
            <v>0</v>
          </cell>
          <cell r="L55">
            <v>157.94999999999999</v>
          </cell>
          <cell r="M55">
            <v>926.63999999999987</v>
          </cell>
        </row>
        <row r="56">
          <cell r="A56" t="str">
            <v>10.20</v>
          </cell>
          <cell r="B56" t="str">
            <v xml:space="preserve">Suporte duplo vidro/alvenaria c/ capa ref.: SM-1092 Dorma </v>
          </cell>
          <cell r="C56" t="str">
            <v>un</v>
          </cell>
          <cell r="D56">
            <v>17</v>
          </cell>
          <cell r="E56">
            <v>2.5499999999999998</v>
          </cell>
          <cell r="F56">
            <v>25.2</v>
          </cell>
          <cell r="G56">
            <v>27.75</v>
          </cell>
          <cell r="H56">
            <v>43.349999999999994</v>
          </cell>
          <cell r="I56">
            <v>428.4</v>
          </cell>
          <cell r="J56">
            <v>471.75</v>
          </cell>
          <cell r="K56">
            <v>0</v>
          </cell>
          <cell r="L56">
            <v>43.349999999999994</v>
          </cell>
          <cell r="M56">
            <v>471.75</v>
          </cell>
        </row>
        <row r="57">
          <cell r="A57" t="str">
            <v>10.21</v>
          </cell>
          <cell r="B57" t="str">
            <v>Puxador quadrado para porta de vidro temperado  em aço inóx</v>
          </cell>
          <cell r="C57" t="str">
            <v>cj</v>
          </cell>
          <cell r="D57">
            <v>4</v>
          </cell>
          <cell r="E57">
            <v>20</v>
          </cell>
          <cell r="F57">
            <v>183.75</v>
          </cell>
          <cell r="G57">
            <v>203.75</v>
          </cell>
          <cell r="H57">
            <v>80</v>
          </cell>
          <cell r="I57">
            <v>735</v>
          </cell>
          <cell r="J57">
            <v>815</v>
          </cell>
          <cell r="K57">
            <v>0</v>
          </cell>
          <cell r="L57">
            <v>80</v>
          </cell>
          <cell r="M57">
            <v>815</v>
          </cell>
        </row>
        <row r="59">
          <cell r="A59" t="str">
            <v>17</v>
          </cell>
          <cell r="B59" t="str">
            <v>PISO INTRENO/EXTERNO</v>
          </cell>
          <cell r="H59">
            <v>479.78499999999997</v>
          </cell>
          <cell r="I59">
            <v>6873.0150000000003</v>
          </cell>
          <cell r="J59">
            <v>7352.8</v>
          </cell>
          <cell r="K59">
            <v>0</v>
          </cell>
          <cell r="L59">
            <v>479.78499999999997</v>
          </cell>
          <cell r="M59">
            <v>7352.8</v>
          </cell>
        </row>
        <row r="60">
          <cell r="A60" t="str">
            <v>17-B</v>
          </cell>
          <cell r="B60" t="str">
            <v xml:space="preserve">PISOS INTERNOS/EXTERNOS - NOVA AGÊNCIA </v>
          </cell>
          <cell r="H60">
            <v>172.48499999999999</v>
          </cell>
          <cell r="I60">
            <v>2174.5149999999999</v>
          </cell>
          <cell r="J60">
            <v>2347</v>
          </cell>
          <cell r="K60">
            <v>0</v>
          </cell>
          <cell r="L60">
            <v>172.48499999999999</v>
          </cell>
          <cell r="M60">
            <v>2347</v>
          </cell>
        </row>
        <row r="61">
          <cell r="A61" t="str">
            <v>17.03</v>
          </cell>
          <cell r="B61" t="str">
            <v>Piso Elevado</v>
          </cell>
          <cell r="H61">
            <v>172.48499999999999</v>
          </cell>
          <cell r="I61">
            <v>2174.5149999999999</v>
          </cell>
          <cell r="J61">
            <v>2347</v>
          </cell>
          <cell r="K61">
            <v>0</v>
          </cell>
          <cell r="L61">
            <v>172.48499999999999</v>
          </cell>
          <cell r="M61">
            <v>2347</v>
          </cell>
        </row>
        <row r="62">
          <cell r="A62" t="str">
            <v>17.03.01</v>
          </cell>
          <cell r="B62" t="str">
            <v>Piso elevado padrão CAIXA</v>
          </cell>
          <cell r="C62" t="str">
            <v>m²</v>
          </cell>
          <cell r="D62">
            <v>8</v>
          </cell>
          <cell r="E62">
            <v>15</v>
          </cell>
          <cell r="F62">
            <v>252</v>
          </cell>
          <cell r="G62">
            <v>267</v>
          </cell>
          <cell r="H62">
            <v>120</v>
          </cell>
          <cell r="I62">
            <v>2016</v>
          </cell>
          <cell r="J62">
            <v>2136</v>
          </cell>
          <cell r="K62">
            <v>0</v>
          </cell>
          <cell r="L62">
            <v>120</v>
          </cell>
          <cell r="M62">
            <v>2136</v>
          </cell>
        </row>
        <row r="63">
          <cell r="A63" t="str">
            <v>17.03.02</v>
          </cell>
          <cell r="B63" t="str">
            <v>Fechamento de piso elevado padrão CAIXA</v>
          </cell>
          <cell r="C63" t="str">
            <v>m</v>
          </cell>
          <cell r="D63">
            <v>3.05</v>
          </cell>
          <cell r="E63">
            <v>5.7</v>
          </cell>
          <cell r="F63">
            <v>32.299999999999997</v>
          </cell>
          <cell r="G63">
            <v>38</v>
          </cell>
          <cell r="H63">
            <v>17.384999999999998</v>
          </cell>
          <cell r="I63">
            <v>98.514999999999986</v>
          </cell>
          <cell r="J63">
            <v>115.89999999999998</v>
          </cell>
          <cell r="K63">
            <v>0</v>
          </cell>
          <cell r="L63">
            <v>17.384999999999998</v>
          </cell>
          <cell r="M63">
            <v>115.89999999999998</v>
          </cell>
        </row>
        <row r="64">
          <cell r="A64" t="str">
            <v>17.03.03</v>
          </cell>
          <cell r="B64" t="str">
            <v>Degrau 0,30x1,60 m</v>
          </cell>
          <cell r="C64" t="str">
            <v>un</v>
          </cell>
          <cell r="D64">
            <v>1</v>
          </cell>
          <cell r="E64">
            <v>35.1</v>
          </cell>
          <cell r="F64">
            <v>60</v>
          </cell>
          <cell r="G64">
            <v>95.1</v>
          </cell>
          <cell r="H64">
            <v>35.1</v>
          </cell>
          <cell r="I64">
            <v>60</v>
          </cell>
          <cell r="J64">
            <v>95.1</v>
          </cell>
          <cell r="K64">
            <v>0</v>
          </cell>
          <cell r="L64">
            <v>35.1</v>
          </cell>
          <cell r="M64">
            <v>95.1</v>
          </cell>
        </row>
        <row r="65">
          <cell r="A65" t="str">
            <v>17-B</v>
          </cell>
          <cell r="B65" t="str">
            <v>PISOS INTERNOS/EXTERNOS - AGÊNCIA SEGURA</v>
          </cell>
          <cell r="H65">
            <v>250.79999999999998</v>
          </cell>
          <cell r="I65">
            <v>3620.3</v>
          </cell>
          <cell r="J65">
            <v>3871.1</v>
          </cell>
          <cell r="K65">
            <v>0</v>
          </cell>
          <cell r="L65">
            <v>250.79999999999998</v>
          </cell>
          <cell r="M65">
            <v>3871.1</v>
          </cell>
        </row>
        <row r="66">
          <cell r="A66" t="str">
            <v>17.03</v>
          </cell>
          <cell r="B66" t="str">
            <v>Piso Elevado</v>
          </cell>
          <cell r="H66">
            <v>250.79999999999998</v>
          </cell>
          <cell r="I66">
            <v>3620.3</v>
          </cell>
          <cell r="J66">
            <v>3871.1</v>
          </cell>
          <cell r="K66">
            <v>0</v>
          </cell>
          <cell r="L66">
            <v>250.79999999999998</v>
          </cell>
          <cell r="M66">
            <v>3871.1</v>
          </cell>
        </row>
        <row r="67">
          <cell r="A67" t="str">
            <v>17.03.01</v>
          </cell>
          <cell r="B67" t="str">
            <v>Piso elevado padrão CAIXA</v>
          </cell>
          <cell r="C67" t="str">
            <v>m²</v>
          </cell>
          <cell r="D67">
            <v>14</v>
          </cell>
          <cell r="E67">
            <v>15</v>
          </cell>
          <cell r="F67">
            <v>252</v>
          </cell>
          <cell r="G67">
            <v>267</v>
          </cell>
          <cell r="H67">
            <v>210</v>
          </cell>
          <cell r="I67">
            <v>3528</v>
          </cell>
          <cell r="J67">
            <v>3738</v>
          </cell>
          <cell r="K67">
            <v>0</v>
          </cell>
          <cell r="L67">
            <v>210</v>
          </cell>
          <cell r="M67">
            <v>3738</v>
          </cell>
        </row>
        <row r="68">
          <cell r="A68" t="str">
            <v>17.03.02</v>
          </cell>
          <cell r="B68" t="str">
            <v>Fechamento de piso elevado padrão CAIXA</v>
          </cell>
          <cell r="C68" t="str">
            <v>m</v>
          </cell>
          <cell r="D68">
            <v>1</v>
          </cell>
          <cell r="E68">
            <v>5.7</v>
          </cell>
          <cell r="F68">
            <v>32.299999999999997</v>
          </cell>
          <cell r="G68">
            <v>38</v>
          </cell>
          <cell r="H68">
            <v>5.7</v>
          </cell>
          <cell r="I68">
            <v>32.299999999999997</v>
          </cell>
          <cell r="J68">
            <v>38</v>
          </cell>
          <cell r="K68">
            <v>0</v>
          </cell>
          <cell r="L68">
            <v>5.7</v>
          </cell>
          <cell r="M68">
            <v>38</v>
          </cell>
        </row>
        <row r="69">
          <cell r="A69" t="str">
            <v>17.03.03</v>
          </cell>
          <cell r="B69" t="str">
            <v>Degrau 0,30x1,00 m</v>
          </cell>
          <cell r="C69" t="str">
            <v>un</v>
          </cell>
          <cell r="D69">
            <v>1</v>
          </cell>
          <cell r="E69">
            <v>35.1</v>
          </cell>
          <cell r="F69">
            <v>60</v>
          </cell>
          <cell r="G69">
            <v>95.1</v>
          </cell>
          <cell r="H69">
            <v>35.1</v>
          </cell>
          <cell r="I69">
            <v>60</v>
          </cell>
          <cell r="J69">
            <v>95.1</v>
          </cell>
          <cell r="K69">
            <v>0</v>
          </cell>
          <cell r="L69">
            <v>35.1</v>
          </cell>
          <cell r="M69">
            <v>95.1</v>
          </cell>
        </row>
        <row r="70">
          <cell r="A70" t="str">
            <v>17-C</v>
          </cell>
          <cell r="B70" t="str">
            <v>PISOS INTERNOS/EXTERNOS - ACESSIBILIDADE</v>
          </cell>
          <cell r="H70">
            <v>56.5</v>
          </cell>
          <cell r="I70">
            <v>1078.1999999999998</v>
          </cell>
          <cell r="J70">
            <v>1134.6999999999998</v>
          </cell>
          <cell r="K70">
            <v>0</v>
          </cell>
          <cell r="L70">
            <v>56.5</v>
          </cell>
          <cell r="M70">
            <v>1134.6999999999998</v>
          </cell>
        </row>
        <row r="71">
          <cell r="A71" t="str">
            <v>17.04</v>
          </cell>
          <cell r="B71" t="str">
            <v>Piso tátil direcional e de alerta</v>
          </cell>
          <cell r="H71">
            <v>56.5</v>
          </cell>
          <cell r="I71">
            <v>1078.1999999999998</v>
          </cell>
          <cell r="J71">
            <v>1134.6999999999998</v>
          </cell>
          <cell r="K71">
            <v>0</v>
          </cell>
          <cell r="L71">
            <v>56.5</v>
          </cell>
          <cell r="M71">
            <v>1134.6999999999998</v>
          </cell>
        </row>
        <row r="72">
          <cell r="A72" t="str">
            <v>17.04.01</v>
          </cell>
          <cell r="B72" t="str">
            <v>Piso tátil alerta/direcional emborrachado 250x250 mm, cor Azul Royal, ref. 0240 Daud ou Andaluz ou equivalente</v>
          </cell>
          <cell r="C72" t="str">
            <v>m²</v>
          </cell>
          <cell r="D72">
            <v>10</v>
          </cell>
          <cell r="E72">
            <v>5.65</v>
          </cell>
          <cell r="F72">
            <v>107.82</v>
          </cell>
          <cell r="G72">
            <v>113.47</v>
          </cell>
          <cell r="H72">
            <v>56.5</v>
          </cell>
          <cell r="I72">
            <v>1078.1999999999998</v>
          </cell>
          <cell r="J72">
            <v>1134.6999999999998</v>
          </cell>
          <cell r="K72">
            <v>0</v>
          </cell>
          <cell r="L72">
            <v>56.5</v>
          </cell>
          <cell r="M72">
            <v>1134.6999999999998</v>
          </cell>
        </row>
        <row r="74">
          <cell r="A74" t="str">
            <v>18</v>
          </cell>
          <cell r="B74" t="str">
            <v>INSTALAÇÕES HIDROSANITÁRIAS / PREVENÇÃO E COMBATE A INCÊNDIO</v>
          </cell>
          <cell r="H74">
            <v>147</v>
          </cell>
          <cell r="I74">
            <v>2608.6499999999996</v>
          </cell>
          <cell r="J74">
            <v>2755.6499999999996</v>
          </cell>
          <cell r="K74">
            <v>0</v>
          </cell>
          <cell r="L74">
            <v>147</v>
          </cell>
          <cell r="M74">
            <v>2755.6499999999996</v>
          </cell>
        </row>
        <row r="75">
          <cell r="A75" t="str">
            <v>18-A</v>
          </cell>
          <cell r="B75" t="str">
            <v>INSTALAÇÕES HIDROSANITÁRIAS - IMPLANTAÇÃO NOVA AGÊNCIA</v>
          </cell>
          <cell r="H75">
            <v>109</v>
          </cell>
          <cell r="I75">
            <v>2023.1399999999999</v>
          </cell>
          <cell r="J75">
            <v>2132.14</v>
          </cell>
          <cell r="K75">
            <v>0</v>
          </cell>
          <cell r="L75">
            <v>109</v>
          </cell>
          <cell r="M75">
            <v>2132.14</v>
          </cell>
        </row>
        <row r="76">
          <cell r="A76" t="str">
            <v>18.05</v>
          </cell>
          <cell r="B76" t="str">
            <v>Acessórios</v>
          </cell>
          <cell r="H76">
            <v>109</v>
          </cell>
          <cell r="I76">
            <v>2023.1399999999999</v>
          </cell>
          <cell r="J76">
            <v>2132.14</v>
          </cell>
          <cell r="K76">
            <v>0</v>
          </cell>
          <cell r="L76">
            <v>109</v>
          </cell>
          <cell r="M76">
            <v>2132.14</v>
          </cell>
        </row>
        <row r="77">
          <cell r="A77" t="str">
            <v>180301</v>
          </cell>
          <cell r="B77" t="str">
            <v>Saboneteira micro spray Lalekla            ref. 30152702</v>
          </cell>
          <cell r="C77" t="str">
            <v>un</v>
          </cell>
          <cell r="D77">
            <v>4</v>
          </cell>
          <cell r="E77">
            <v>6.5</v>
          </cell>
          <cell r="F77">
            <v>135.21</v>
          </cell>
          <cell r="G77">
            <v>141.71</v>
          </cell>
          <cell r="H77">
            <v>26</v>
          </cell>
          <cell r="I77">
            <v>540.84</v>
          </cell>
          <cell r="J77">
            <v>566.84</v>
          </cell>
          <cell r="K77">
            <v>0</v>
          </cell>
          <cell r="L77">
            <v>26</v>
          </cell>
          <cell r="M77">
            <v>566.84</v>
          </cell>
        </row>
        <row r="78">
          <cell r="A78" t="str">
            <v>180302</v>
          </cell>
          <cell r="B78" t="str">
            <v>Dispenser p/ toalha de papel interfolha Lalekla    ref. 30180225</v>
          </cell>
          <cell r="C78" t="str">
            <v>un</v>
          </cell>
          <cell r="D78">
            <v>4</v>
          </cell>
          <cell r="E78">
            <v>6.5</v>
          </cell>
          <cell r="F78">
            <v>89.5</v>
          </cell>
          <cell r="G78">
            <v>96</v>
          </cell>
          <cell r="H78">
            <v>26</v>
          </cell>
          <cell r="I78">
            <v>358</v>
          </cell>
          <cell r="J78">
            <v>384</v>
          </cell>
          <cell r="K78">
            <v>0</v>
          </cell>
          <cell r="L78">
            <v>26</v>
          </cell>
          <cell r="M78">
            <v>384</v>
          </cell>
        </row>
        <row r="79">
          <cell r="A79" t="str">
            <v>180303</v>
          </cell>
          <cell r="B79" t="str">
            <v>Dispenser para papel higiênico interfolhado  Lalekla, mod. 30180235, cor branca</v>
          </cell>
          <cell r="C79" t="str">
            <v>un</v>
          </cell>
          <cell r="D79">
            <v>4</v>
          </cell>
          <cell r="E79">
            <v>5.5</v>
          </cell>
          <cell r="F79">
            <v>121.55</v>
          </cell>
          <cell r="G79">
            <v>127.05</v>
          </cell>
          <cell r="H79">
            <v>22</v>
          </cell>
          <cell r="I79">
            <v>486.2</v>
          </cell>
          <cell r="J79">
            <v>508.2</v>
          </cell>
          <cell r="K79">
            <v>0</v>
          </cell>
          <cell r="L79">
            <v>22</v>
          </cell>
          <cell r="M79">
            <v>508.2</v>
          </cell>
        </row>
        <row r="80">
          <cell r="A80" t="str">
            <v>180304</v>
          </cell>
          <cell r="B80" t="str">
            <v>Cabide metálico, tipo gancho, acabamento cromado, REF. DECA, Linha izy 2060C37 ou equivalente</v>
          </cell>
          <cell r="C80" t="str">
            <v>un</v>
          </cell>
          <cell r="D80">
            <v>4</v>
          </cell>
          <cell r="E80">
            <v>4.5</v>
          </cell>
          <cell r="F80">
            <v>19.8</v>
          </cell>
          <cell r="G80">
            <v>24.3</v>
          </cell>
          <cell r="H80">
            <v>18</v>
          </cell>
          <cell r="I80">
            <v>79.2</v>
          </cell>
          <cell r="J80">
            <v>97.2</v>
          </cell>
          <cell r="K80">
            <v>0</v>
          </cell>
          <cell r="L80">
            <v>18</v>
          </cell>
          <cell r="M80">
            <v>97.2</v>
          </cell>
        </row>
        <row r="81">
          <cell r="A81" t="str">
            <v>180305</v>
          </cell>
          <cell r="B81" t="str">
            <v>Espelhos tipo cristal, com molduras retas, em alumínio natural, com ganchos para fixação na parede, dimensões: 90X1,35m</v>
          </cell>
          <cell r="C81" t="str">
            <v>un</v>
          </cell>
          <cell r="D81">
            <v>2</v>
          </cell>
          <cell r="E81">
            <v>8.5</v>
          </cell>
          <cell r="F81">
            <v>279.45</v>
          </cell>
          <cell r="G81">
            <v>287.95</v>
          </cell>
          <cell r="H81">
            <v>17</v>
          </cell>
          <cell r="I81">
            <v>558.9</v>
          </cell>
          <cell r="J81">
            <v>575.9</v>
          </cell>
          <cell r="K81">
            <v>0</v>
          </cell>
          <cell r="L81">
            <v>17</v>
          </cell>
          <cell r="M81">
            <v>575.9</v>
          </cell>
        </row>
        <row r="82">
          <cell r="A82" t="str">
            <v>18-C</v>
          </cell>
          <cell r="B82" t="str">
            <v>INSTALAÇÕES HIDROSANITÁRIAS - ACESSIBILIDADE</v>
          </cell>
          <cell r="H82">
            <v>38</v>
          </cell>
          <cell r="I82">
            <v>585.51</v>
          </cell>
          <cell r="J82">
            <v>623.51</v>
          </cell>
          <cell r="K82">
            <v>0</v>
          </cell>
          <cell r="L82">
            <v>38</v>
          </cell>
          <cell r="M82">
            <v>623.51</v>
          </cell>
        </row>
        <row r="83">
          <cell r="A83" t="str">
            <v>18.05</v>
          </cell>
          <cell r="B83" t="str">
            <v>Acessórios</v>
          </cell>
          <cell r="H83">
            <v>38</v>
          </cell>
          <cell r="I83">
            <v>585.51</v>
          </cell>
          <cell r="J83">
            <v>623.51</v>
          </cell>
          <cell r="K83">
            <v>0</v>
          </cell>
          <cell r="L83">
            <v>38</v>
          </cell>
          <cell r="M83">
            <v>623.51</v>
          </cell>
        </row>
        <row r="84">
          <cell r="A84" t="str">
            <v>180301</v>
          </cell>
          <cell r="B84" t="str">
            <v>Saboneteira micro spray Lalekla            ref. 30152702</v>
          </cell>
          <cell r="C84" t="str">
            <v>un</v>
          </cell>
          <cell r="D84">
            <v>1</v>
          </cell>
          <cell r="E84">
            <v>6.5</v>
          </cell>
          <cell r="F84">
            <v>135.21</v>
          </cell>
          <cell r="G84">
            <v>141.71</v>
          </cell>
          <cell r="H84">
            <v>6.5</v>
          </cell>
          <cell r="I84">
            <v>135.21</v>
          </cell>
          <cell r="J84">
            <v>141.71</v>
          </cell>
          <cell r="K84">
            <v>0</v>
          </cell>
          <cell r="L84">
            <v>6.5</v>
          </cell>
          <cell r="M84">
            <v>141.71</v>
          </cell>
        </row>
        <row r="85">
          <cell r="A85" t="str">
            <v>180302</v>
          </cell>
          <cell r="B85" t="str">
            <v>Dispenser p/ toalha de papel interfolha Lalekla    ref. 30180225</v>
          </cell>
          <cell r="C85" t="str">
            <v>un</v>
          </cell>
          <cell r="D85">
            <v>1</v>
          </cell>
          <cell r="E85">
            <v>6.5</v>
          </cell>
          <cell r="F85">
            <v>89.5</v>
          </cell>
          <cell r="G85">
            <v>96</v>
          </cell>
          <cell r="H85">
            <v>6.5</v>
          </cell>
          <cell r="I85">
            <v>89.5</v>
          </cell>
          <cell r="J85">
            <v>96</v>
          </cell>
          <cell r="K85">
            <v>0</v>
          </cell>
          <cell r="L85">
            <v>6.5</v>
          </cell>
          <cell r="M85">
            <v>96</v>
          </cell>
        </row>
        <row r="86">
          <cell r="A86" t="str">
            <v>180303</v>
          </cell>
          <cell r="B86" t="str">
            <v>Dispenser para papel higiênico interfolhado  Lalekla, mod. 30180235, cor branca</v>
          </cell>
          <cell r="C86" t="str">
            <v>un</v>
          </cell>
          <cell r="D86">
            <v>1</v>
          </cell>
          <cell r="E86">
            <v>5.5</v>
          </cell>
          <cell r="F86">
            <v>121.55</v>
          </cell>
          <cell r="G86">
            <v>127.05</v>
          </cell>
          <cell r="H86">
            <v>5.5</v>
          </cell>
          <cell r="I86">
            <v>121.55</v>
          </cell>
          <cell r="J86">
            <v>127.05</v>
          </cell>
          <cell r="K86">
            <v>0</v>
          </cell>
          <cell r="L86">
            <v>5.5</v>
          </cell>
          <cell r="M86">
            <v>127.05</v>
          </cell>
        </row>
        <row r="87">
          <cell r="A87" t="str">
            <v>180304</v>
          </cell>
          <cell r="B87" t="str">
            <v>Porta objeto e apoio metálico cromado, linha izy, REF. 2030C37. Fab. DECA ou equivalente</v>
          </cell>
          <cell r="C87" t="str">
            <v>un</v>
          </cell>
          <cell r="D87">
            <v>1</v>
          </cell>
          <cell r="E87">
            <v>6.5</v>
          </cell>
          <cell r="F87">
            <v>115.95</v>
          </cell>
          <cell r="G87">
            <v>122.45</v>
          </cell>
          <cell r="H87">
            <v>6.5</v>
          </cell>
          <cell r="I87">
            <v>115.95</v>
          </cell>
          <cell r="J87">
            <v>122.45</v>
          </cell>
          <cell r="K87">
            <v>0</v>
          </cell>
          <cell r="L87">
            <v>6.5</v>
          </cell>
          <cell r="M87">
            <v>122.45</v>
          </cell>
        </row>
        <row r="88">
          <cell r="A88" t="str">
            <v>180305</v>
          </cell>
          <cell r="B88" t="str">
            <v>Cabide metálico, tipo gancho, acabamento cromado, REF. DECA, Linha izy 2060C37 ou equivalente</v>
          </cell>
          <cell r="C88" t="str">
            <v>un</v>
          </cell>
          <cell r="D88">
            <v>1</v>
          </cell>
          <cell r="E88">
            <v>4.5</v>
          </cell>
          <cell r="F88">
            <v>19.8</v>
          </cell>
          <cell r="G88">
            <v>24.3</v>
          </cell>
          <cell r="H88">
            <v>4.5</v>
          </cell>
          <cell r="I88">
            <v>19.8</v>
          </cell>
          <cell r="J88">
            <v>24.3</v>
          </cell>
          <cell r="K88">
            <v>0</v>
          </cell>
          <cell r="L88">
            <v>4.5</v>
          </cell>
          <cell r="M88">
            <v>24.3</v>
          </cell>
        </row>
        <row r="89">
          <cell r="A89" t="str">
            <v>180306</v>
          </cell>
          <cell r="B89" t="str">
            <v>Espelhos tipo cristal, com molduras retas, em alumínio natural, com ganchos para fixação na parede, dimensões: 50x90 (cm)</v>
          </cell>
          <cell r="C89" t="str">
            <v>un</v>
          </cell>
          <cell r="D89">
            <v>1</v>
          </cell>
          <cell r="E89">
            <v>8.5</v>
          </cell>
          <cell r="F89">
            <v>103.5</v>
          </cell>
          <cell r="G89">
            <v>112</v>
          </cell>
          <cell r="H89">
            <v>8.5</v>
          </cell>
          <cell r="I89">
            <v>103.5</v>
          </cell>
          <cell r="J89">
            <v>112</v>
          </cell>
          <cell r="K89">
            <v>0</v>
          </cell>
          <cell r="L89">
            <v>8.5</v>
          </cell>
          <cell r="M89">
            <v>112</v>
          </cell>
        </row>
        <row r="91">
          <cell r="A91" t="str">
            <v>19</v>
          </cell>
          <cell r="B91" t="str">
            <v>INSTALAÇÕES ELÉTRICAS E DE CABEAMENTO ESTRUTURADO</v>
          </cell>
          <cell r="H91">
            <v>24081.977571249998</v>
          </cell>
          <cell r="I91">
            <v>123170.4502375</v>
          </cell>
          <cell r="J91">
            <v>147252.42780875001</v>
          </cell>
          <cell r="K91">
            <v>0</v>
          </cell>
          <cell r="L91">
            <v>24081.977571249998</v>
          </cell>
          <cell r="M91">
            <v>147252.42780875001</v>
          </cell>
        </row>
        <row r="92">
          <cell r="A92" t="str">
            <v>19-A</v>
          </cell>
          <cell r="B92" t="str">
            <v>INSTALAÇÕES ELÉTRICAS E DE CABEAMENTO ESTRUTURADO - IMPLANTAÇÃO NOVA AGÊNCIA</v>
          </cell>
          <cell r="H92">
            <v>13595.091571250001</v>
          </cell>
          <cell r="I92">
            <v>79212.830237500006</v>
          </cell>
          <cell r="J92">
            <v>92807.921808750005</v>
          </cell>
          <cell r="K92">
            <v>0</v>
          </cell>
          <cell r="L92">
            <v>13595.091571250001</v>
          </cell>
          <cell r="M92">
            <v>92807.921808750005</v>
          </cell>
        </row>
        <row r="93">
          <cell r="A93" t="str">
            <v>19.01</v>
          </cell>
          <cell r="B93" t="str">
            <v>Instalações Energia Normal e Estabilizada</v>
          </cell>
          <cell r="H93">
            <v>9693.8130000000001</v>
          </cell>
          <cell r="I93">
            <v>32610.710000000003</v>
          </cell>
          <cell r="J93">
            <v>42304.523000000001</v>
          </cell>
          <cell r="K93">
            <v>0</v>
          </cell>
          <cell r="L93">
            <v>9693.8130000000001</v>
          </cell>
          <cell r="M93">
            <v>42304.523000000001</v>
          </cell>
        </row>
        <row r="94">
          <cell r="A94" t="str">
            <v>19.1.1</v>
          </cell>
          <cell r="B94" t="str">
            <v>Fornecimento. de acessórios(canaletas, trilhos, barramentos e etc.) e montagem do quadro de distribuição 120x100x25cm</v>
          </cell>
          <cell r="C94" t="str">
            <v>un</v>
          </cell>
          <cell r="D94">
            <v>2</v>
          </cell>
          <cell r="E94">
            <v>105</v>
          </cell>
          <cell r="F94">
            <v>350</v>
          </cell>
          <cell r="G94">
            <v>455</v>
          </cell>
          <cell r="H94">
            <v>210</v>
          </cell>
          <cell r="I94">
            <v>700</v>
          </cell>
          <cell r="J94">
            <v>910</v>
          </cell>
          <cell r="K94">
            <v>0</v>
          </cell>
          <cell r="L94">
            <v>210</v>
          </cell>
          <cell r="M94">
            <v>910</v>
          </cell>
        </row>
        <row r="95">
          <cell r="A95" t="str">
            <v>19.1.2</v>
          </cell>
          <cell r="B95" t="str">
            <v>Fornecimento. de acessórios(canaletas, trilhos, barramentos e etc.) e montagem do quadro de distribuição 100x60x25cm</v>
          </cell>
          <cell r="C95" t="str">
            <v>un</v>
          </cell>
          <cell r="D95">
            <v>5</v>
          </cell>
          <cell r="E95">
            <v>90</v>
          </cell>
          <cell r="F95">
            <v>300</v>
          </cell>
          <cell r="G95">
            <v>390</v>
          </cell>
          <cell r="H95">
            <v>450</v>
          </cell>
          <cell r="I95">
            <v>1500</v>
          </cell>
          <cell r="J95">
            <v>1950</v>
          </cell>
          <cell r="K95">
            <v>0</v>
          </cell>
          <cell r="L95">
            <v>450</v>
          </cell>
          <cell r="M95">
            <v>1950</v>
          </cell>
        </row>
        <row r="96">
          <cell r="A96" t="str">
            <v>19.1.3</v>
          </cell>
          <cell r="B96" t="str">
            <v>Fornecimento. de acessórios(canaletas, trilhos, barramentos e etc.) e montagem do quadro de distribuição 80x60x25cm</v>
          </cell>
          <cell r="C96" t="str">
            <v>un</v>
          </cell>
          <cell r="D96">
            <v>2</v>
          </cell>
          <cell r="E96">
            <v>75</v>
          </cell>
          <cell r="F96">
            <v>250</v>
          </cell>
          <cell r="G96">
            <v>325</v>
          </cell>
          <cell r="H96">
            <v>150</v>
          </cell>
          <cell r="I96">
            <v>500</v>
          </cell>
          <cell r="J96">
            <v>650</v>
          </cell>
          <cell r="K96">
            <v>0</v>
          </cell>
          <cell r="L96">
            <v>150</v>
          </cell>
          <cell r="M96">
            <v>650</v>
          </cell>
        </row>
        <row r="97">
          <cell r="A97" t="str">
            <v>19.1.4</v>
          </cell>
          <cell r="B97" t="str">
            <v>Quadro Correção Fator Potência / Banco de capacitores automático– QCFP 30 KVAr com acionamento por timer e contactora</v>
          </cell>
          <cell r="C97" t="str">
            <v>un</v>
          </cell>
          <cell r="D97">
            <v>1</v>
          </cell>
          <cell r="E97">
            <v>450</v>
          </cell>
          <cell r="F97">
            <v>1800</v>
          </cell>
          <cell r="G97">
            <v>2250</v>
          </cell>
          <cell r="H97">
            <v>450</v>
          </cell>
          <cell r="I97">
            <v>1800</v>
          </cell>
          <cell r="J97">
            <v>2250</v>
          </cell>
          <cell r="K97">
            <v>0</v>
          </cell>
          <cell r="L97">
            <v>450</v>
          </cell>
          <cell r="M97">
            <v>2250</v>
          </cell>
        </row>
        <row r="98">
          <cell r="A98" t="str">
            <v>19.1.5</v>
          </cell>
          <cell r="B98" t="str">
            <v>Tampa acrílica para proteção do quadro 100 x 120 cm</v>
          </cell>
          <cell r="C98" t="str">
            <v>un</v>
          </cell>
          <cell r="D98">
            <v>2</v>
          </cell>
          <cell r="E98">
            <v>96</v>
          </cell>
          <cell r="F98">
            <v>320</v>
          </cell>
          <cell r="G98">
            <v>416</v>
          </cell>
          <cell r="H98">
            <v>192</v>
          </cell>
          <cell r="I98">
            <v>640</v>
          </cell>
          <cell r="J98">
            <v>832</v>
          </cell>
          <cell r="K98">
            <v>0</v>
          </cell>
          <cell r="L98">
            <v>192</v>
          </cell>
          <cell r="M98">
            <v>832</v>
          </cell>
        </row>
        <row r="99">
          <cell r="A99" t="str">
            <v>19.1.6</v>
          </cell>
          <cell r="B99" t="str">
            <v>Tampa acrílica para proteção do quadro 60 x 100 cm</v>
          </cell>
          <cell r="C99" t="str">
            <v>un</v>
          </cell>
          <cell r="D99">
            <v>5</v>
          </cell>
          <cell r="E99">
            <v>99</v>
          </cell>
          <cell r="F99">
            <v>330</v>
          </cell>
          <cell r="G99">
            <v>429</v>
          </cell>
          <cell r="H99">
            <v>495</v>
          </cell>
          <cell r="I99">
            <v>1650</v>
          </cell>
          <cell r="J99">
            <v>2145</v>
          </cell>
          <cell r="K99">
            <v>0</v>
          </cell>
          <cell r="L99">
            <v>495</v>
          </cell>
          <cell r="M99">
            <v>2145</v>
          </cell>
        </row>
        <row r="100">
          <cell r="A100" t="str">
            <v>19.1.7</v>
          </cell>
          <cell r="B100" t="str">
            <v>Tampa acrílica para proteção do quadro 80 x 60 cm</v>
          </cell>
          <cell r="C100" t="str">
            <v>un</v>
          </cell>
          <cell r="D100">
            <v>2</v>
          </cell>
          <cell r="E100">
            <v>69</v>
          </cell>
          <cell r="F100">
            <v>230</v>
          </cell>
          <cell r="G100">
            <v>299</v>
          </cell>
          <cell r="H100">
            <v>138</v>
          </cell>
          <cell r="I100">
            <v>460</v>
          </cell>
          <cell r="J100">
            <v>598</v>
          </cell>
          <cell r="K100">
            <v>0</v>
          </cell>
          <cell r="L100">
            <v>138</v>
          </cell>
          <cell r="M100">
            <v>598</v>
          </cell>
        </row>
        <row r="101">
          <cell r="A101" t="str">
            <v>19.1.8</v>
          </cell>
          <cell r="B101" t="str">
            <v>Tampa para caixa tipo condulet em aluminio, cega</v>
          </cell>
          <cell r="C101" t="str">
            <v>un</v>
          </cell>
          <cell r="D101">
            <v>5</v>
          </cell>
          <cell r="E101">
            <v>0.97499999999999998</v>
          </cell>
          <cell r="F101">
            <v>3.25</v>
          </cell>
          <cell r="G101">
            <v>4.2249999999999996</v>
          </cell>
          <cell r="H101">
            <v>4.875</v>
          </cell>
          <cell r="I101">
            <v>16.25</v>
          </cell>
          <cell r="J101">
            <v>21.125</v>
          </cell>
          <cell r="K101">
            <v>0</v>
          </cell>
          <cell r="L101">
            <v>4.875</v>
          </cell>
          <cell r="M101">
            <v>21.125</v>
          </cell>
        </row>
        <row r="102">
          <cell r="A102" t="str">
            <v>19.1.9</v>
          </cell>
          <cell r="B102" t="str">
            <v>Caixa tipo condulet em aluminio diversos tamanhos, com tampa para uma tomada de força</v>
          </cell>
          <cell r="C102" t="str">
            <v>un</v>
          </cell>
          <cell r="D102">
            <v>5</v>
          </cell>
          <cell r="E102">
            <v>1.7999999999999998</v>
          </cell>
          <cell r="F102">
            <v>6</v>
          </cell>
          <cell r="G102">
            <v>7.8</v>
          </cell>
          <cell r="H102">
            <v>9</v>
          </cell>
          <cell r="I102">
            <v>30</v>
          </cell>
          <cell r="J102">
            <v>39</v>
          </cell>
          <cell r="K102">
            <v>0</v>
          </cell>
          <cell r="L102">
            <v>9</v>
          </cell>
          <cell r="M102">
            <v>39</v>
          </cell>
        </row>
        <row r="103">
          <cell r="A103" t="str">
            <v>19.1.10</v>
          </cell>
          <cell r="B103" t="str">
            <v>Tampa p/ uma tomada 2P+T em linha para caixa 10x10x5cm linha comercial da siemens</v>
          </cell>
          <cell r="C103" t="str">
            <v>un</v>
          </cell>
          <cell r="D103">
            <v>2</v>
          </cell>
          <cell r="E103">
            <v>0.89999999999999991</v>
          </cell>
          <cell r="F103">
            <v>3</v>
          </cell>
          <cell r="G103">
            <v>3.9</v>
          </cell>
          <cell r="H103">
            <v>1.7999999999999998</v>
          </cell>
          <cell r="I103">
            <v>6</v>
          </cell>
          <cell r="J103">
            <v>7.8</v>
          </cell>
          <cell r="K103">
            <v>0</v>
          </cell>
          <cell r="L103">
            <v>1.7999999999999998</v>
          </cell>
          <cell r="M103">
            <v>7.8</v>
          </cell>
        </row>
        <row r="104">
          <cell r="A104" t="str">
            <v>19.1.11</v>
          </cell>
          <cell r="B104" t="str">
            <v>Tampa p/ duas tomadas 2P+T em linha p/ caixa 10x10x5cm linha comercial da siemens</v>
          </cell>
          <cell r="C104" t="str">
            <v>un</v>
          </cell>
          <cell r="D104">
            <v>2</v>
          </cell>
          <cell r="E104">
            <v>0.89999999999999991</v>
          </cell>
          <cell r="F104">
            <v>3</v>
          </cell>
          <cell r="G104">
            <v>3.9</v>
          </cell>
          <cell r="H104">
            <v>1.7999999999999998</v>
          </cell>
          <cell r="I104">
            <v>6</v>
          </cell>
          <cell r="J104">
            <v>7.8</v>
          </cell>
          <cell r="K104">
            <v>0</v>
          </cell>
          <cell r="L104">
            <v>1.7999999999999998</v>
          </cell>
          <cell r="M104">
            <v>7.8</v>
          </cell>
        </row>
        <row r="105">
          <cell r="A105" t="str">
            <v>19.1.12</v>
          </cell>
          <cell r="B105" t="str">
            <v>Tampa cega p/ caixa 10x10x5cm linha comercial da siemens</v>
          </cell>
          <cell r="C105" t="str">
            <v>un</v>
          </cell>
          <cell r="D105">
            <v>48</v>
          </cell>
          <cell r="E105">
            <v>0.85499999999999998</v>
          </cell>
          <cell r="F105">
            <v>2.85</v>
          </cell>
          <cell r="G105">
            <v>3.7050000000000001</v>
          </cell>
          <cell r="H105">
            <v>41.04</v>
          </cell>
          <cell r="I105">
            <v>136.80000000000001</v>
          </cell>
          <cell r="J105">
            <v>177.84</v>
          </cell>
          <cell r="K105">
            <v>0</v>
          </cell>
          <cell r="L105">
            <v>41.04</v>
          </cell>
          <cell r="M105">
            <v>177.84</v>
          </cell>
        </row>
        <row r="106">
          <cell r="A106" t="str">
            <v>19.1.13</v>
          </cell>
          <cell r="B106" t="str">
            <v>Tomada monofásica (2P+T, em linha-novo padrão) na cor preta, Linha comercial Siemens ou similar</v>
          </cell>
          <cell r="C106" t="str">
            <v>un</v>
          </cell>
          <cell r="D106">
            <v>34</v>
          </cell>
          <cell r="E106">
            <v>1.7999999999999998</v>
          </cell>
          <cell r="F106">
            <v>6</v>
          </cell>
          <cell r="G106">
            <v>7.8</v>
          </cell>
          <cell r="H106">
            <v>61.199999999999996</v>
          </cell>
          <cell r="I106">
            <v>204</v>
          </cell>
          <cell r="J106">
            <v>265.2</v>
          </cell>
          <cell r="K106">
            <v>0</v>
          </cell>
          <cell r="L106">
            <v>61.199999999999996</v>
          </cell>
          <cell r="M106">
            <v>265.2</v>
          </cell>
        </row>
        <row r="107">
          <cell r="A107" t="str">
            <v>19.1.14</v>
          </cell>
          <cell r="B107" t="str">
            <v>Tomada monofásica (2P+T, em linha-novo padrão) na cor vermelha Linha comercial Siemens ou similar</v>
          </cell>
          <cell r="C107" t="str">
            <v>un</v>
          </cell>
          <cell r="D107">
            <v>58</v>
          </cell>
          <cell r="E107">
            <v>2.5499999999999998</v>
          </cell>
          <cell r="F107">
            <v>8.5</v>
          </cell>
          <cell r="G107">
            <v>11.05</v>
          </cell>
          <cell r="H107">
            <v>147.89999999999998</v>
          </cell>
          <cell r="I107">
            <v>493</v>
          </cell>
          <cell r="J107">
            <v>640.9</v>
          </cell>
          <cell r="K107">
            <v>0</v>
          </cell>
          <cell r="L107">
            <v>147.89999999999998</v>
          </cell>
          <cell r="M107">
            <v>640.9</v>
          </cell>
        </row>
        <row r="108">
          <cell r="A108" t="str">
            <v>19.1.15</v>
          </cell>
          <cell r="B108" t="str">
            <v>Disjuntor termo. monopolar 16 A, Linha N, Siemens ou similar</v>
          </cell>
          <cell r="C108" t="str">
            <v>un</v>
          </cell>
          <cell r="D108">
            <v>4</v>
          </cell>
          <cell r="E108">
            <v>2.85</v>
          </cell>
          <cell r="F108">
            <v>9.5</v>
          </cell>
          <cell r="G108">
            <v>12.35</v>
          </cell>
          <cell r="H108">
            <v>11.4</v>
          </cell>
          <cell r="I108">
            <v>38</v>
          </cell>
          <cell r="J108">
            <v>49.4</v>
          </cell>
          <cell r="K108">
            <v>0</v>
          </cell>
          <cell r="L108">
            <v>11.4</v>
          </cell>
          <cell r="M108">
            <v>49.4</v>
          </cell>
        </row>
        <row r="109">
          <cell r="A109" t="str">
            <v>19.1.16</v>
          </cell>
          <cell r="B109" t="str">
            <v>Disjuntor termo. monopolar 25 A, Linha N, Siemens ou similar</v>
          </cell>
          <cell r="C109" t="str">
            <v>un</v>
          </cell>
          <cell r="D109">
            <v>11</v>
          </cell>
          <cell r="E109">
            <v>2.85</v>
          </cell>
          <cell r="F109">
            <v>9.5</v>
          </cell>
          <cell r="G109">
            <v>12.35</v>
          </cell>
          <cell r="H109">
            <v>31.35</v>
          </cell>
          <cell r="I109">
            <v>104.5</v>
          </cell>
          <cell r="J109">
            <v>135.85</v>
          </cell>
          <cell r="K109">
            <v>0</v>
          </cell>
          <cell r="L109">
            <v>31.35</v>
          </cell>
          <cell r="M109">
            <v>135.85</v>
          </cell>
        </row>
        <row r="110">
          <cell r="A110" t="str">
            <v>19.1.17</v>
          </cell>
          <cell r="B110" t="str">
            <v>Disjuntor termo. bipolar 10 A, Linha N, curva C, Siemens ou similar</v>
          </cell>
          <cell r="C110" t="str">
            <v>un</v>
          </cell>
          <cell r="D110">
            <v>16</v>
          </cell>
          <cell r="E110">
            <v>13.35</v>
          </cell>
          <cell r="F110">
            <v>44.5</v>
          </cell>
          <cell r="G110">
            <v>57.85</v>
          </cell>
          <cell r="H110">
            <v>213.6</v>
          </cell>
          <cell r="I110">
            <v>712</v>
          </cell>
          <cell r="J110">
            <v>925.6</v>
          </cell>
          <cell r="K110">
            <v>0</v>
          </cell>
          <cell r="L110">
            <v>213.6</v>
          </cell>
          <cell r="M110">
            <v>925.6</v>
          </cell>
        </row>
        <row r="111">
          <cell r="A111" t="str">
            <v>19.1.18</v>
          </cell>
          <cell r="B111" t="str">
            <v>Disjuntor termo. bipolar 16 A, Linha N, curva C, Siemens ou similar</v>
          </cell>
          <cell r="C111" t="str">
            <v>un</v>
          </cell>
          <cell r="D111">
            <v>23</v>
          </cell>
          <cell r="E111">
            <v>13.35</v>
          </cell>
          <cell r="F111">
            <v>44.5</v>
          </cell>
          <cell r="G111">
            <v>57.85</v>
          </cell>
          <cell r="H111">
            <v>307.05</v>
          </cell>
          <cell r="I111">
            <v>1023.5</v>
          </cell>
          <cell r="J111">
            <v>1330.55</v>
          </cell>
          <cell r="K111">
            <v>0</v>
          </cell>
          <cell r="L111">
            <v>307.05</v>
          </cell>
          <cell r="M111">
            <v>1330.55</v>
          </cell>
        </row>
        <row r="112">
          <cell r="A112" t="str">
            <v>19.1.19</v>
          </cell>
          <cell r="B112" t="str">
            <v>Disjuntor termo. bipolar 20 A, Linha N, curva C, Siemens ou similar</v>
          </cell>
          <cell r="C112" t="str">
            <v>un</v>
          </cell>
          <cell r="D112">
            <v>1</v>
          </cell>
          <cell r="E112">
            <v>13.35</v>
          </cell>
          <cell r="F112">
            <v>44.5</v>
          </cell>
          <cell r="G112">
            <v>57.85</v>
          </cell>
          <cell r="H112">
            <v>13.35</v>
          </cell>
          <cell r="I112">
            <v>44.5</v>
          </cell>
          <cell r="J112">
            <v>57.85</v>
          </cell>
          <cell r="K112">
            <v>0</v>
          </cell>
          <cell r="L112">
            <v>13.35</v>
          </cell>
          <cell r="M112">
            <v>57.85</v>
          </cell>
        </row>
        <row r="113">
          <cell r="A113" t="str">
            <v>19.1.20</v>
          </cell>
          <cell r="B113" t="str">
            <v>Disjuntor termo. bipolar 25 A, Linha N, curva C, Siemens ou similar</v>
          </cell>
          <cell r="C113" t="str">
            <v>un</v>
          </cell>
          <cell r="D113">
            <v>2</v>
          </cell>
          <cell r="E113">
            <v>13.35</v>
          </cell>
          <cell r="F113">
            <v>44.5</v>
          </cell>
          <cell r="G113">
            <v>57.85</v>
          </cell>
          <cell r="H113">
            <v>26.7</v>
          </cell>
          <cell r="I113">
            <v>89</v>
          </cell>
          <cell r="J113">
            <v>115.7</v>
          </cell>
          <cell r="K113">
            <v>0</v>
          </cell>
          <cell r="L113">
            <v>26.7</v>
          </cell>
          <cell r="M113">
            <v>115.7</v>
          </cell>
        </row>
        <row r="114">
          <cell r="A114" t="str">
            <v>19.1.21</v>
          </cell>
          <cell r="B114" t="str">
            <v>Disjuntor termo. tripolar 40 A, Linha N, curva C, Siemens ou similar</v>
          </cell>
          <cell r="C114" t="str">
            <v>un</v>
          </cell>
          <cell r="D114">
            <v>2</v>
          </cell>
          <cell r="E114">
            <v>15.098999999999998</v>
          </cell>
          <cell r="F114">
            <v>50.33</v>
          </cell>
          <cell r="G114">
            <v>65.429000000000002</v>
          </cell>
          <cell r="H114">
            <v>30.197999999999997</v>
          </cell>
          <cell r="I114">
            <v>100.66</v>
          </cell>
          <cell r="J114">
            <v>130.858</v>
          </cell>
          <cell r="K114">
            <v>0</v>
          </cell>
          <cell r="L114">
            <v>30.197999999999997</v>
          </cell>
          <cell r="M114">
            <v>130.858</v>
          </cell>
        </row>
        <row r="115">
          <cell r="A115" t="str">
            <v>19.1.22</v>
          </cell>
          <cell r="B115" t="str">
            <v>Disjuntor termo. tripolar 50 A, Linha N, curva C, Siemens ou similar</v>
          </cell>
          <cell r="C115" t="str">
            <v>un</v>
          </cell>
          <cell r="D115">
            <v>6</v>
          </cell>
          <cell r="E115">
            <v>21.75</v>
          </cell>
          <cell r="F115">
            <v>72.5</v>
          </cell>
          <cell r="G115">
            <v>94.25</v>
          </cell>
          <cell r="H115">
            <v>130.5</v>
          </cell>
          <cell r="I115">
            <v>435</v>
          </cell>
          <cell r="J115">
            <v>565.5</v>
          </cell>
          <cell r="K115">
            <v>0</v>
          </cell>
          <cell r="L115">
            <v>130.5</v>
          </cell>
          <cell r="M115">
            <v>565.5</v>
          </cell>
        </row>
        <row r="116">
          <cell r="A116" t="str">
            <v>19.1.23</v>
          </cell>
          <cell r="B116" t="str">
            <v>Disjuntor termo. tripolar 63 A, Linha N, curva C, Siemens ou similar</v>
          </cell>
          <cell r="C116" t="str">
            <v>un</v>
          </cell>
          <cell r="D116">
            <v>2</v>
          </cell>
          <cell r="E116">
            <v>21.75</v>
          </cell>
          <cell r="F116">
            <v>72.5</v>
          </cell>
          <cell r="G116">
            <v>94.25</v>
          </cell>
          <cell r="H116">
            <v>43.5</v>
          </cell>
          <cell r="I116">
            <v>145</v>
          </cell>
          <cell r="J116">
            <v>188.5</v>
          </cell>
          <cell r="K116">
            <v>0</v>
          </cell>
          <cell r="L116">
            <v>43.5</v>
          </cell>
          <cell r="M116">
            <v>188.5</v>
          </cell>
        </row>
        <row r="117">
          <cell r="A117" t="str">
            <v>19.1.24</v>
          </cell>
          <cell r="B117" t="str">
            <v>Disjuntor termo. tripolar 100 A, Linha N, curva C, Siemens ou similar</v>
          </cell>
          <cell r="C117" t="str">
            <v>un</v>
          </cell>
          <cell r="D117">
            <v>2</v>
          </cell>
          <cell r="E117">
            <v>78</v>
          </cell>
          <cell r="F117">
            <v>260</v>
          </cell>
          <cell r="G117">
            <v>338</v>
          </cell>
          <cell r="H117">
            <v>156</v>
          </cell>
          <cell r="I117">
            <v>520</v>
          </cell>
          <cell r="J117">
            <v>676</v>
          </cell>
          <cell r="K117">
            <v>0</v>
          </cell>
          <cell r="L117">
            <v>156</v>
          </cell>
          <cell r="M117">
            <v>676</v>
          </cell>
        </row>
        <row r="118">
          <cell r="A118" t="str">
            <v>19.1.25</v>
          </cell>
          <cell r="B118" t="str">
            <v>Disjuntor termo. Tripolar 200 A, Linha N, curva C, Siemens ou similar</v>
          </cell>
          <cell r="C118" t="str">
            <v>un</v>
          </cell>
          <cell r="D118">
            <v>2</v>
          </cell>
          <cell r="E118">
            <v>258</v>
          </cell>
          <cell r="F118">
            <v>860</v>
          </cell>
          <cell r="G118">
            <v>1118</v>
          </cell>
          <cell r="H118">
            <v>516</v>
          </cell>
          <cell r="I118">
            <v>1720</v>
          </cell>
          <cell r="J118">
            <v>2236</v>
          </cell>
          <cell r="K118">
            <v>0</v>
          </cell>
          <cell r="L118">
            <v>516</v>
          </cell>
          <cell r="M118">
            <v>2236</v>
          </cell>
        </row>
        <row r="119">
          <cell r="A119" t="str">
            <v>19.1.26</v>
          </cell>
          <cell r="B119" t="str">
            <v>Disjuntor termo. tripolar 350 A, 35kA, Siemens ou similar</v>
          </cell>
          <cell r="C119" t="str">
            <v>un</v>
          </cell>
          <cell r="D119">
            <v>1</v>
          </cell>
          <cell r="E119">
            <v>570</v>
          </cell>
          <cell r="F119">
            <v>1900</v>
          </cell>
          <cell r="G119">
            <v>2470</v>
          </cell>
          <cell r="H119">
            <v>570</v>
          </cell>
          <cell r="I119">
            <v>1900</v>
          </cell>
          <cell r="J119">
            <v>2470</v>
          </cell>
          <cell r="K119">
            <v>0</v>
          </cell>
          <cell r="L119">
            <v>570</v>
          </cell>
          <cell r="M119">
            <v>2470</v>
          </cell>
        </row>
        <row r="120">
          <cell r="A120" t="str">
            <v>19.1.27</v>
          </cell>
          <cell r="B120" t="str">
            <v>Contator modular tripolar REF. 3RT10 17-1AH10 Siemens ou Similar</v>
          </cell>
          <cell r="C120" t="str">
            <v>un</v>
          </cell>
          <cell r="D120">
            <v>3</v>
          </cell>
          <cell r="E120">
            <v>45</v>
          </cell>
          <cell r="F120">
            <v>150</v>
          </cell>
          <cell r="G120">
            <v>195</v>
          </cell>
          <cell r="H120">
            <v>135</v>
          </cell>
          <cell r="I120">
            <v>450</v>
          </cell>
          <cell r="J120">
            <v>585</v>
          </cell>
          <cell r="K120">
            <v>0</v>
          </cell>
          <cell r="L120">
            <v>135</v>
          </cell>
          <cell r="M120">
            <v>585</v>
          </cell>
        </row>
        <row r="121">
          <cell r="A121" t="str">
            <v>19.1.28</v>
          </cell>
          <cell r="B121" t="str">
            <v>Contator modular tripolar REF. 3RT10 25-1AH10 Siemens ou Similar</v>
          </cell>
          <cell r="C121" t="str">
            <v>un</v>
          </cell>
          <cell r="D121">
            <v>6</v>
          </cell>
          <cell r="E121">
            <v>45</v>
          </cell>
          <cell r="F121">
            <v>150</v>
          </cell>
          <cell r="G121">
            <v>195</v>
          </cell>
          <cell r="H121">
            <v>270</v>
          </cell>
          <cell r="I121">
            <v>900</v>
          </cell>
          <cell r="J121">
            <v>1170</v>
          </cell>
          <cell r="K121">
            <v>0</v>
          </cell>
          <cell r="L121">
            <v>270</v>
          </cell>
          <cell r="M121">
            <v>1170</v>
          </cell>
        </row>
        <row r="122">
          <cell r="A122" t="str">
            <v>19.1.29</v>
          </cell>
          <cell r="B122" t="str">
            <v>Timer digiatal programável ref: RTST/12 Coel</v>
          </cell>
          <cell r="C122" t="str">
            <v>un</v>
          </cell>
          <cell r="D122">
            <v>5</v>
          </cell>
          <cell r="E122">
            <v>57</v>
          </cell>
          <cell r="F122">
            <v>190</v>
          </cell>
          <cell r="G122">
            <v>247</v>
          </cell>
          <cell r="H122">
            <v>285</v>
          </cell>
          <cell r="I122">
            <v>950</v>
          </cell>
          <cell r="J122">
            <v>1235</v>
          </cell>
          <cell r="K122">
            <v>0</v>
          </cell>
          <cell r="L122">
            <v>285</v>
          </cell>
          <cell r="M122">
            <v>1235</v>
          </cell>
        </row>
        <row r="123">
          <cell r="A123" t="str">
            <v>19.1.30</v>
          </cell>
          <cell r="B123" t="str">
            <v>Protetor de surtos 440/40 KA, clamper</v>
          </cell>
          <cell r="C123" t="str">
            <v>un</v>
          </cell>
          <cell r="D123">
            <v>4</v>
          </cell>
          <cell r="E123">
            <v>46.5</v>
          </cell>
          <cell r="F123">
            <v>155</v>
          </cell>
          <cell r="G123">
            <v>201.5</v>
          </cell>
          <cell r="H123">
            <v>186</v>
          </cell>
          <cell r="I123">
            <v>620</v>
          </cell>
          <cell r="J123">
            <v>806</v>
          </cell>
          <cell r="K123">
            <v>0</v>
          </cell>
          <cell r="L123">
            <v>186</v>
          </cell>
          <cell r="M123">
            <v>806</v>
          </cell>
        </row>
        <row r="124">
          <cell r="A124" t="str">
            <v>19.1.31</v>
          </cell>
          <cell r="B124" t="str">
            <v>Protetor de surtos 440/20 KA, clamper</v>
          </cell>
          <cell r="C124" t="str">
            <v>un</v>
          </cell>
          <cell r="D124">
            <v>3</v>
          </cell>
          <cell r="E124">
            <v>41.55</v>
          </cell>
          <cell r="F124">
            <v>138.5</v>
          </cell>
          <cell r="G124">
            <v>180.05</v>
          </cell>
          <cell r="H124">
            <v>124.64999999999999</v>
          </cell>
          <cell r="I124">
            <v>415.5</v>
          </cell>
          <cell r="J124">
            <v>540.15</v>
          </cell>
          <cell r="K124">
            <v>0</v>
          </cell>
          <cell r="L124">
            <v>124.64999999999999</v>
          </cell>
          <cell r="M124">
            <v>540.15</v>
          </cell>
        </row>
        <row r="125">
          <cell r="A125" t="str">
            <v>19.1.32</v>
          </cell>
          <cell r="B125" t="str">
            <v>Disjuntor Diferencial Residual DR 25A, monofásico, Siemens</v>
          </cell>
          <cell r="C125" t="str">
            <v>un</v>
          </cell>
          <cell r="D125">
            <v>5</v>
          </cell>
          <cell r="E125">
            <v>41.333999999999996</v>
          </cell>
          <cell r="F125">
            <v>137.78</v>
          </cell>
          <cell r="G125">
            <v>179.114</v>
          </cell>
          <cell r="H125">
            <v>206.67</v>
          </cell>
          <cell r="I125">
            <v>688.9</v>
          </cell>
          <cell r="J125">
            <v>895.56999999999994</v>
          </cell>
          <cell r="K125">
            <v>0</v>
          </cell>
          <cell r="L125">
            <v>206.67</v>
          </cell>
          <cell r="M125">
            <v>895.56999999999994</v>
          </cell>
        </row>
        <row r="126">
          <cell r="A126" t="str">
            <v>19.1.33</v>
          </cell>
          <cell r="B126" t="str">
            <v>Chave reversora U-2 100 A Semitrans ou similar (3 posições)</v>
          </cell>
          <cell r="C126" t="str">
            <v>un</v>
          </cell>
          <cell r="D126">
            <v>1</v>
          </cell>
          <cell r="E126">
            <v>72</v>
          </cell>
          <cell r="F126">
            <v>240</v>
          </cell>
          <cell r="G126">
            <v>312</v>
          </cell>
          <cell r="H126">
            <v>72</v>
          </cell>
          <cell r="I126">
            <v>240</v>
          </cell>
          <cell r="J126">
            <v>312</v>
          </cell>
          <cell r="K126">
            <v>0</v>
          </cell>
          <cell r="L126">
            <v>72</v>
          </cell>
          <cell r="M126">
            <v>312</v>
          </cell>
        </row>
        <row r="127">
          <cell r="A127" t="str">
            <v>19.1.34</v>
          </cell>
          <cell r="B127" t="str">
            <v>Copex metálico 3/4"</v>
          </cell>
          <cell r="C127" t="str">
            <v>m</v>
          </cell>
          <cell r="D127">
            <v>15</v>
          </cell>
          <cell r="E127">
            <v>1.65</v>
          </cell>
          <cell r="F127">
            <v>5.5</v>
          </cell>
          <cell r="G127">
            <v>7.15</v>
          </cell>
          <cell r="H127">
            <v>24.75</v>
          </cell>
          <cell r="I127">
            <v>82.5</v>
          </cell>
          <cell r="J127">
            <v>107.25</v>
          </cell>
          <cell r="K127">
            <v>0</v>
          </cell>
          <cell r="L127">
            <v>24.75</v>
          </cell>
          <cell r="M127">
            <v>107.25</v>
          </cell>
        </row>
        <row r="128">
          <cell r="A128" t="str">
            <v>19.1.35</v>
          </cell>
          <cell r="B128" t="str">
            <v>Box Reto 3/4"</v>
          </cell>
          <cell r="C128" t="str">
            <v>un</v>
          </cell>
          <cell r="D128">
            <v>6</v>
          </cell>
          <cell r="E128">
            <v>0.7</v>
          </cell>
          <cell r="F128">
            <v>2</v>
          </cell>
          <cell r="G128">
            <v>2.7</v>
          </cell>
          <cell r="H128">
            <v>4.1999999999999993</v>
          </cell>
          <cell r="I128">
            <v>12</v>
          </cell>
          <cell r="J128">
            <v>16.2</v>
          </cell>
          <cell r="K128">
            <v>0</v>
          </cell>
          <cell r="L128">
            <v>4.1999999999999993</v>
          </cell>
          <cell r="M128">
            <v>16.2</v>
          </cell>
        </row>
        <row r="129">
          <cell r="A129" t="str">
            <v>19.1.36</v>
          </cell>
          <cell r="B129" t="str">
            <v>Cabo PP 3x2,5mm²</v>
          </cell>
          <cell r="C129" t="str">
            <v>m</v>
          </cell>
          <cell r="D129">
            <v>100</v>
          </cell>
          <cell r="E129">
            <v>1.3559999999999999</v>
          </cell>
          <cell r="F129">
            <v>4.5199999999999996</v>
          </cell>
          <cell r="G129">
            <v>5.8759999999999994</v>
          </cell>
          <cell r="H129">
            <v>135.6</v>
          </cell>
          <cell r="I129">
            <v>451.99999999999994</v>
          </cell>
          <cell r="J129">
            <v>587.59999999999991</v>
          </cell>
          <cell r="K129">
            <v>0</v>
          </cell>
          <cell r="L129">
            <v>135.6</v>
          </cell>
          <cell r="M129">
            <v>587.59999999999991</v>
          </cell>
        </row>
        <row r="130">
          <cell r="A130" t="str">
            <v>19.1.37</v>
          </cell>
          <cell r="B130" t="str">
            <v>Cabo flexível Pirelli, com isolamento 750 V # 2,5 mm²</v>
          </cell>
          <cell r="C130" t="str">
            <v>m</v>
          </cell>
          <cell r="D130">
            <v>1500</v>
          </cell>
          <cell r="E130">
            <v>0.47099999999999997</v>
          </cell>
          <cell r="F130">
            <v>1.57</v>
          </cell>
          <cell r="G130">
            <v>2.0409999999999999</v>
          </cell>
          <cell r="H130">
            <v>706.5</v>
          </cell>
          <cell r="I130">
            <v>2355</v>
          </cell>
          <cell r="J130">
            <v>3061.5</v>
          </cell>
          <cell r="K130">
            <v>0</v>
          </cell>
          <cell r="L130">
            <v>706.5</v>
          </cell>
          <cell r="M130">
            <v>3061.5</v>
          </cell>
        </row>
        <row r="131">
          <cell r="A131" t="str">
            <v>19.1.38</v>
          </cell>
          <cell r="B131" t="str">
            <v>Cabo flexível Pirelli, com isolamento 0,6/1kV # 2,5 mm²</v>
          </cell>
          <cell r="C131" t="str">
            <v>m</v>
          </cell>
          <cell r="D131">
            <v>30</v>
          </cell>
          <cell r="E131">
            <v>0.48899999999999993</v>
          </cell>
          <cell r="F131">
            <v>1.63</v>
          </cell>
          <cell r="G131">
            <v>2.1189999999999998</v>
          </cell>
          <cell r="H131">
            <v>14.669999999999998</v>
          </cell>
          <cell r="I131">
            <v>48.9</v>
          </cell>
          <cell r="J131">
            <v>63.569999999999993</v>
          </cell>
          <cell r="K131">
            <v>0</v>
          </cell>
          <cell r="L131">
            <v>14.669999999999998</v>
          </cell>
          <cell r="M131">
            <v>63.569999999999993</v>
          </cell>
        </row>
        <row r="132">
          <cell r="A132" t="str">
            <v>19.1.39</v>
          </cell>
          <cell r="B132" t="str">
            <v>Cabo flexível Pirelli, com isolamento 750 V # 4,0 mm²</v>
          </cell>
          <cell r="C132" t="str">
            <v>m</v>
          </cell>
          <cell r="D132">
            <v>600</v>
          </cell>
          <cell r="E132">
            <v>0.56399999999999995</v>
          </cell>
          <cell r="F132">
            <v>1.88</v>
          </cell>
          <cell r="G132">
            <v>2.444</v>
          </cell>
          <cell r="H132">
            <v>338.4</v>
          </cell>
          <cell r="I132">
            <v>1128</v>
          </cell>
          <cell r="J132">
            <v>1466.4</v>
          </cell>
          <cell r="K132">
            <v>0</v>
          </cell>
          <cell r="L132">
            <v>338.4</v>
          </cell>
          <cell r="M132">
            <v>1466.4</v>
          </cell>
        </row>
        <row r="133">
          <cell r="A133" t="str">
            <v>19.1.40</v>
          </cell>
          <cell r="B133" t="str">
            <v>Cabo Pirastic antiflan Pirelli ou Siemens, com isolamento  0,6/1kV de 10mm²</v>
          </cell>
          <cell r="C133" t="str">
            <v>m</v>
          </cell>
          <cell r="D133">
            <v>120</v>
          </cell>
          <cell r="E133">
            <v>1.62</v>
          </cell>
          <cell r="F133">
            <v>5.4</v>
          </cell>
          <cell r="G133">
            <v>7.0200000000000005</v>
          </cell>
          <cell r="H133">
            <v>194.4</v>
          </cell>
          <cell r="I133">
            <v>648</v>
          </cell>
          <cell r="J133">
            <v>842.4</v>
          </cell>
          <cell r="K133">
            <v>0</v>
          </cell>
          <cell r="L133">
            <v>194.4</v>
          </cell>
          <cell r="M133">
            <v>842.4</v>
          </cell>
        </row>
        <row r="134">
          <cell r="A134" t="str">
            <v>19.1.41</v>
          </cell>
          <cell r="B134" t="str">
            <v>Cabo Pirastic antiflan Pirelli ou Siemens, com isolamento  0,6/1kV  de 16mm²</v>
          </cell>
          <cell r="C134" t="str">
            <v>m</v>
          </cell>
          <cell r="D134">
            <v>350</v>
          </cell>
          <cell r="E134">
            <v>2.073</v>
          </cell>
          <cell r="F134">
            <v>6.91</v>
          </cell>
          <cell r="G134">
            <v>8.9830000000000005</v>
          </cell>
          <cell r="H134">
            <v>725.55</v>
          </cell>
          <cell r="I134">
            <v>2418.5</v>
          </cell>
          <cell r="J134">
            <v>3144.05</v>
          </cell>
          <cell r="K134">
            <v>0</v>
          </cell>
          <cell r="L134">
            <v>725.55</v>
          </cell>
          <cell r="M134">
            <v>3144.05</v>
          </cell>
        </row>
        <row r="135">
          <cell r="A135" t="str">
            <v>19.1.42</v>
          </cell>
          <cell r="B135" t="str">
            <v>Cabo Pirastic antiflan Pirelli ou Siemens, com isolamento  0,6/1kV de 25mm²</v>
          </cell>
          <cell r="C135" t="str">
            <v>m</v>
          </cell>
          <cell r="D135">
            <v>40</v>
          </cell>
          <cell r="E135">
            <v>3.24</v>
          </cell>
          <cell r="F135">
            <v>10.8</v>
          </cell>
          <cell r="G135">
            <v>14.040000000000001</v>
          </cell>
          <cell r="H135">
            <v>129.60000000000002</v>
          </cell>
          <cell r="I135">
            <v>432</v>
          </cell>
          <cell r="J135">
            <v>561.6</v>
          </cell>
          <cell r="K135">
            <v>0</v>
          </cell>
          <cell r="L135">
            <v>129.60000000000002</v>
          </cell>
          <cell r="M135">
            <v>561.6</v>
          </cell>
        </row>
        <row r="136">
          <cell r="A136" t="str">
            <v>19.1.43</v>
          </cell>
          <cell r="B136" t="str">
            <v>Cabo Pirastic antiflan Pirelli ou Siemens, com isolamento  0,6/1kV de 35mm²</v>
          </cell>
          <cell r="C136" t="str">
            <v>m</v>
          </cell>
          <cell r="D136">
            <v>50</v>
          </cell>
          <cell r="E136">
            <v>4.2960000000000003</v>
          </cell>
          <cell r="F136">
            <v>14.32</v>
          </cell>
          <cell r="G136">
            <v>18.616</v>
          </cell>
          <cell r="H136">
            <v>214.8</v>
          </cell>
          <cell r="I136">
            <v>716</v>
          </cell>
          <cell r="J136">
            <v>930.8</v>
          </cell>
          <cell r="K136">
            <v>0</v>
          </cell>
          <cell r="L136">
            <v>214.8</v>
          </cell>
          <cell r="M136">
            <v>930.8</v>
          </cell>
        </row>
        <row r="137">
          <cell r="A137" t="str">
            <v>19.1.44</v>
          </cell>
          <cell r="B137" t="str">
            <v>Cabo Pirastic antiflan Pirelli ou Siemens, com isolamento 0,6/1kV de 70mm²</v>
          </cell>
          <cell r="C137" t="str">
            <v>m</v>
          </cell>
          <cell r="D137">
            <v>10</v>
          </cell>
          <cell r="E137">
            <v>10.5</v>
          </cell>
          <cell r="F137">
            <v>35</v>
          </cell>
          <cell r="G137">
            <v>45.5</v>
          </cell>
          <cell r="H137">
            <v>105</v>
          </cell>
          <cell r="I137">
            <v>350</v>
          </cell>
          <cell r="J137">
            <v>455</v>
          </cell>
          <cell r="K137">
            <v>0</v>
          </cell>
          <cell r="L137">
            <v>105</v>
          </cell>
          <cell r="M137">
            <v>455</v>
          </cell>
        </row>
        <row r="138">
          <cell r="A138" t="str">
            <v>19.1.45</v>
          </cell>
          <cell r="B138" t="str">
            <v>Cabo Pirastic antiflan Pirelli ou Siemens, com isolamento 0,6/1kV de 150mm²</v>
          </cell>
          <cell r="C138" t="str">
            <v>m</v>
          </cell>
          <cell r="D138">
            <v>50</v>
          </cell>
          <cell r="E138">
            <v>20.49</v>
          </cell>
          <cell r="F138">
            <v>68.3</v>
          </cell>
          <cell r="G138">
            <v>88.789999999999992</v>
          </cell>
          <cell r="H138">
            <v>1024.5</v>
          </cell>
          <cell r="I138">
            <v>3415</v>
          </cell>
          <cell r="J138">
            <v>4439.5</v>
          </cell>
          <cell r="K138">
            <v>0</v>
          </cell>
          <cell r="L138">
            <v>1024.5</v>
          </cell>
          <cell r="M138">
            <v>4439.5</v>
          </cell>
        </row>
        <row r="139">
          <cell r="A139" t="str">
            <v>19.1.46</v>
          </cell>
          <cell r="B139" t="str">
            <v>Etiquetas de identificação em impressora térmica</v>
          </cell>
          <cell r="C139" t="str">
            <v>vb</v>
          </cell>
          <cell r="D139">
            <v>1</v>
          </cell>
          <cell r="E139">
            <v>54</v>
          </cell>
          <cell r="F139">
            <v>180</v>
          </cell>
          <cell r="G139">
            <v>234</v>
          </cell>
          <cell r="H139">
            <v>54</v>
          </cell>
          <cell r="I139">
            <v>180</v>
          </cell>
          <cell r="J139">
            <v>234</v>
          </cell>
          <cell r="K139">
            <v>0</v>
          </cell>
          <cell r="L139">
            <v>54</v>
          </cell>
          <cell r="M139">
            <v>234</v>
          </cell>
        </row>
        <row r="140">
          <cell r="A140" t="str">
            <v>19.1.47</v>
          </cell>
          <cell r="B140" t="str">
            <v>Etiquetas de identificação em acrílico para os quadros (10x5cm, E=4mm)</v>
          </cell>
          <cell r="C140" t="str">
            <v>un</v>
          </cell>
          <cell r="D140">
            <v>10</v>
          </cell>
          <cell r="E140">
            <v>6.75</v>
          </cell>
          <cell r="F140">
            <v>22.5</v>
          </cell>
          <cell r="G140">
            <v>29.25</v>
          </cell>
          <cell r="H140">
            <v>67.5</v>
          </cell>
          <cell r="I140">
            <v>225</v>
          </cell>
          <cell r="J140">
            <v>292.5</v>
          </cell>
          <cell r="K140">
            <v>0</v>
          </cell>
          <cell r="L140">
            <v>67.5</v>
          </cell>
          <cell r="M140">
            <v>292.5</v>
          </cell>
        </row>
        <row r="141">
          <cell r="A141" t="str">
            <v>19.1.48</v>
          </cell>
          <cell r="B141" t="str">
            <v>Anilha de identificação</v>
          </cell>
          <cell r="C141" t="str">
            <v>vb</v>
          </cell>
          <cell r="D141">
            <v>1</v>
          </cell>
          <cell r="E141">
            <v>27</v>
          </cell>
          <cell r="F141">
            <v>90</v>
          </cell>
          <cell r="G141">
            <v>117</v>
          </cell>
          <cell r="H141">
            <v>27</v>
          </cell>
          <cell r="I141">
            <v>90</v>
          </cell>
          <cell r="J141">
            <v>117</v>
          </cell>
          <cell r="K141">
            <v>0</v>
          </cell>
          <cell r="L141">
            <v>27</v>
          </cell>
          <cell r="M141">
            <v>117</v>
          </cell>
        </row>
        <row r="142">
          <cell r="A142" t="str">
            <v>19.1.49</v>
          </cell>
          <cell r="B142" t="str">
            <v>Fita isolante de 20 m</v>
          </cell>
          <cell r="C142" t="str">
            <v>vb</v>
          </cell>
          <cell r="D142">
            <v>1</v>
          </cell>
          <cell r="E142">
            <v>60</v>
          </cell>
          <cell r="F142">
            <v>200</v>
          </cell>
          <cell r="G142">
            <v>260</v>
          </cell>
          <cell r="H142">
            <v>60</v>
          </cell>
          <cell r="I142">
            <v>200</v>
          </cell>
          <cell r="J142">
            <v>260</v>
          </cell>
          <cell r="K142">
            <v>0</v>
          </cell>
          <cell r="L142">
            <v>60</v>
          </cell>
          <cell r="M142">
            <v>260</v>
          </cell>
        </row>
        <row r="143">
          <cell r="A143" t="str">
            <v>19.1.50</v>
          </cell>
          <cell r="B143" t="str">
            <v>Conexões, acessórios diversos</v>
          </cell>
          <cell r="C143" t="str">
            <v>vb</v>
          </cell>
          <cell r="D143">
            <v>1</v>
          </cell>
          <cell r="E143">
            <v>185.76000000000002</v>
          </cell>
          <cell r="F143">
            <v>619.20000000000005</v>
          </cell>
          <cell r="G143">
            <v>804.96</v>
          </cell>
          <cell r="H143">
            <v>185.76000000000002</v>
          </cell>
          <cell r="I143">
            <v>619.20000000000005</v>
          </cell>
          <cell r="J143">
            <v>804.96</v>
          </cell>
          <cell r="K143">
            <v>0</v>
          </cell>
          <cell r="L143">
            <v>185.76000000000002</v>
          </cell>
          <cell r="M143">
            <v>804.96</v>
          </cell>
        </row>
        <row r="145">
          <cell r="A145" t="str">
            <v>19.02</v>
          </cell>
          <cell r="B145" t="str">
            <v>Iluminação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B146" t="str">
            <v>Serviço de responsabilidade do proprietário do imóvel</v>
          </cell>
        </row>
        <row r="148">
          <cell r="A148" t="str">
            <v>19.03</v>
          </cell>
          <cell r="B148" t="str">
            <v>Instalações de Cabeamento Estruturado</v>
          </cell>
          <cell r="H148">
            <v>3401.2785712500004</v>
          </cell>
          <cell r="I148">
            <v>9602.1202375000012</v>
          </cell>
          <cell r="J148">
            <v>13003.398808750002</v>
          </cell>
          <cell r="K148">
            <v>0</v>
          </cell>
          <cell r="L148">
            <v>3401.2785712500004</v>
          </cell>
          <cell r="M148">
            <v>13003.398808750002</v>
          </cell>
        </row>
        <row r="149">
          <cell r="A149" t="str">
            <v>19.03.01</v>
          </cell>
          <cell r="B149" t="str">
            <v xml:space="preserve">Fornecimento de acessórios e montagem do DG-CPCT 60x60x20cm </v>
          </cell>
          <cell r="C149" t="str">
            <v>un</v>
          </cell>
          <cell r="D149">
            <v>1</v>
          </cell>
          <cell r="E149">
            <v>21</v>
          </cell>
          <cell r="F149">
            <v>70</v>
          </cell>
          <cell r="G149">
            <v>91</v>
          </cell>
          <cell r="H149">
            <v>21</v>
          </cell>
          <cell r="I149">
            <v>70</v>
          </cell>
          <cell r="J149">
            <v>91</v>
          </cell>
          <cell r="K149">
            <v>0</v>
          </cell>
          <cell r="L149">
            <v>21</v>
          </cell>
          <cell r="M149">
            <v>91</v>
          </cell>
        </row>
        <row r="150">
          <cell r="A150" t="str">
            <v>19.03.02</v>
          </cell>
          <cell r="B150" t="str">
            <v>Bloco BER 10 pares</v>
          </cell>
          <cell r="C150" t="str">
            <v>un</v>
          </cell>
          <cell r="D150">
            <v>3</v>
          </cell>
          <cell r="E150">
            <v>2.1800000000000002</v>
          </cell>
          <cell r="F150">
            <v>7.27</v>
          </cell>
          <cell r="G150">
            <v>9.4499999999999993</v>
          </cell>
          <cell r="H150">
            <v>6.5400000000000009</v>
          </cell>
          <cell r="I150">
            <v>21.81</v>
          </cell>
          <cell r="J150">
            <v>28.35</v>
          </cell>
          <cell r="K150">
            <v>0</v>
          </cell>
          <cell r="L150">
            <v>6.5400000000000009</v>
          </cell>
          <cell r="M150">
            <v>28.35</v>
          </cell>
        </row>
        <row r="151">
          <cell r="A151" t="str">
            <v>19.03.03</v>
          </cell>
          <cell r="B151" t="str">
            <v>Bloco COOK 10 pares c/ 10 MP-M</v>
          </cell>
          <cell r="C151" t="str">
            <v>un</v>
          </cell>
          <cell r="D151">
            <v>3</v>
          </cell>
          <cell r="E151">
            <v>3.27</v>
          </cell>
          <cell r="F151">
            <v>20</v>
          </cell>
          <cell r="G151">
            <v>23.27</v>
          </cell>
          <cell r="H151">
            <v>9.81</v>
          </cell>
          <cell r="I151">
            <v>60</v>
          </cell>
          <cell r="J151">
            <v>69.81</v>
          </cell>
          <cell r="K151">
            <v>0</v>
          </cell>
          <cell r="L151">
            <v>9.81</v>
          </cell>
          <cell r="M151">
            <v>69.81</v>
          </cell>
        </row>
        <row r="152">
          <cell r="A152" t="str">
            <v>19.03.04</v>
          </cell>
          <cell r="B152" t="str">
            <v xml:space="preserve">Aneis guia </v>
          </cell>
          <cell r="C152" t="str">
            <v>un</v>
          </cell>
          <cell r="D152">
            <v>8</v>
          </cell>
          <cell r="E152">
            <v>0.11</v>
          </cell>
          <cell r="F152">
            <v>1</v>
          </cell>
          <cell r="G152">
            <v>1.1100000000000001</v>
          </cell>
          <cell r="H152">
            <v>0.88</v>
          </cell>
          <cell r="I152">
            <v>8</v>
          </cell>
          <cell r="J152">
            <v>8.8800000000000008</v>
          </cell>
          <cell r="K152">
            <v>0</v>
          </cell>
          <cell r="L152">
            <v>0.88</v>
          </cell>
          <cell r="M152">
            <v>8.8800000000000008</v>
          </cell>
        </row>
        <row r="153">
          <cell r="A153" t="str">
            <v>19.03.05</v>
          </cell>
          <cell r="B153" t="str">
            <v>Tampa p/ uma tomada RJ-45 p/ caixa 10x5x5cm linha comercial da siemens</v>
          </cell>
          <cell r="C153" t="str">
            <v>un</v>
          </cell>
          <cell r="D153">
            <v>1</v>
          </cell>
          <cell r="E153">
            <v>2.5499999999999998</v>
          </cell>
          <cell r="F153">
            <v>8.5</v>
          </cell>
          <cell r="G153">
            <v>11.05</v>
          </cell>
          <cell r="H153">
            <v>2.5499999999999998</v>
          </cell>
          <cell r="I153">
            <v>8.5</v>
          </cell>
          <cell r="J153">
            <v>11.05</v>
          </cell>
          <cell r="K153">
            <v>0</v>
          </cell>
          <cell r="L153">
            <v>2.5499999999999998</v>
          </cell>
          <cell r="M153">
            <v>11.05</v>
          </cell>
        </row>
        <row r="154">
          <cell r="A154" t="str">
            <v>19.03.06</v>
          </cell>
          <cell r="B154" t="str">
            <v>Tampa p/ duas tomadas RJ-45 p/ caixa 10x10x5cm linha comercial da siemens</v>
          </cell>
          <cell r="C154" t="str">
            <v>un</v>
          </cell>
          <cell r="D154">
            <v>4</v>
          </cell>
          <cell r="E154">
            <v>3.605</v>
          </cell>
          <cell r="F154">
            <v>10.3</v>
          </cell>
          <cell r="G154">
            <v>13.905000000000001</v>
          </cell>
          <cell r="H154">
            <v>14.42</v>
          </cell>
          <cell r="I154">
            <v>41.2</v>
          </cell>
          <cell r="J154">
            <v>55.620000000000005</v>
          </cell>
          <cell r="K154">
            <v>0</v>
          </cell>
          <cell r="L154">
            <v>14.42</v>
          </cell>
          <cell r="M154">
            <v>55.620000000000005</v>
          </cell>
        </row>
        <row r="155">
          <cell r="A155" t="str">
            <v>19.03.07</v>
          </cell>
          <cell r="B155" t="str">
            <v>Tampa cega p/ caixa 10x10x5cm linha comercial da siemens</v>
          </cell>
          <cell r="C155" t="str">
            <v>un</v>
          </cell>
          <cell r="D155">
            <v>42</v>
          </cell>
          <cell r="E155">
            <v>0.80499999999999994</v>
          </cell>
          <cell r="F155">
            <v>2.2999999999999998</v>
          </cell>
          <cell r="G155">
            <v>3.1049999999999995</v>
          </cell>
          <cell r="H155">
            <v>33.809999999999995</v>
          </cell>
          <cell r="I155">
            <v>96.6</v>
          </cell>
          <cell r="J155">
            <v>130.41</v>
          </cell>
          <cell r="K155">
            <v>0</v>
          </cell>
          <cell r="L155">
            <v>33.809999999999995</v>
          </cell>
          <cell r="M155">
            <v>130.41</v>
          </cell>
        </row>
        <row r="156">
          <cell r="A156" t="str">
            <v>19.03.08</v>
          </cell>
          <cell r="B156" t="str">
            <v>Tampa para caixa tipo condulet em aluminio para duas tomadas RJ-45 fêmea</v>
          </cell>
          <cell r="C156" t="str">
            <v>un</v>
          </cell>
          <cell r="D156">
            <v>6</v>
          </cell>
          <cell r="E156">
            <v>1.4</v>
          </cell>
          <cell r="F156">
            <v>4</v>
          </cell>
          <cell r="G156">
            <v>5.4</v>
          </cell>
          <cell r="H156">
            <v>8.3999999999999986</v>
          </cell>
          <cell r="I156">
            <v>24</v>
          </cell>
          <cell r="J156">
            <v>32.4</v>
          </cell>
          <cell r="K156">
            <v>0</v>
          </cell>
          <cell r="L156">
            <v>8.3999999999999986</v>
          </cell>
          <cell r="M156">
            <v>32.4</v>
          </cell>
        </row>
        <row r="157">
          <cell r="A157" t="str">
            <v>19.03.09</v>
          </cell>
          <cell r="B157" t="str">
            <v>Cabo CI  50 5P</v>
          </cell>
          <cell r="C157" t="str">
            <v>m</v>
          </cell>
          <cell r="D157">
            <v>10</v>
          </cell>
          <cell r="E157">
            <v>0.36</v>
          </cell>
          <cell r="F157">
            <v>1.2</v>
          </cell>
          <cell r="G157">
            <v>1.56</v>
          </cell>
          <cell r="H157">
            <v>3.5999999999999996</v>
          </cell>
          <cell r="I157">
            <v>12</v>
          </cell>
          <cell r="J157">
            <v>15.6</v>
          </cell>
          <cell r="K157">
            <v>0</v>
          </cell>
          <cell r="L157">
            <v>3.5999999999999996</v>
          </cell>
          <cell r="M157">
            <v>15.6</v>
          </cell>
        </row>
        <row r="158">
          <cell r="A158" t="str">
            <v>19.03.10</v>
          </cell>
          <cell r="B158" t="str">
            <v>Cabo CI  50 10P</v>
          </cell>
          <cell r="C158" t="str">
            <v>m</v>
          </cell>
          <cell r="D158">
            <v>10</v>
          </cell>
          <cell r="E158">
            <v>1.3499999999999999</v>
          </cell>
          <cell r="F158">
            <v>4.5</v>
          </cell>
          <cell r="G158">
            <v>5.85</v>
          </cell>
          <cell r="H158">
            <v>13.499999999999998</v>
          </cell>
          <cell r="I158">
            <v>45</v>
          </cell>
          <cell r="J158">
            <v>58.5</v>
          </cell>
          <cell r="K158">
            <v>0</v>
          </cell>
          <cell r="L158">
            <v>13.499999999999998</v>
          </cell>
          <cell r="M158">
            <v>58.5</v>
          </cell>
        </row>
        <row r="159">
          <cell r="A159" t="str">
            <v>19.03.11</v>
          </cell>
          <cell r="B159" t="str">
            <v>Cabo CI  50 30P</v>
          </cell>
          <cell r="C159" t="str">
            <v>m</v>
          </cell>
          <cell r="D159">
            <v>15</v>
          </cell>
          <cell r="E159">
            <v>1.3499999999999999</v>
          </cell>
          <cell r="F159">
            <v>4.5</v>
          </cell>
          <cell r="G159">
            <v>5.85</v>
          </cell>
          <cell r="H159">
            <v>20.249999999999996</v>
          </cell>
          <cell r="I159">
            <v>67.5</v>
          </cell>
          <cell r="J159">
            <v>87.75</v>
          </cell>
          <cell r="K159">
            <v>0</v>
          </cell>
          <cell r="L159">
            <v>20.249999999999996</v>
          </cell>
          <cell r="M159">
            <v>87.75</v>
          </cell>
        </row>
        <row r="160">
          <cell r="A160" t="str">
            <v>19.03.12</v>
          </cell>
          <cell r="B160" t="str">
            <v>Cabo CTP APL 50 30P</v>
          </cell>
          <cell r="C160" t="str">
            <v>m</v>
          </cell>
          <cell r="D160">
            <v>45</v>
          </cell>
          <cell r="E160">
            <v>2.3624999999999998</v>
          </cell>
          <cell r="F160">
            <v>6.75</v>
          </cell>
          <cell r="G160">
            <v>9.1125000000000007</v>
          </cell>
          <cell r="H160">
            <v>106.31249999999999</v>
          </cell>
          <cell r="I160">
            <v>303.75</v>
          </cell>
          <cell r="J160">
            <v>410.0625</v>
          </cell>
          <cell r="K160">
            <v>0</v>
          </cell>
          <cell r="L160">
            <v>106.31249999999999</v>
          </cell>
          <cell r="M160">
            <v>410.0625</v>
          </cell>
        </row>
        <row r="161">
          <cell r="A161" t="str">
            <v>19.03.13</v>
          </cell>
          <cell r="B161" t="str">
            <v>Cabo de cobre nú #16mm²</v>
          </cell>
          <cell r="C161" t="str">
            <v>m</v>
          </cell>
          <cell r="D161">
            <v>45</v>
          </cell>
          <cell r="E161">
            <v>2.0299999999999998</v>
          </cell>
          <cell r="F161">
            <v>5.8</v>
          </cell>
          <cell r="G161">
            <v>7.83</v>
          </cell>
          <cell r="H161">
            <v>91.35</v>
          </cell>
          <cell r="I161">
            <v>261</v>
          </cell>
          <cell r="J161">
            <v>352.35</v>
          </cell>
          <cell r="K161">
            <v>0</v>
          </cell>
          <cell r="L161">
            <v>91.35</v>
          </cell>
          <cell r="M161">
            <v>352.35</v>
          </cell>
        </row>
        <row r="162">
          <cell r="A162" t="str">
            <v>19.03.14</v>
          </cell>
          <cell r="B162" t="str">
            <v>Tomada lógica c/ 1 conector RJ-45 Fêmea cat. 5E</v>
          </cell>
          <cell r="C162" t="str">
            <v>un</v>
          </cell>
          <cell r="D162">
            <v>75</v>
          </cell>
          <cell r="E162">
            <v>3.5</v>
          </cell>
          <cell r="F162">
            <v>9.8000000000000007</v>
          </cell>
          <cell r="G162">
            <v>13.3</v>
          </cell>
          <cell r="H162">
            <v>262.5</v>
          </cell>
          <cell r="I162">
            <v>735</v>
          </cell>
          <cell r="J162">
            <v>997.5</v>
          </cell>
          <cell r="K162">
            <v>0</v>
          </cell>
          <cell r="L162">
            <v>262.5</v>
          </cell>
          <cell r="M162">
            <v>997.5</v>
          </cell>
        </row>
        <row r="163">
          <cell r="A163" t="str">
            <v>19.03.15</v>
          </cell>
          <cell r="B163" t="str">
            <v>Cabo UTP 4 pares #24 AWG Cat. 5E</v>
          </cell>
          <cell r="C163" t="str">
            <v>m</v>
          </cell>
          <cell r="D163">
            <v>2000</v>
          </cell>
          <cell r="E163">
            <v>0.45</v>
          </cell>
          <cell r="F163">
            <v>1.08</v>
          </cell>
          <cell r="G163">
            <v>1.53</v>
          </cell>
          <cell r="H163">
            <v>900</v>
          </cell>
          <cell r="I163">
            <v>2160</v>
          </cell>
          <cell r="J163">
            <v>3060</v>
          </cell>
          <cell r="K163">
            <v>0</v>
          </cell>
          <cell r="L163">
            <v>900</v>
          </cell>
          <cell r="M163">
            <v>3060</v>
          </cell>
        </row>
        <row r="164">
          <cell r="A164" t="str">
            <v>19.03.16</v>
          </cell>
          <cell r="B164" t="str">
            <v>Path cord de 1,5 m com conector macho rígido RJ-45/RJ-45 com capa de proteção e certificação, p/ telefônia na cor verde</v>
          </cell>
          <cell r="C164" t="str">
            <v>un</v>
          </cell>
          <cell r="D164">
            <v>30</v>
          </cell>
          <cell r="E164">
            <v>1.35</v>
          </cell>
          <cell r="F164">
            <v>5</v>
          </cell>
          <cell r="G164">
            <v>6.35</v>
          </cell>
          <cell r="H164">
            <v>40.5</v>
          </cell>
          <cell r="I164">
            <v>150</v>
          </cell>
          <cell r="J164">
            <v>190.5</v>
          </cell>
          <cell r="K164">
            <v>0</v>
          </cell>
          <cell r="L164">
            <v>40.5</v>
          </cell>
          <cell r="M164">
            <v>190.5</v>
          </cell>
        </row>
        <row r="165">
          <cell r="A165" t="str">
            <v>19.03.17</v>
          </cell>
          <cell r="B165" t="str">
            <v>Path cord de 1,5 m com conector macho rígido RJ-45/RJ-45 com capa de proteção e certificação, p/ dados na cor azul</v>
          </cell>
          <cell r="C165" t="str">
            <v>un</v>
          </cell>
          <cell r="D165">
            <v>45</v>
          </cell>
          <cell r="E165">
            <v>1.35</v>
          </cell>
          <cell r="F165">
            <v>5</v>
          </cell>
          <cell r="G165">
            <v>6.35</v>
          </cell>
          <cell r="H165">
            <v>60.750000000000007</v>
          </cell>
          <cell r="I165">
            <v>225</v>
          </cell>
          <cell r="J165">
            <v>285.75</v>
          </cell>
          <cell r="K165">
            <v>0</v>
          </cell>
          <cell r="L165">
            <v>60.750000000000007</v>
          </cell>
          <cell r="M165">
            <v>285.75</v>
          </cell>
        </row>
        <row r="166">
          <cell r="A166" t="str">
            <v>19.03.18</v>
          </cell>
          <cell r="B166" t="str">
            <v>Jumper cord de 2,5 m com conector macho RJ-45/RJ-45 com capa de proteção e certificação cor cinza</v>
          </cell>
          <cell r="C166" t="str">
            <v>un</v>
          </cell>
          <cell r="D166">
            <v>75</v>
          </cell>
          <cell r="E166">
            <v>3.3</v>
          </cell>
          <cell r="F166">
            <v>11</v>
          </cell>
          <cell r="G166">
            <v>14.3</v>
          </cell>
          <cell r="H166">
            <v>247.5</v>
          </cell>
          <cell r="I166">
            <v>825</v>
          </cell>
          <cell r="J166">
            <v>1072.5</v>
          </cell>
          <cell r="K166">
            <v>0</v>
          </cell>
          <cell r="L166">
            <v>247.5</v>
          </cell>
          <cell r="M166">
            <v>1072.5</v>
          </cell>
        </row>
        <row r="167">
          <cell r="A167" t="str">
            <v>19.03.19</v>
          </cell>
          <cell r="B167" t="str">
            <v>Rack de 36 U's 19"x570mm c/ parafusos</v>
          </cell>
          <cell r="C167" t="str">
            <v>un</v>
          </cell>
          <cell r="D167">
            <v>1</v>
          </cell>
          <cell r="E167">
            <v>348</v>
          </cell>
          <cell r="F167">
            <v>1160</v>
          </cell>
          <cell r="G167">
            <v>1508</v>
          </cell>
          <cell r="H167">
            <v>348</v>
          </cell>
          <cell r="I167">
            <v>1160</v>
          </cell>
          <cell r="J167">
            <v>1508</v>
          </cell>
          <cell r="K167">
            <v>0</v>
          </cell>
          <cell r="L167">
            <v>348</v>
          </cell>
          <cell r="M167">
            <v>1508</v>
          </cell>
        </row>
        <row r="168">
          <cell r="A168" t="str">
            <v>19.03.20</v>
          </cell>
          <cell r="B168" t="str">
            <v>Organizadores de cabos horizontais</v>
          </cell>
          <cell r="C168" t="str">
            <v>un</v>
          </cell>
          <cell r="D168">
            <v>12</v>
          </cell>
          <cell r="E168">
            <v>4.2</v>
          </cell>
          <cell r="F168">
            <v>14</v>
          </cell>
          <cell r="G168">
            <v>18.2</v>
          </cell>
          <cell r="H168">
            <v>50.400000000000006</v>
          </cell>
          <cell r="I168">
            <v>168</v>
          </cell>
          <cell r="J168">
            <v>218.4</v>
          </cell>
          <cell r="K168">
            <v>0</v>
          </cell>
          <cell r="L168">
            <v>50.400000000000006</v>
          </cell>
          <cell r="M168">
            <v>218.4</v>
          </cell>
        </row>
        <row r="169">
          <cell r="A169" t="str">
            <v>19.03.21</v>
          </cell>
          <cell r="B169" t="str">
            <v>Regua de tomadas com 8 tomadas</v>
          </cell>
          <cell r="C169" t="str">
            <v>un</v>
          </cell>
          <cell r="D169">
            <v>2</v>
          </cell>
          <cell r="E169">
            <v>15.749999999999998</v>
          </cell>
          <cell r="F169">
            <v>45</v>
          </cell>
          <cell r="G169">
            <v>60.75</v>
          </cell>
          <cell r="H169">
            <v>31.499999999999996</v>
          </cell>
          <cell r="I169">
            <v>90</v>
          </cell>
          <cell r="J169">
            <v>121.5</v>
          </cell>
          <cell r="K169">
            <v>0</v>
          </cell>
          <cell r="L169">
            <v>31.499999999999996</v>
          </cell>
          <cell r="M169">
            <v>121.5</v>
          </cell>
        </row>
        <row r="170">
          <cell r="A170" t="str">
            <v>19.03.22</v>
          </cell>
          <cell r="B170" t="str">
            <v>Bandeja para equipamentos, com parafuso nos quatro cantos</v>
          </cell>
          <cell r="C170" t="str">
            <v>un</v>
          </cell>
          <cell r="D170">
            <v>2</v>
          </cell>
          <cell r="E170">
            <v>20</v>
          </cell>
          <cell r="F170">
            <v>71</v>
          </cell>
          <cell r="G170">
            <v>91</v>
          </cell>
          <cell r="H170">
            <v>40</v>
          </cell>
          <cell r="I170">
            <v>142</v>
          </cell>
          <cell r="J170">
            <v>182</v>
          </cell>
          <cell r="K170">
            <v>0</v>
          </cell>
          <cell r="L170">
            <v>40</v>
          </cell>
          <cell r="M170">
            <v>182</v>
          </cell>
        </row>
        <row r="171">
          <cell r="A171" t="str">
            <v>19.03.23</v>
          </cell>
          <cell r="B171" t="str">
            <v>Path panel de 24 portas</v>
          </cell>
          <cell r="C171" t="str">
            <v>un</v>
          </cell>
          <cell r="D171">
            <v>6</v>
          </cell>
          <cell r="E171">
            <v>93.46</v>
          </cell>
          <cell r="F171">
            <v>230.24</v>
          </cell>
          <cell r="G171">
            <v>323.7</v>
          </cell>
          <cell r="H171">
            <v>560.76</v>
          </cell>
          <cell r="I171">
            <v>1381.44</v>
          </cell>
          <cell r="J171">
            <v>1942.2</v>
          </cell>
          <cell r="K171">
            <v>0</v>
          </cell>
          <cell r="L171">
            <v>560.76</v>
          </cell>
          <cell r="M171">
            <v>1942.2</v>
          </cell>
        </row>
        <row r="172">
          <cell r="A172" t="str">
            <v>19.03.24</v>
          </cell>
          <cell r="B172" t="str">
            <v>Copex metálico 3/4"</v>
          </cell>
          <cell r="C172" t="str">
            <v>m</v>
          </cell>
          <cell r="D172">
            <v>15</v>
          </cell>
          <cell r="E172">
            <v>1.65</v>
          </cell>
          <cell r="F172">
            <v>5.5</v>
          </cell>
          <cell r="G172">
            <v>7.15</v>
          </cell>
          <cell r="H172">
            <v>24.75</v>
          </cell>
          <cell r="I172">
            <v>82.5</v>
          </cell>
          <cell r="J172">
            <v>107.25</v>
          </cell>
          <cell r="K172">
            <v>0</v>
          </cell>
          <cell r="L172">
            <v>24.75</v>
          </cell>
          <cell r="M172">
            <v>107.25</v>
          </cell>
        </row>
        <row r="173">
          <cell r="A173" t="str">
            <v>19.03.25</v>
          </cell>
          <cell r="B173" t="str">
            <v>Box Reto 3/4"</v>
          </cell>
          <cell r="C173" t="str">
            <v>un</v>
          </cell>
          <cell r="D173">
            <v>8</v>
          </cell>
          <cell r="E173">
            <v>0.7</v>
          </cell>
          <cell r="F173">
            <v>2</v>
          </cell>
          <cell r="G173">
            <v>2.7</v>
          </cell>
          <cell r="H173">
            <v>5.6</v>
          </cell>
          <cell r="I173">
            <v>16</v>
          </cell>
          <cell r="J173">
            <v>21.6</v>
          </cell>
          <cell r="K173">
            <v>0</v>
          </cell>
          <cell r="L173">
            <v>5.6</v>
          </cell>
          <cell r="M173">
            <v>21.6</v>
          </cell>
        </row>
        <row r="174">
          <cell r="A174" t="str">
            <v>19.03.26</v>
          </cell>
          <cell r="B174" t="str">
            <v>Copex metálico 1"</v>
          </cell>
          <cell r="C174" t="str">
            <v>m</v>
          </cell>
          <cell r="D174">
            <v>10</v>
          </cell>
          <cell r="E174">
            <v>1.65</v>
          </cell>
          <cell r="F174">
            <v>7.15</v>
          </cell>
          <cell r="G174">
            <v>8.8000000000000007</v>
          </cell>
          <cell r="H174">
            <v>16.5</v>
          </cell>
          <cell r="I174">
            <v>71.5</v>
          </cell>
          <cell r="J174">
            <v>88</v>
          </cell>
          <cell r="K174">
            <v>0</v>
          </cell>
          <cell r="L174">
            <v>16.5</v>
          </cell>
          <cell r="M174">
            <v>88</v>
          </cell>
        </row>
        <row r="175">
          <cell r="A175" t="str">
            <v>19.03.27</v>
          </cell>
          <cell r="B175" t="str">
            <v>Box Reto 1"</v>
          </cell>
          <cell r="C175" t="str">
            <v>un</v>
          </cell>
          <cell r="D175">
            <v>6</v>
          </cell>
          <cell r="E175">
            <v>0.7</v>
          </cell>
          <cell r="F175">
            <v>2.5</v>
          </cell>
          <cell r="G175">
            <v>3.2</v>
          </cell>
          <cell r="H175">
            <v>4.1999999999999993</v>
          </cell>
          <cell r="I175">
            <v>15</v>
          </cell>
          <cell r="J175">
            <v>19.2</v>
          </cell>
          <cell r="K175">
            <v>0</v>
          </cell>
          <cell r="L175">
            <v>4.1999999999999993</v>
          </cell>
          <cell r="M175">
            <v>19.2</v>
          </cell>
        </row>
        <row r="176">
          <cell r="A176" t="str">
            <v>19.03.28</v>
          </cell>
          <cell r="B176" t="str">
            <v xml:space="preserve">Adesivo de identificação em impressora termica </v>
          </cell>
          <cell r="C176" t="str">
            <v>vb</v>
          </cell>
          <cell r="D176">
            <v>1</v>
          </cell>
          <cell r="E176">
            <v>45</v>
          </cell>
          <cell r="F176">
            <v>150</v>
          </cell>
          <cell r="G176">
            <v>195</v>
          </cell>
          <cell r="H176">
            <v>45</v>
          </cell>
          <cell r="I176">
            <v>150</v>
          </cell>
          <cell r="J176">
            <v>195</v>
          </cell>
          <cell r="K176">
            <v>0</v>
          </cell>
          <cell r="L176">
            <v>45</v>
          </cell>
          <cell r="M176">
            <v>195</v>
          </cell>
        </row>
        <row r="177">
          <cell r="A177" t="str">
            <v>19.03.29</v>
          </cell>
          <cell r="B177" t="str">
            <v>Anilha de identificação</v>
          </cell>
          <cell r="C177" t="str">
            <v>vb</v>
          </cell>
          <cell r="D177">
            <v>1</v>
          </cell>
          <cell r="E177">
            <v>36</v>
          </cell>
          <cell r="F177">
            <v>120</v>
          </cell>
          <cell r="G177">
            <v>156</v>
          </cell>
          <cell r="H177">
            <v>36</v>
          </cell>
          <cell r="I177">
            <v>120</v>
          </cell>
          <cell r="J177">
            <v>156</v>
          </cell>
          <cell r="K177">
            <v>0</v>
          </cell>
          <cell r="L177">
            <v>36</v>
          </cell>
          <cell r="M177">
            <v>156</v>
          </cell>
        </row>
        <row r="178">
          <cell r="A178" t="str">
            <v>19.03.30</v>
          </cell>
          <cell r="B178" t="str">
            <v>Certificação de pontos</v>
          </cell>
          <cell r="C178" t="str">
            <v>un</v>
          </cell>
          <cell r="D178">
            <v>75</v>
          </cell>
          <cell r="E178">
            <v>4.5</v>
          </cell>
          <cell r="F178">
            <v>12</v>
          </cell>
          <cell r="G178">
            <v>16.5</v>
          </cell>
          <cell r="H178">
            <v>337.5</v>
          </cell>
          <cell r="I178">
            <v>900</v>
          </cell>
          <cell r="J178">
            <v>1237.5</v>
          </cell>
          <cell r="K178">
            <v>0</v>
          </cell>
          <cell r="L178">
            <v>337.5</v>
          </cell>
          <cell r="M178">
            <v>1237.5</v>
          </cell>
        </row>
        <row r="179">
          <cell r="A179" t="str">
            <v>19.03.31</v>
          </cell>
          <cell r="B179" t="str">
            <v>Conexões e acessórios</v>
          </cell>
          <cell r="C179" t="str">
            <v>vb</v>
          </cell>
          <cell r="D179">
            <v>1</v>
          </cell>
          <cell r="E179">
            <v>57.396071250000006</v>
          </cell>
          <cell r="F179">
            <v>191.32023750000002</v>
          </cell>
          <cell r="G179">
            <v>248.71630875000002</v>
          </cell>
          <cell r="H179">
            <v>57.396071250000006</v>
          </cell>
          <cell r="I179">
            <v>191.32023750000002</v>
          </cell>
          <cell r="J179">
            <v>248.71630875000002</v>
          </cell>
          <cell r="K179">
            <v>0</v>
          </cell>
          <cell r="L179">
            <v>57.396071250000006</v>
          </cell>
          <cell r="M179">
            <v>248.71630875000002</v>
          </cell>
        </row>
        <row r="181">
          <cell r="A181" t="str">
            <v>19.04</v>
          </cell>
          <cell r="B181" t="str">
            <v>Instalações Energia Estabilizada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B182" t="str">
            <v>Orçado juntamente com item 19.01 - Instalações de Energia Normal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4">
          <cell r="A184" t="str">
            <v>19.05</v>
          </cell>
          <cell r="B184" t="str">
            <v>Nobreak</v>
          </cell>
          <cell r="H184">
            <v>500</v>
          </cell>
          <cell r="I184">
            <v>37000</v>
          </cell>
          <cell r="J184">
            <v>37500</v>
          </cell>
          <cell r="K184">
            <v>0</v>
          </cell>
          <cell r="L184">
            <v>500</v>
          </cell>
          <cell r="M184">
            <v>37500</v>
          </cell>
        </row>
        <row r="185">
          <cell r="A185" t="str">
            <v>19.5.2</v>
          </cell>
          <cell r="B185" t="str">
            <v xml:space="preserve">Nobreak de 15KVA, entrada (FFFT) 127/220V/saida 127/220V (FFF), autonomia minima de 30 minutos a plena carga, fab. CP ELETRÔNICA, para instalação na Sala de Automação. </v>
          </cell>
          <cell r="C185" t="str">
            <v>un</v>
          </cell>
          <cell r="D185">
            <v>1</v>
          </cell>
          <cell r="E185">
            <v>500</v>
          </cell>
          <cell r="F185">
            <v>37000</v>
          </cell>
          <cell r="G185">
            <v>37500</v>
          </cell>
          <cell r="H185">
            <v>500</v>
          </cell>
          <cell r="I185">
            <v>37000</v>
          </cell>
          <cell r="J185">
            <v>37500</v>
          </cell>
          <cell r="K185">
            <v>0</v>
          </cell>
          <cell r="L185">
            <v>500</v>
          </cell>
          <cell r="M185">
            <v>37500</v>
          </cell>
        </row>
        <row r="187">
          <cell r="A187" t="str">
            <v>19-B</v>
          </cell>
          <cell r="B187" t="str">
            <v>INSTALAÇÕES ELÉTRICAS E DE CABEAMENTO ESTRUTURADO - AGÊNCIA SEGURA</v>
          </cell>
          <cell r="H187">
            <v>10264.885999999999</v>
          </cell>
          <cell r="I187">
            <v>43217.619999999995</v>
          </cell>
          <cell r="J187">
            <v>53482.505999999994</v>
          </cell>
          <cell r="K187">
            <v>0</v>
          </cell>
          <cell r="L187">
            <v>10264.885999999999</v>
          </cell>
          <cell r="M187">
            <v>53482.505999999994</v>
          </cell>
        </row>
        <row r="188">
          <cell r="A188" t="str">
            <v>19.06</v>
          </cell>
          <cell r="B188" t="str">
            <v>Instalações para agência segura</v>
          </cell>
          <cell r="H188">
            <v>10264.885999999999</v>
          </cell>
          <cell r="I188">
            <v>43217.619999999995</v>
          </cell>
          <cell r="J188">
            <v>53482.505999999994</v>
          </cell>
          <cell r="K188">
            <v>0</v>
          </cell>
          <cell r="L188">
            <v>10264.885999999999</v>
          </cell>
          <cell r="M188">
            <v>53482.505999999994</v>
          </cell>
        </row>
        <row r="189">
          <cell r="A189" t="str">
            <v>19.6.1</v>
          </cell>
          <cell r="B189" t="str">
            <v>Instalações  elétricas estabilizada e Controle de acesso</v>
          </cell>
          <cell r="H189">
            <v>5847.5659999999998</v>
          </cell>
          <cell r="I189">
            <v>19375.22</v>
          </cell>
          <cell r="J189">
            <v>25222.786</v>
          </cell>
          <cell r="K189">
            <v>0</v>
          </cell>
          <cell r="L189">
            <v>5847.5659999999998</v>
          </cell>
          <cell r="M189">
            <v>25222.786</v>
          </cell>
        </row>
        <row r="190">
          <cell r="A190" t="str">
            <v>19.6.1.1</v>
          </cell>
          <cell r="B190" t="str">
            <v>Fornecimento. de acessórios(canaletas, trilhos, barramentos e etc.) e montagem do quadro de distribuição 100x120x25cm (QACR)</v>
          </cell>
          <cell r="C190" t="str">
            <v>un</v>
          </cell>
          <cell r="D190">
            <v>1</v>
          </cell>
          <cell r="E190">
            <v>105</v>
          </cell>
          <cell r="F190">
            <v>350</v>
          </cell>
          <cell r="G190">
            <v>455</v>
          </cell>
          <cell r="H190">
            <v>105</v>
          </cell>
          <cell r="I190">
            <v>350</v>
          </cell>
          <cell r="J190">
            <v>455</v>
          </cell>
          <cell r="K190">
            <v>0</v>
          </cell>
          <cell r="L190">
            <v>105</v>
          </cell>
          <cell r="M190">
            <v>455</v>
          </cell>
        </row>
        <row r="191">
          <cell r="A191" t="str">
            <v>19.6.1.2</v>
          </cell>
          <cell r="B191" t="str">
            <v>Fornecimento. de acessórios(canaletas, trilhos, barramentos e etc.) e montagem do quadro de distribuição 60x100x25cm (QSNB)</v>
          </cell>
          <cell r="C191" t="str">
            <v>un</v>
          </cell>
          <cell r="D191">
            <v>1</v>
          </cell>
          <cell r="E191">
            <v>90</v>
          </cell>
          <cell r="F191">
            <v>300</v>
          </cell>
          <cell r="G191">
            <v>390</v>
          </cell>
          <cell r="H191">
            <v>90</v>
          </cell>
          <cell r="I191">
            <v>300</v>
          </cell>
          <cell r="J191">
            <v>390</v>
          </cell>
          <cell r="K191">
            <v>0</v>
          </cell>
          <cell r="L191">
            <v>90</v>
          </cell>
          <cell r="M191">
            <v>390</v>
          </cell>
        </row>
        <row r="192">
          <cell r="A192" t="str">
            <v>19.6.1.3</v>
          </cell>
          <cell r="B192" t="str">
            <v>Tampa acrílica para proteção do quadro 60 x 100 cm</v>
          </cell>
          <cell r="C192" t="str">
            <v>un</v>
          </cell>
          <cell r="D192">
            <v>2</v>
          </cell>
          <cell r="E192">
            <v>81</v>
          </cell>
          <cell r="F192">
            <v>270</v>
          </cell>
          <cell r="G192">
            <v>351</v>
          </cell>
          <cell r="H192">
            <v>162</v>
          </cell>
          <cell r="I192">
            <v>540</v>
          </cell>
          <cell r="J192">
            <v>702</v>
          </cell>
          <cell r="K192">
            <v>0</v>
          </cell>
          <cell r="L192">
            <v>162</v>
          </cell>
          <cell r="M192">
            <v>702</v>
          </cell>
        </row>
        <row r="193">
          <cell r="A193" t="str">
            <v>19.6.1.4</v>
          </cell>
          <cell r="B193" t="str">
            <v>Disjuntor termo. monopolar 10 A, Linha N, Siemens ou similar</v>
          </cell>
          <cell r="C193" t="str">
            <v>un</v>
          </cell>
          <cell r="D193">
            <v>14</v>
          </cell>
          <cell r="E193">
            <v>2.85</v>
          </cell>
          <cell r="F193">
            <v>9.5</v>
          </cell>
          <cell r="G193">
            <v>12.35</v>
          </cell>
          <cell r="H193">
            <v>39.9</v>
          </cell>
          <cell r="I193">
            <v>133</v>
          </cell>
          <cell r="J193">
            <v>172.9</v>
          </cell>
          <cell r="K193">
            <v>0</v>
          </cell>
          <cell r="L193">
            <v>39.9</v>
          </cell>
          <cell r="M193">
            <v>172.9</v>
          </cell>
        </row>
        <row r="194">
          <cell r="A194" t="str">
            <v>19.6.1.5</v>
          </cell>
          <cell r="B194" t="str">
            <v>Disjuntor termo. monopolar 16 A, Linha N, Siemens ou similar</v>
          </cell>
          <cell r="C194" t="str">
            <v>un</v>
          </cell>
          <cell r="D194">
            <v>1</v>
          </cell>
          <cell r="E194">
            <v>2.85</v>
          </cell>
          <cell r="F194">
            <v>9.5</v>
          </cell>
          <cell r="G194">
            <v>12.35</v>
          </cell>
          <cell r="H194">
            <v>2.85</v>
          </cell>
          <cell r="I194">
            <v>9.5</v>
          </cell>
          <cell r="J194">
            <v>12.35</v>
          </cell>
          <cell r="K194">
            <v>0</v>
          </cell>
          <cell r="L194">
            <v>2.85</v>
          </cell>
          <cell r="M194">
            <v>12.35</v>
          </cell>
        </row>
        <row r="195">
          <cell r="A195" t="str">
            <v>19.6.1.6</v>
          </cell>
          <cell r="B195" t="str">
            <v>Disjuntor termo. bipolar 10 A, Linha N, curva C, Siemens ou similar</v>
          </cell>
          <cell r="C195" t="str">
            <v>un</v>
          </cell>
          <cell r="D195">
            <v>1</v>
          </cell>
          <cell r="E195">
            <v>13.35</v>
          </cell>
          <cell r="F195">
            <v>44.5</v>
          </cell>
          <cell r="G195">
            <v>57.85</v>
          </cell>
          <cell r="H195">
            <v>13.35</v>
          </cell>
          <cell r="I195">
            <v>44.5</v>
          </cell>
          <cell r="J195">
            <v>57.85</v>
          </cell>
          <cell r="K195">
            <v>0</v>
          </cell>
          <cell r="L195">
            <v>13.35</v>
          </cell>
          <cell r="M195">
            <v>57.85</v>
          </cell>
        </row>
        <row r="196">
          <cell r="A196" t="str">
            <v>19.6.1.6</v>
          </cell>
          <cell r="B196" t="str">
            <v>Disjuntor termo. bipolar 16 A, Linha N, curva C, Siemens ou similar</v>
          </cell>
          <cell r="C196" t="str">
            <v>un</v>
          </cell>
          <cell r="D196">
            <v>1</v>
          </cell>
          <cell r="E196">
            <v>13.35</v>
          </cell>
          <cell r="F196">
            <v>44.5</v>
          </cell>
          <cell r="G196">
            <v>57.85</v>
          </cell>
          <cell r="H196">
            <v>13.35</v>
          </cell>
          <cell r="I196">
            <v>44.5</v>
          </cell>
          <cell r="J196">
            <v>57.85</v>
          </cell>
          <cell r="K196">
            <v>0</v>
          </cell>
          <cell r="L196">
            <v>13.35</v>
          </cell>
          <cell r="M196">
            <v>57.85</v>
          </cell>
        </row>
        <row r="197">
          <cell r="A197" t="str">
            <v>19.6.1.7</v>
          </cell>
          <cell r="B197" t="str">
            <v>Disjuntor termo. bipolar 32 A, Linha N, curva C, Siemens ou similar</v>
          </cell>
          <cell r="C197" t="str">
            <v>un</v>
          </cell>
          <cell r="D197">
            <v>3</v>
          </cell>
          <cell r="E197">
            <v>13.35</v>
          </cell>
          <cell r="F197">
            <v>44.5</v>
          </cell>
          <cell r="G197">
            <v>57.85</v>
          </cell>
          <cell r="H197">
            <v>40.049999999999997</v>
          </cell>
          <cell r="I197">
            <v>133.5</v>
          </cell>
          <cell r="J197">
            <v>173.55</v>
          </cell>
          <cell r="K197">
            <v>0</v>
          </cell>
          <cell r="L197">
            <v>40.049999999999997</v>
          </cell>
          <cell r="M197">
            <v>173.55</v>
          </cell>
        </row>
        <row r="198">
          <cell r="A198" t="str">
            <v>19.6.1.8</v>
          </cell>
          <cell r="B198" t="str">
            <v>Contator CT Multi 9 - Referência 16144 - Acion. 220V - 1 Pólo 25A - 1 NA, Merlin Gerin</v>
          </cell>
          <cell r="C198" t="str">
            <v>un</v>
          </cell>
          <cell r="D198">
            <v>9</v>
          </cell>
          <cell r="E198">
            <v>22.095000000000002</v>
          </cell>
          <cell r="F198">
            <v>73.650000000000006</v>
          </cell>
          <cell r="G198">
            <v>95.745000000000005</v>
          </cell>
          <cell r="H198">
            <v>198.85500000000002</v>
          </cell>
          <cell r="I198">
            <v>662.85</v>
          </cell>
          <cell r="J198">
            <v>861.70500000000004</v>
          </cell>
          <cell r="K198">
            <v>0</v>
          </cell>
          <cell r="L198">
            <v>198.85500000000002</v>
          </cell>
          <cell r="M198">
            <v>861.70500000000004</v>
          </cell>
        </row>
        <row r="199">
          <cell r="A199" t="str">
            <v>19.6.1.9</v>
          </cell>
          <cell r="B199" t="str">
            <v>Contator modular tripolar Ref.: 3RT1617 1AN21, Siemens ou equivalente</v>
          </cell>
          <cell r="C199" t="str">
            <v>un</v>
          </cell>
          <cell r="D199">
            <v>5</v>
          </cell>
          <cell r="E199">
            <v>45</v>
          </cell>
          <cell r="F199">
            <v>150</v>
          </cell>
          <cell r="G199">
            <v>195</v>
          </cell>
          <cell r="H199">
            <v>225</v>
          </cell>
          <cell r="I199">
            <v>750</v>
          </cell>
          <cell r="J199">
            <v>975</v>
          </cell>
          <cell r="K199">
            <v>0</v>
          </cell>
          <cell r="L199">
            <v>225</v>
          </cell>
          <cell r="M199">
            <v>975</v>
          </cell>
        </row>
        <row r="200">
          <cell r="A200" t="str">
            <v>19.6.1.10</v>
          </cell>
          <cell r="B200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200" t="str">
            <v>un</v>
          </cell>
          <cell r="D200">
            <v>9</v>
          </cell>
          <cell r="E200">
            <v>45.3</v>
          </cell>
          <cell r="F200">
            <v>151</v>
          </cell>
          <cell r="G200">
            <v>196.3</v>
          </cell>
          <cell r="H200">
            <v>407.7</v>
          </cell>
          <cell r="I200">
            <v>1359</v>
          </cell>
          <cell r="J200">
            <v>1766.7</v>
          </cell>
          <cell r="K200">
            <v>0</v>
          </cell>
          <cell r="L200">
            <v>407.7</v>
          </cell>
          <cell r="M200">
            <v>1766.7</v>
          </cell>
        </row>
        <row r="201">
          <cell r="A201" t="str">
            <v>19.6.1.11</v>
          </cell>
          <cell r="B201" t="str">
            <v xml:space="preserve">Contator auxiliar </v>
          </cell>
          <cell r="C201" t="str">
            <v>un</v>
          </cell>
          <cell r="D201">
            <v>9</v>
          </cell>
          <cell r="E201">
            <v>29.099999999999998</v>
          </cell>
          <cell r="F201">
            <v>97</v>
          </cell>
          <cell r="G201">
            <v>126.1</v>
          </cell>
          <cell r="H201">
            <v>261.89999999999998</v>
          </cell>
          <cell r="I201">
            <v>873</v>
          </cell>
          <cell r="J201">
            <v>1134.9000000000001</v>
          </cell>
          <cell r="K201">
            <v>0</v>
          </cell>
          <cell r="L201">
            <v>261.89999999999998</v>
          </cell>
          <cell r="M201">
            <v>1134.9000000000001</v>
          </cell>
        </row>
        <row r="202">
          <cell r="A202" t="str">
            <v>19.6.1.12</v>
          </cell>
          <cell r="B202" t="str">
            <v>Botão com retenção modelo 3SB32 02-0AA11, Siemens</v>
          </cell>
          <cell r="C202" t="str">
            <v>un</v>
          </cell>
          <cell r="D202">
            <v>2</v>
          </cell>
          <cell r="E202">
            <v>15.806999999999999</v>
          </cell>
          <cell r="F202">
            <v>52.69</v>
          </cell>
          <cell r="G202">
            <v>68.497</v>
          </cell>
          <cell r="H202">
            <v>31.613999999999997</v>
          </cell>
          <cell r="I202">
            <v>105.38</v>
          </cell>
          <cell r="J202">
            <v>136.994</v>
          </cell>
          <cell r="K202">
            <v>0</v>
          </cell>
          <cell r="L202">
            <v>31.613999999999997</v>
          </cell>
          <cell r="M202">
            <v>136.994</v>
          </cell>
        </row>
        <row r="203">
          <cell r="A203" t="str">
            <v>19.6.1.13</v>
          </cell>
          <cell r="B203" t="str">
            <v>Lampada sinalizadora para quadro de automatismo</v>
          </cell>
          <cell r="C203" t="str">
            <v>cj</v>
          </cell>
          <cell r="D203">
            <v>14</v>
          </cell>
          <cell r="E203">
            <v>4.95</v>
          </cell>
          <cell r="F203">
            <v>16.5</v>
          </cell>
          <cell r="G203">
            <v>21.45</v>
          </cell>
          <cell r="H203">
            <v>69.3</v>
          </cell>
          <cell r="I203">
            <v>231</v>
          </cell>
          <cell r="J203">
            <v>300.3</v>
          </cell>
          <cell r="K203">
            <v>0</v>
          </cell>
          <cell r="L203">
            <v>69.3</v>
          </cell>
          <cell r="M203">
            <v>300.3</v>
          </cell>
        </row>
        <row r="204">
          <cell r="A204" t="str">
            <v>19.6.1.14</v>
          </cell>
          <cell r="B204" t="str">
            <v>Timer digiatal programável ref.: RTST/12 Coel</v>
          </cell>
          <cell r="C204" t="str">
            <v>un</v>
          </cell>
          <cell r="D204">
            <v>1</v>
          </cell>
          <cell r="E204">
            <v>37.167000000000002</v>
          </cell>
          <cell r="F204">
            <v>123.89</v>
          </cell>
          <cell r="G204">
            <v>161.05700000000002</v>
          </cell>
          <cell r="H204">
            <v>37.167000000000002</v>
          </cell>
          <cell r="I204">
            <v>123.89</v>
          </cell>
          <cell r="J204">
            <v>161.05700000000002</v>
          </cell>
          <cell r="K204">
            <v>0</v>
          </cell>
          <cell r="L204">
            <v>37.167000000000002</v>
          </cell>
          <cell r="M204">
            <v>161.05700000000002</v>
          </cell>
        </row>
        <row r="205">
          <cell r="A205" t="str">
            <v>19.6.1.15</v>
          </cell>
          <cell r="B205" t="str">
            <v>Protetor de surtos 280/20 KA, clamper</v>
          </cell>
          <cell r="C205" t="str">
            <v>un</v>
          </cell>
          <cell r="D205">
            <v>3</v>
          </cell>
          <cell r="E205">
            <v>41.55</v>
          </cell>
          <cell r="F205">
            <v>138.5</v>
          </cell>
          <cell r="G205">
            <v>180.05</v>
          </cell>
          <cell r="H205">
            <v>124.64999999999999</v>
          </cell>
          <cell r="I205">
            <v>415.5</v>
          </cell>
          <cell r="J205">
            <v>540.15</v>
          </cell>
          <cell r="K205">
            <v>0</v>
          </cell>
          <cell r="L205">
            <v>124.64999999999999</v>
          </cell>
          <cell r="M205">
            <v>540.15</v>
          </cell>
        </row>
        <row r="206">
          <cell r="A206" t="str">
            <v>19.6.1.16</v>
          </cell>
          <cell r="B206" t="str">
            <v>Reguas de borne</v>
          </cell>
          <cell r="C206" t="str">
            <v>vb</v>
          </cell>
          <cell r="D206">
            <v>1</v>
          </cell>
          <cell r="E206">
            <v>30</v>
          </cell>
          <cell r="F206">
            <v>100</v>
          </cell>
          <cell r="G206">
            <v>130</v>
          </cell>
          <cell r="H206">
            <v>30</v>
          </cell>
          <cell r="I206">
            <v>100</v>
          </cell>
          <cell r="J206">
            <v>130</v>
          </cell>
          <cell r="K206">
            <v>0</v>
          </cell>
          <cell r="L206">
            <v>30</v>
          </cell>
          <cell r="M206">
            <v>130</v>
          </cell>
        </row>
        <row r="207">
          <cell r="A207" t="str">
            <v>19.6.1.17</v>
          </cell>
          <cell r="B207" t="str">
            <v>Chave reversora U-3 32 A Semitrans ou similar (3 posições)</v>
          </cell>
          <cell r="C207" t="str">
            <v>un</v>
          </cell>
          <cell r="D207">
            <v>1</v>
          </cell>
          <cell r="E207">
            <v>70.5</v>
          </cell>
          <cell r="F207">
            <v>235</v>
          </cell>
          <cell r="G207">
            <v>305.5</v>
          </cell>
          <cell r="H207">
            <v>70.5</v>
          </cell>
          <cell r="I207">
            <v>235</v>
          </cell>
          <cell r="J207">
            <v>305.5</v>
          </cell>
          <cell r="K207">
            <v>0</v>
          </cell>
          <cell r="L207">
            <v>70.5</v>
          </cell>
          <cell r="M207">
            <v>305.5</v>
          </cell>
        </row>
        <row r="208">
          <cell r="A208" t="str">
            <v>19.6.1.18</v>
          </cell>
          <cell r="B208" t="str">
            <v>Fonte retificadora  220 Vca/12 Vcc para ligação paralela ativa redundante, de 500w, fab. Omron, Siemens ou equivalente</v>
          </cell>
          <cell r="C208" t="str">
            <v>un</v>
          </cell>
          <cell r="D208">
            <v>2</v>
          </cell>
          <cell r="E208">
            <v>122.49999999999999</v>
          </cell>
          <cell r="F208">
            <v>350</v>
          </cell>
          <cell r="G208">
            <v>472.5</v>
          </cell>
          <cell r="H208">
            <v>244.99999999999997</v>
          </cell>
          <cell r="I208">
            <v>700</v>
          </cell>
          <cell r="J208">
            <v>945</v>
          </cell>
          <cell r="K208">
            <v>0</v>
          </cell>
          <cell r="L208">
            <v>244.99999999999997</v>
          </cell>
          <cell r="M208">
            <v>945</v>
          </cell>
        </row>
        <row r="209">
          <cell r="A209" t="str">
            <v>19.6.1.19</v>
          </cell>
          <cell r="B209" t="str">
            <v>Fechadura eletromecanica para controle de acesso com botoeira e sinalizador de abertura ref.: BCA da VBN</v>
          </cell>
          <cell r="C209" t="str">
            <v>un</v>
          </cell>
          <cell r="D209">
            <v>1</v>
          </cell>
          <cell r="E209">
            <v>135</v>
          </cell>
          <cell r="F209">
            <v>450</v>
          </cell>
          <cell r="G209">
            <v>585</v>
          </cell>
          <cell r="H209">
            <v>135</v>
          </cell>
          <cell r="I209">
            <v>450</v>
          </cell>
          <cell r="J209">
            <v>585</v>
          </cell>
          <cell r="K209">
            <v>0</v>
          </cell>
          <cell r="L209">
            <v>135</v>
          </cell>
          <cell r="M209">
            <v>585</v>
          </cell>
        </row>
        <row r="210">
          <cell r="A210" t="str">
            <v>19.6.1.20</v>
          </cell>
          <cell r="B210" t="str">
            <v>Kit de controle de acesso (ref. AUTOMATIZA) com 01 botoeira de acionamento (interno), 01 fechadura magnética(interna), 02 sinalizadores de abertura (interno e externo), 01 teclado micro processado para controle de acesso (externo) e chave de acionamento(e</v>
          </cell>
          <cell r="C210" t="str">
            <v>un</v>
          </cell>
          <cell r="D210">
            <v>9</v>
          </cell>
          <cell r="E210">
            <v>195</v>
          </cell>
          <cell r="F210">
            <v>650</v>
          </cell>
          <cell r="G210">
            <v>845</v>
          </cell>
          <cell r="H210">
            <v>1755</v>
          </cell>
          <cell r="I210">
            <v>5850</v>
          </cell>
          <cell r="J210">
            <v>7605</v>
          </cell>
          <cell r="K210">
            <v>0</v>
          </cell>
          <cell r="L210">
            <v>1755</v>
          </cell>
          <cell r="M210">
            <v>7605</v>
          </cell>
        </row>
        <row r="211">
          <cell r="A211" t="str">
            <v>19.6.1.21</v>
          </cell>
          <cell r="B211" t="str">
            <v>Kit de controle de acesso (ref. AUTOMATIZA) com 02 teclados micro processado para controle de acesso (interno e externo), 01 botoeira de emergência (externo), 01 fechadura solenoide (externo), 02 sinalizadores de abertura (interno e externo), 02 chaves de</v>
          </cell>
          <cell r="C211" t="str">
            <v>un</v>
          </cell>
          <cell r="D211">
            <v>1</v>
          </cell>
          <cell r="E211">
            <v>336</v>
          </cell>
          <cell r="F211">
            <v>1120</v>
          </cell>
          <cell r="G211">
            <v>1456</v>
          </cell>
          <cell r="H211">
            <v>336</v>
          </cell>
          <cell r="I211">
            <v>1120</v>
          </cell>
          <cell r="J211">
            <v>1456</v>
          </cell>
          <cell r="K211">
            <v>0</v>
          </cell>
          <cell r="L211">
            <v>336</v>
          </cell>
          <cell r="M211">
            <v>1456</v>
          </cell>
        </row>
        <row r="212">
          <cell r="A212" t="str">
            <v>19.6.1.22</v>
          </cell>
          <cell r="B212" t="str">
            <v>Cabo PP 3#2,5mm</v>
          </cell>
          <cell r="C212" t="str">
            <v>m</v>
          </cell>
          <cell r="D212">
            <v>50</v>
          </cell>
          <cell r="E212">
            <v>1.3559999999999999</v>
          </cell>
          <cell r="F212">
            <v>4.5199999999999996</v>
          </cell>
          <cell r="G212">
            <v>5.8759999999999994</v>
          </cell>
          <cell r="H212">
            <v>67.8</v>
          </cell>
          <cell r="I212">
            <v>225.99999999999997</v>
          </cell>
          <cell r="J212">
            <v>293.79999999999995</v>
          </cell>
          <cell r="K212">
            <v>0</v>
          </cell>
          <cell r="L212">
            <v>67.8</v>
          </cell>
          <cell r="M212">
            <v>293.79999999999995</v>
          </cell>
        </row>
        <row r="213">
          <cell r="A213" t="str">
            <v>19.6.1.23</v>
          </cell>
          <cell r="B213" t="str">
            <v>Cabo extra-flexível paralelo polarizado vermelho (positivo) e preto (negativo) Pirelli, com isolamento 750 V # 1,5 mm²</v>
          </cell>
          <cell r="C213" t="str">
            <v>m</v>
          </cell>
          <cell r="D213">
            <v>50</v>
          </cell>
          <cell r="E213">
            <v>0.90599999999999992</v>
          </cell>
          <cell r="F213">
            <v>3.02</v>
          </cell>
          <cell r="G213">
            <v>3.9260000000000002</v>
          </cell>
          <cell r="H213">
            <v>45.3</v>
          </cell>
          <cell r="I213">
            <v>151</v>
          </cell>
          <cell r="J213">
            <v>196.3</v>
          </cell>
          <cell r="K213">
            <v>0</v>
          </cell>
          <cell r="L213">
            <v>45.3</v>
          </cell>
          <cell r="M213">
            <v>196.3</v>
          </cell>
        </row>
        <row r="214">
          <cell r="A214" t="str">
            <v>19.6.1.24</v>
          </cell>
          <cell r="B214" t="str">
            <v>Cabo extra-flexível Pirelli ou Siemens, com isolamento 750 V # 2,5 mm²</v>
          </cell>
          <cell r="C214" t="str">
            <v>m</v>
          </cell>
          <cell r="D214">
            <v>2000</v>
          </cell>
          <cell r="E214">
            <v>0.47099999999999997</v>
          </cell>
          <cell r="F214">
            <v>1.57</v>
          </cell>
          <cell r="G214">
            <v>2.0409999999999999</v>
          </cell>
          <cell r="H214">
            <v>942</v>
          </cell>
          <cell r="I214">
            <v>3140</v>
          </cell>
          <cell r="J214">
            <v>4082</v>
          </cell>
          <cell r="K214">
            <v>0</v>
          </cell>
          <cell r="L214">
            <v>942</v>
          </cell>
          <cell r="M214">
            <v>4082</v>
          </cell>
        </row>
        <row r="215">
          <cell r="A215" t="str">
            <v>19.6.1.27</v>
          </cell>
          <cell r="B215" t="str">
            <v>Conjunto composto de um plug e uma tomada 2P+T novo padrão na cor vermelha para ligação das cameras, controles de acesso, etc.</v>
          </cell>
          <cell r="C215" t="str">
            <v>un</v>
          </cell>
          <cell r="D215">
            <v>39</v>
          </cell>
          <cell r="E215">
            <v>4.7699999999999996</v>
          </cell>
          <cell r="F215">
            <v>15.9</v>
          </cell>
          <cell r="G215">
            <v>20.67</v>
          </cell>
          <cell r="H215">
            <v>186.02999999999997</v>
          </cell>
          <cell r="I215">
            <v>620.1</v>
          </cell>
          <cell r="J215">
            <v>806.13</v>
          </cell>
          <cell r="K215">
            <v>0</v>
          </cell>
          <cell r="L215">
            <v>186.02999999999997</v>
          </cell>
          <cell r="M215">
            <v>806.13</v>
          </cell>
        </row>
        <row r="216">
          <cell r="A216" t="str">
            <v>19.6.1.28</v>
          </cell>
          <cell r="B216" t="str">
            <v>Etiquetas de identificação em impressora térmica</v>
          </cell>
          <cell r="C216" t="str">
            <v>vb</v>
          </cell>
          <cell r="D216">
            <v>1</v>
          </cell>
          <cell r="E216">
            <v>42</v>
          </cell>
          <cell r="F216">
            <v>140</v>
          </cell>
          <cell r="G216">
            <v>182</v>
          </cell>
          <cell r="H216">
            <v>42</v>
          </cell>
          <cell r="I216">
            <v>140</v>
          </cell>
          <cell r="J216">
            <v>182</v>
          </cell>
          <cell r="K216">
            <v>0</v>
          </cell>
          <cell r="L216">
            <v>42</v>
          </cell>
          <cell r="M216">
            <v>182</v>
          </cell>
        </row>
        <row r="217">
          <cell r="A217" t="str">
            <v>19.6.1.29</v>
          </cell>
          <cell r="B217" t="str">
            <v>Etiquetas de identificação em acrílico para os quadros (10x5cm, E=4mm)</v>
          </cell>
          <cell r="C217" t="str">
            <v>un</v>
          </cell>
          <cell r="D217">
            <v>3</v>
          </cell>
          <cell r="E217">
            <v>6.75</v>
          </cell>
          <cell r="F217">
            <v>22.5</v>
          </cell>
          <cell r="G217">
            <v>29.25</v>
          </cell>
          <cell r="H217">
            <v>20.25</v>
          </cell>
          <cell r="I217">
            <v>67.5</v>
          </cell>
          <cell r="J217">
            <v>87.75</v>
          </cell>
          <cell r="K217">
            <v>0</v>
          </cell>
          <cell r="L217">
            <v>20.25</v>
          </cell>
          <cell r="M217">
            <v>87.75</v>
          </cell>
        </row>
        <row r="218">
          <cell r="A218" t="str">
            <v>19.6.1.30</v>
          </cell>
          <cell r="B218" t="str">
            <v>Anilha de identificação</v>
          </cell>
          <cell r="C218" t="str">
            <v>vb</v>
          </cell>
          <cell r="D218">
            <v>1</v>
          </cell>
          <cell r="E218">
            <v>21</v>
          </cell>
          <cell r="F218">
            <v>70</v>
          </cell>
          <cell r="G218">
            <v>91</v>
          </cell>
          <cell r="H218">
            <v>21</v>
          </cell>
          <cell r="I218">
            <v>70</v>
          </cell>
          <cell r="J218">
            <v>91</v>
          </cell>
          <cell r="K218">
            <v>0</v>
          </cell>
          <cell r="L218">
            <v>21</v>
          </cell>
          <cell r="M218">
            <v>91</v>
          </cell>
        </row>
        <row r="219">
          <cell r="A219" t="str">
            <v>19.6.1.31</v>
          </cell>
          <cell r="B219" t="str">
            <v>Fita isolante de 20 m</v>
          </cell>
          <cell r="C219" t="str">
            <v>vb</v>
          </cell>
          <cell r="D219">
            <v>1</v>
          </cell>
          <cell r="E219">
            <v>24</v>
          </cell>
          <cell r="F219">
            <v>80</v>
          </cell>
          <cell r="G219">
            <v>104</v>
          </cell>
          <cell r="H219">
            <v>24</v>
          </cell>
          <cell r="I219">
            <v>80</v>
          </cell>
          <cell r="J219">
            <v>104</v>
          </cell>
          <cell r="K219">
            <v>0</v>
          </cell>
          <cell r="L219">
            <v>24</v>
          </cell>
          <cell r="M219">
            <v>104</v>
          </cell>
        </row>
        <row r="220">
          <cell r="A220" t="str">
            <v>19.6.1.32</v>
          </cell>
          <cell r="B220" t="str">
            <v>Conexões, acessórios diversos</v>
          </cell>
          <cell r="C220" t="str">
            <v>vb</v>
          </cell>
          <cell r="D220">
            <v>1</v>
          </cell>
          <cell r="E220">
            <v>105</v>
          </cell>
          <cell r="F220">
            <v>350</v>
          </cell>
          <cell r="G220">
            <v>455</v>
          </cell>
          <cell r="H220">
            <v>105</v>
          </cell>
          <cell r="I220">
            <v>350</v>
          </cell>
          <cell r="J220">
            <v>455</v>
          </cell>
          <cell r="K220">
            <v>0</v>
          </cell>
          <cell r="L220">
            <v>105</v>
          </cell>
          <cell r="M220">
            <v>455</v>
          </cell>
        </row>
        <row r="222">
          <cell r="A222" t="str">
            <v>19.6.2</v>
          </cell>
          <cell r="B222" t="str">
            <v>Iluminação/Eletrico estabilizado/tomadas</v>
          </cell>
          <cell r="H222">
            <v>1936.2519999999997</v>
          </cell>
          <cell r="I222">
            <v>5638.84</v>
          </cell>
          <cell r="J222">
            <v>7575.0920000000006</v>
          </cell>
          <cell r="K222">
            <v>0</v>
          </cell>
          <cell r="L222">
            <v>1936.2519999999997</v>
          </cell>
          <cell r="M222">
            <v>7575.0920000000006</v>
          </cell>
        </row>
        <row r="223">
          <cell r="A223" t="str">
            <v>19.6.2.1</v>
          </cell>
          <cell r="B223" t="str">
            <v>Luminária de embutir com fundo refletor para lampada fluorecente compacta de 2x36w, ref ITAIM 505</v>
          </cell>
          <cell r="C223" t="str">
            <v>un</v>
          </cell>
          <cell r="D223">
            <v>14</v>
          </cell>
          <cell r="E223">
            <v>30.799999999999997</v>
          </cell>
          <cell r="F223">
            <v>88</v>
          </cell>
          <cell r="G223">
            <v>118.8</v>
          </cell>
          <cell r="H223">
            <v>431.19999999999993</v>
          </cell>
          <cell r="I223">
            <v>1232</v>
          </cell>
          <cell r="J223">
            <v>1663.1999999999998</v>
          </cell>
          <cell r="K223">
            <v>0</v>
          </cell>
          <cell r="L223">
            <v>431.19999999999993</v>
          </cell>
          <cell r="M223">
            <v>1663.1999999999998</v>
          </cell>
        </row>
        <row r="224">
          <cell r="A224" t="str">
            <v>19.6.2.2</v>
          </cell>
          <cell r="B224" t="str">
            <v>Refletor orientavel com corpo na cor branca e refletor em aluminio polido para lampada halógena palito de 50w</v>
          </cell>
          <cell r="C224" t="str">
            <v>un</v>
          </cell>
          <cell r="D224">
            <v>16</v>
          </cell>
          <cell r="E224">
            <v>52.5</v>
          </cell>
          <cell r="F224">
            <v>150</v>
          </cell>
          <cell r="G224">
            <v>202.5</v>
          </cell>
          <cell r="H224">
            <v>840</v>
          </cell>
          <cell r="I224">
            <v>2400</v>
          </cell>
          <cell r="J224">
            <v>3240</v>
          </cell>
          <cell r="K224">
            <v>0</v>
          </cell>
          <cell r="L224">
            <v>840</v>
          </cell>
          <cell r="M224">
            <v>3240</v>
          </cell>
        </row>
        <row r="225">
          <cell r="A225" t="str">
            <v>19.6.2.3</v>
          </cell>
          <cell r="B225" t="str">
            <v>Sensor de presença Mod. SLMP-2 REF. OFF-LIGHT</v>
          </cell>
          <cell r="C225" t="str">
            <v>un</v>
          </cell>
          <cell r="D225">
            <v>21</v>
          </cell>
          <cell r="E225">
            <v>21</v>
          </cell>
          <cell r="F225">
            <v>60</v>
          </cell>
          <cell r="G225">
            <v>81</v>
          </cell>
          <cell r="H225">
            <v>441</v>
          </cell>
          <cell r="I225">
            <v>1260</v>
          </cell>
          <cell r="J225">
            <v>1701</v>
          </cell>
          <cell r="K225">
            <v>0</v>
          </cell>
          <cell r="L225">
            <v>441</v>
          </cell>
          <cell r="M225">
            <v>1701</v>
          </cell>
        </row>
        <row r="226">
          <cell r="A226" t="str">
            <v>19.6.2.4</v>
          </cell>
          <cell r="B226" t="str">
            <v>Conjunto composto de um plug e uma tomada 2P+T universal para ligação das luminárias</v>
          </cell>
          <cell r="C226" t="str">
            <v>un</v>
          </cell>
          <cell r="D226">
            <v>30</v>
          </cell>
          <cell r="E226">
            <v>4.7699999999999996</v>
          </cell>
          <cell r="F226">
            <v>15.9</v>
          </cell>
          <cell r="G226">
            <v>20.67</v>
          </cell>
          <cell r="H226">
            <v>143.1</v>
          </cell>
          <cell r="I226">
            <v>477</v>
          </cell>
          <cell r="J226">
            <v>620.1</v>
          </cell>
          <cell r="K226">
            <v>0</v>
          </cell>
          <cell r="L226">
            <v>143.1</v>
          </cell>
          <cell r="M226">
            <v>620.1</v>
          </cell>
        </row>
        <row r="227">
          <cell r="A227" t="str">
            <v>19.6.2.5</v>
          </cell>
          <cell r="B227" t="str">
            <v>Conexões, acessórios diversos</v>
          </cell>
          <cell r="C227" t="str">
            <v>vb</v>
          </cell>
          <cell r="D227">
            <v>1</v>
          </cell>
          <cell r="E227">
            <v>80.951999999999984</v>
          </cell>
          <cell r="F227">
            <v>269.83999999999997</v>
          </cell>
          <cell r="G227">
            <v>350.79199999999997</v>
          </cell>
          <cell r="H227">
            <v>80.951999999999984</v>
          </cell>
          <cell r="I227">
            <v>269.83999999999997</v>
          </cell>
          <cell r="J227">
            <v>350.79199999999997</v>
          </cell>
          <cell r="K227">
            <v>0</v>
          </cell>
          <cell r="L227">
            <v>80.951999999999984</v>
          </cell>
          <cell r="M227">
            <v>350.79199999999997</v>
          </cell>
        </row>
        <row r="229">
          <cell r="A229" t="str">
            <v>19.6.3</v>
          </cell>
          <cell r="B229" t="str">
            <v>Alarme e CFTV (ag. Segura)</v>
          </cell>
          <cell r="H229">
            <v>1981.068</v>
          </cell>
          <cell r="I229">
            <v>6603.5599999999986</v>
          </cell>
          <cell r="J229">
            <v>8584.6279999999988</v>
          </cell>
          <cell r="K229">
            <v>0</v>
          </cell>
          <cell r="L229">
            <v>1981.068</v>
          </cell>
          <cell r="M229">
            <v>8584.6279999999988</v>
          </cell>
        </row>
        <row r="230">
          <cell r="A230" t="str">
            <v>19.6.3.1</v>
          </cell>
          <cell r="B230" t="str">
            <v>Cabo CI  50 2P</v>
          </cell>
          <cell r="C230" t="str">
            <v>m</v>
          </cell>
          <cell r="D230">
            <v>1200</v>
          </cell>
          <cell r="E230">
            <v>0.17699999999999999</v>
          </cell>
          <cell r="F230">
            <v>0.59</v>
          </cell>
          <cell r="G230">
            <v>0.7669999999999999</v>
          </cell>
          <cell r="H230">
            <v>212.39999999999998</v>
          </cell>
          <cell r="I230">
            <v>708</v>
          </cell>
          <cell r="J230">
            <v>920.4</v>
          </cell>
          <cell r="K230">
            <v>0</v>
          </cell>
          <cell r="L230">
            <v>212.39999999999998</v>
          </cell>
          <cell r="M230">
            <v>920.4</v>
          </cell>
        </row>
        <row r="231">
          <cell r="A231" t="str">
            <v>19.6.3.2</v>
          </cell>
          <cell r="B231" t="str">
            <v>Cabo CI  50 4P</v>
          </cell>
          <cell r="C231" t="str">
            <v>m</v>
          </cell>
          <cell r="D231">
            <v>20</v>
          </cell>
          <cell r="E231">
            <v>0.26400000000000001</v>
          </cell>
          <cell r="F231">
            <v>0.88</v>
          </cell>
          <cell r="G231">
            <v>1.1440000000000001</v>
          </cell>
          <cell r="H231">
            <v>5.28</v>
          </cell>
          <cell r="I231">
            <v>17.600000000000001</v>
          </cell>
          <cell r="J231">
            <v>22.880000000000003</v>
          </cell>
          <cell r="K231">
            <v>0</v>
          </cell>
          <cell r="L231">
            <v>5.28</v>
          </cell>
          <cell r="M231">
            <v>22.880000000000003</v>
          </cell>
        </row>
        <row r="232">
          <cell r="A232" t="str">
            <v>19.6.3.3</v>
          </cell>
          <cell r="B232" t="str">
            <v>Cabo Coaxial RG 59, 75 Ohm e #90%</v>
          </cell>
          <cell r="C232" t="str">
            <v>m</v>
          </cell>
          <cell r="D232">
            <v>700</v>
          </cell>
          <cell r="E232">
            <v>0.56999999999999995</v>
          </cell>
          <cell r="F232">
            <v>1.9</v>
          </cell>
          <cell r="G232">
            <v>2.4699999999999998</v>
          </cell>
          <cell r="H232">
            <v>398.99999999999994</v>
          </cell>
          <cell r="I232">
            <v>1330</v>
          </cell>
          <cell r="J232">
            <v>1729</v>
          </cell>
          <cell r="K232">
            <v>0</v>
          </cell>
          <cell r="L232">
            <v>398.99999999999994</v>
          </cell>
          <cell r="M232">
            <v>1729</v>
          </cell>
        </row>
        <row r="233">
          <cell r="A233" t="str">
            <v>19.6.3.4</v>
          </cell>
          <cell r="B233" t="str">
            <v>Cabo UTP 4 pares #24 AWG Cat. 5E</v>
          </cell>
          <cell r="C233" t="str">
            <v>m</v>
          </cell>
          <cell r="D233">
            <v>200</v>
          </cell>
          <cell r="E233">
            <v>0.30299999999999999</v>
          </cell>
          <cell r="F233">
            <v>1.01</v>
          </cell>
          <cell r="G233">
            <v>1.3129999999999999</v>
          </cell>
          <cell r="H233">
            <v>60.6</v>
          </cell>
          <cell r="I233">
            <v>202</v>
          </cell>
          <cell r="J233">
            <v>262.60000000000002</v>
          </cell>
          <cell r="K233">
            <v>0</v>
          </cell>
          <cell r="L233">
            <v>60.6</v>
          </cell>
          <cell r="M233">
            <v>262.60000000000002</v>
          </cell>
        </row>
        <row r="234">
          <cell r="A234" t="str">
            <v>19.6.1.26</v>
          </cell>
          <cell r="B234" t="str">
            <v xml:space="preserve">Cabo Manga </v>
          </cell>
          <cell r="C234" t="str">
            <v>m</v>
          </cell>
          <cell r="D234">
            <v>80</v>
          </cell>
          <cell r="E234">
            <v>0.68699999999999994</v>
          </cell>
          <cell r="F234">
            <v>2.29</v>
          </cell>
          <cell r="G234">
            <v>2.9769999999999999</v>
          </cell>
          <cell r="H234">
            <v>54.959999999999994</v>
          </cell>
          <cell r="I234">
            <v>183.2</v>
          </cell>
          <cell r="J234">
            <v>238.15999999999997</v>
          </cell>
          <cell r="K234">
            <v>0</v>
          </cell>
          <cell r="L234">
            <v>54.959999999999994</v>
          </cell>
          <cell r="M234">
            <v>238.15999999999997</v>
          </cell>
        </row>
        <row r="235">
          <cell r="A235" t="str">
            <v>19.6.3.5</v>
          </cell>
          <cell r="B235" t="str">
            <v>Fornecimento. de acessórios(canaletas, trilhos, barramentos e etc.) e montagem do quadro de distribuição 80x80x12cm</v>
          </cell>
          <cell r="C235" t="str">
            <v>un</v>
          </cell>
          <cell r="D235">
            <v>1</v>
          </cell>
          <cell r="E235">
            <v>69</v>
          </cell>
          <cell r="F235">
            <v>230</v>
          </cell>
          <cell r="G235">
            <v>299</v>
          </cell>
          <cell r="H235">
            <v>69</v>
          </cell>
          <cell r="I235">
            <v>230</v>
          </cell>
          <cell r="J235">
            <v>299</v>
          </cell>
          <cell r="K235">
            <v>0</v>
          </cell>
          <cell r="L235">
            <v>69</v>
          </cell>
          <cell r="M235">
            <v>299</v>
          </cell>
        </row>
        <row r="236">
          <cell r="A236" t="str">
            <v>19.6.3.6</v>
          </cell>
          <cell r="B236" t="str">
            <v>Rack de 36 U's 19"x570mm c/ parafusos</v>
          </cell>
          <cell r="C236" t="str">
            <v>un</v>
          </cell>
          <cell r="D236">
            <v>1</v>
          </cell>
          <cell r="E236">
            <v>348</v>
          </cell>
          <cell r="F236">
            <v>1160</v>
          </cell>
          <cell r="G236">
            <v>1508</v>
          </cell>
          <cell r="H236">
            <v>348</v>
          </cell>
          <cell r="I236">
            <v>1160</v>
          </cell>
          <cell r="J236">
            <v>1508</v>
          </cell>
          <cell r="K236">
            <v>0</v>
          </cell>
          <cell r="L236">
            <v>348</v>
          </cell>
          <cell r="M236">
            <v>1508</v>
          </cell>
        </row>
        <row r="237">
          <cell r="A237" t="str">
            <v>19.6.3.7</v>
          </cell>
          <cell r="B237" t="str">
            <v>Organizadores de cabos horizontais</v>
          </cell>
          <cell r="C237" t="str">
            <v>un</v>
          </cell>
          <cell r="D237">
            <v>4</v>
          </cell>
          <cell r="E237">
            <v>4.2</v>
          </cell>
          <cell r="F237">
            <v>14</v>
          </cell>
          <cell r="G237">
            <v>18.2</v>
          </cell>
          <cell r="H237">
            <v>16.8</v>
          </cell>
          <cell r="I237">
            <v>56</v>
          </cell>
          <cell r="J237">
            <v>72.8</v>
          </cell>
          <cell r="K237">
            <v>0</v>
          </cell>
          <cell r="L237">
            <v>16.8</v>
          </cell>
          <cell r="M237">
            <v>72.8</v>
          </cell>
        </row>
        <row r="238">
          <cell r="A238" t="str">
            <v>19.6.3.8</v>
          </cell>
          <cell r="B238" t="str">
            <v>Regua de tomadas com 8 tomadas</v>
          </cell>
          <cell r="C238" t="str">
            <v>un</v>
          </cell>
          <cell r="D238">
            <v>3</v>
          </cell>
          <cell r="E238">
            <v>13.5</v>
          </cell>
          <cell r="F238">
            <v>45</v>
          </cell>
          <cell r="G238">
            <v>58.5</v>
          </cell>
          <cell r="H238">
            <v>40.5</v>
          </cell>
          <cell r="I238">
            <v>135</v>
          </cell>
          <cell r="J238">
            <v>175.5</v>
          </cell>
          <cell r="K238">
            <v>0</v>
          </cell>
          <cell r="L238">
            <v>40.5</v>
          </cell>
          <cell r="M238">
            <v>175.5</v>
          </cell>
        </row>
        <row r="239">
          <cell r="A239" t="str">
            <v>19.6.3.9</v>
          </cell>
          <cell r="B239" t="str">
            <v>Bandeja para equipamentos, com parafuso nos quatro cantos</v>
          </cell>
          <cell r="C239" t="str">
            <v>un</v>
          </cell>
          <cell r="D239">
            <v>4</v>
          </cell>
          <cell r="E239">
            <v>21.3</v>
          </cell>
          <cell r="F239">
            <v>71</v>
          </cell>
          <cell r="G239">
            <v>92.3</v>
          </cell>
          <cell r="H239">
            <v>85.2</v>
          </cell>
          <cell r="I239">
            <v>284</v>
          </cell>
          <cell r="J239">
            <v>369.2</v>
          </cell>
          <cell r="K239">
            <v>0</v>
          </cell>
          <cell r="L239">
            <v>85.2</v>
          </cell>
          <cell r="M239">
            <v>369.2</v>
          </cell>
        </row>
        <row r="240">
          <cell r="A240" t="str">
            <v>19.6.3.10</v>
          </cell>
          <cell r="B240" t="str">
            <v>Path panel de 24 portas</v>
          </cell>
          <cell r="C240" t="str">
            <v>un</v>
          </cell>
          <cell r="D240">
            <v>1</v>
          </cell>
          <cell r="E240">
            <v>69.072000000000003</v>
          </cell>
          <cell r="F240">
            <v>230.24</v>
          </cell>
          <cell r="G240">
            <v>299.31200000000001</v>
          </cell>
          <cell r="H240">
            <v>69.072000000000003</v>
          </cell>
          <cell r="I240">
            <v>230.24</v>
          </cell>
          <cell r="J240">
            <v>299.31200000000001</v>
          </cell>
          <cell r="K240">
            <v>0</v>
          </cell>
          <cell r="L240">
            <v>69.072000000000003</v>
          </cell>
          <cell r="M240">
            <v>299.31200000000001</v>
          </cell>
        </row>
        <row r="241">
          <cell r="A241" t="str">
            <v>19.6.3.11</v>
          </cell>
          <cell r="B241" t="str">
            <v>Path cord de 1,5 m com conector macho rígido RJ-45/RJ-45 com capa de proteção e certificação, na cor azul</v>
          </cell>
          <cell r="C241" t="str">
            <v>un</v>
          </cell>
          <cell r="D241">
            <v>24</v>
          </cell>
          <cell r="E241">
            <v>1.5</v>
          </cell>
          <cell r="F241">
            <v>5</v>
          </cell>
          <cell r="G241">
            <v>6.5</v>
          </cell>
          <cell r="H241">
            <v>36</v>
          </cell>
          <cell r="I241">
            <v>120</v>
          </cell>
          <cell r="J241">
            <v>156</v>
          </cell>
          <cell r="K241">
            <v>0</v>
          </cell>
          <cell r="L241">
            <v>36</v>
          </cell>
          <cell r="M241">
            <v>156</v>
          </cell>
        </row>
        <row r="242">
          <cell r="A242" t="str">
            <v>19.6.3.12</v>
          </cell>
          <cell r="B242" t="str">
            <v>Régua de passagem 16 posições BNC &lt;&gt; BNC F/F, ref.: RPP-BNC-16 FF Projetec</v>
          </cell>
          <cell r="C242" t="str">
            <v>un</v>
          </cell>
          <cell r="D242">
            <v>2</v>
          </cell>
          <cell r="E242">
            <v>115.572</v>
          </cell>
          <cell r="F242">
            <v>385.24</v>
          </cell>
          <cell r="G242">
            <v>500.81200000000001</v>
          </cell>
          <cell r="H242">
            <v>231.14400000000001</v>
          </cell>
          <cell r="I242">
            <v>770.48</v>
          </cell>
          <cell r="J242">
            <v>1001.624</v>
          </cell>
          <cell r="K242">
            <v>0</v>
          </cell>
          <cell r="L242">
            <v>231.14400000000001</v>
          </cell>
          <cell r="M242">
            <v>1001.624</v>
          </cell>
        </row>
        <row r="243">
          <cell r="A243" t="str">
            <v>19.6.3.13</v>
          </cell>
          <cell r="B243" t="str">
            <v>Path cord de 2,5 m com conector macho rígido BNC/BNC</v>
          </cell>
          <cell r="C243" t="str">
            <v>un</v>
          </cell>
          <cell r="D243">
            <v>32</v>
          </cell>
          <cell r="E243">
            <v>4.5</v>
          </cell>
          <cell r="F243">
            <v>15</v>
          </cell>
          <cell r="G243">
            <v>19.5</v>
          </cell>
          <cell r="H243">
            <v>144</v>
          </cell>
          <cell r="I243">
            <v>480</v>
          </cell>
          <cell r="J243">
            <v>624</v>
          </cell>
          <cell r="K243">
            <v>0</v>
          </cell>
          <cell r="L243">
            <v>144</v>
          </cell>
          <cell r="M243">
            <v>624</v>
          </cell>
        </row>
        <row r="244">
          <cell r="A244" t="str">
            <v>19.6.3.14</v>
          </cell>
          <cell r="B244" t="str">
            <v>Tampa cega p/ caixa 20x20x10cm</v>
          </cell>
          <cell r="C244" t="str">
            <v>un</v>
          </cell>
          <cell r="D244">
            <v>2</v>
          </cell>
          <cell r="E244">
            <v>1.056</v>
          </cell>
          <cell r="F244">
            <v>3.52</v>
          </cell>
          <cell r="G244">
            <v>4.5760000000000005</v>
          </cell>
          <cell r="H244">
            <v>2.1120000000000001</v>
          </cell>
          <cell r="I244">
            <v>7.04</v>
          </cell>
          <cell r="J244">
            <v>9.152000000000001</v>
          </cell>
          <cell r="K244">
            <v>0</v>
          </cell>
          <cell r="L244">
            <v>2.1120000000000001</v>
          </cell>
          <cell r="M244">
            <v>9.152000000000001</v>
          </cell>
        </row>
        <row r="245">
          <cell r="A245" t="str">
            <v>19.6.3.15</v>
          </cell>
          <cell r="B245" t="str">
            <v xml:space="preserve">Adesivo de identificação em impressora termica </v>
          </cell>
          <cell r="C245" t="str">
            <v>vb</v>
          </cell>
          <cell r="D245">
            <v>1</v>
          </cell>
          <cell r="E245">
            <v>42</v>
          </cell>
          <cell r="F245">
            <v>140</v>
          </cell>
          <cell r="G245">
            <v>182</v>
          </cell>
          <cell r="H245">
            <v>42</v>
          </cell>
          <cell r="I245">
            <v>140</v>
          </cell>
          <cell r="J245">
            <v>182</v>
          </cell>
          <cell r="K245">
            <v>0</v>
          </cell>
          <cell r="L245">
            <v>42</v>
          </cell>
          <cell r="M245">
            <v>182</v>
          </cell>
        </row>
        <row r="246">
          <cell r="A246" t="str">
            <v>19.6.3.16</v>
          </cell>
          <cell r="B246" t="str">
            <v>Anilha de identificação</v>
          </cell>
          <cell r="C246" t="str">
            <v>vb</v>
          </cell>
          <cell r="D246">
            <v>1</v>
          </cell>
          <cell r="E246">
            <v>45</v>
          </cell>
          <cell r="F246">
            <v>150</v>
          </cell>
          <cell r="G246">
            <v>195</v>
          </cell>
          <cell r="H246">
            <v>45</v>
          </cell>
          <cell r="I246">
            <v>150</v>
          </cell>
          <cell r="J246">
            <v>195</v>
          </cell>
          <cell r="K246">
            <v>0</v>
          </cell>
          <cell r="L246">
            <v>45</v>
          </cell>
          <cell r="M246">
            <v>195</v>
          </cell>
        </row>
        <row r="247">
          <cell r="A247" t="str">
            <v>19.6.3.17</v>
          </cell>
          <cell r="B247" t="str">
            <v>Conexões e acessórios diversos</v>
          </cell>
          <cell r="C247" t="str">
            <v>vb</v>
          </cell>
          <cell r="D247">
            <v>1</v>
          </cell>
          <cell r="E247">
            <v>120</v>
          </cell>
          <cell r="F247">
            <v>400</v>
          </cell>
          <cell r="G247">
            <v>520</v>
          </cell>
          <cell r="H247">
            <v>120</v>
          </cell>
          <cell r="I247">
            <v>400</v>
          </cell>
          <cell r="J247">
            <v>520</v>
          </cell>
          <cell r="K247">
            <v>0</v>
          </cell>
          <cell r="L247">
            <v>120</v>
          </cell>
          <cell r="M247">
            <v>520</v>
          </cell>
        </row>
        <row r="249">
          <cell r="A249" t="str">
            <v>19.07</v>
          </cell>
          <cell r="B249" t="str">
            <v>Nobreak</v>
          </cell>
          <cell r="H249">
            <v>500</v>
          </cell>
          <cell r="I249">
            <v>11600</v>
          </cell>
          <cell r="J249">
            <v>12100</v>
          </cell>
          <cell r="K249">
            <v>0</v>
          </cell>
          <cell r="L249">
            <v>500</v>
          </cell>
          <cell r="M249">
            <v>12100</v>
          </cell>
        </row>
        <row r="250">
          <cell r="A250" t="str">
            <v>19.7.1</v>
          </cell>
          <cell r="B250" t="str">
            <v>Nobreak de 5KVA, entrada (FFT) 220V/saida 110/220V(FFN) com center TAP no transformador de saida, autonomia minima de 01 hora a plena carga, fab. CP ELETRÔNICA, para instalação na sala de segurança.</v>
          </cell>
          <cell r="C250" t="str">
            <v>un</v>
          </cell>
          <cell r="D250">
            <v>1</v>
          </cell>
          <cell r="E250">
            <v>500</v>
          </cell>
          <cell r="F250">
            <v>11600</v>
          </cell>
          <cell r="G250">
            <v>12100</v>
          </cell>
          <cell r="H250">
            <v>500</v>
          </cell>
          <cell r="I250">
            <v>11600</v>
          </cell>
          <cell r="J250">
            <v>12100</v>
          </cell>
          <cell r="K250">
            <v>0</v>
          </cell>
          <cell r="L250">
            <v>500</v>
          </cell>
          <cell r="M250">
            <v>12100</v>
          </cell>
        </row>
        <row r="252">
          <cell r="A252" t="str">
            <v>19-C</v>
          </cell>
          <cell r="B252" t="str">
            <v>INSTALAÇÕES ELÉTRICAS E DE CABEAMENTO ESTRUTURADO - ACESSIBILIDADE</v>
          </cell>
          <cell r="H252">
            <v>222</v>
          </cell>
          <cell r="I252">
            <v>740</v>
          </cell>
          <cell r="J252">
            <v>962</v>
          </cell>
          <cell r="K252">
            <v>0</v>
          </cell>
          <cell r="L252">
            <v>222</v>
          </cell>
          <cell r="M252">
            <v>962</v>
          </cell>
        </row>
        <row r="253">
          <cell r="A253" t="str">
            <v>19.08</v>
          </cell>
          <cell r="B253" t="str">
            <v>Instalações Energia Normal e Estabilizada</v>
          </cell>
          <cell r="E253">
            <v>111</v>
          </cell>
          <cell r="F253">
            <v>370</v>
          </cell>
          <cell r="G253">
            <v>481</v>
          </cell>
          <cell r="H253">
            <v>222</v>
          </cell>
          <cell r="I253">
            <v>740</v>
          </cell>
          <cell r="J253">
            <v>962</v>
          </cell>
          <cell r="K253">
            <v>0</v>
          </cell>
          <cell r="L253">
            <v>222</v>
          </cell>
          <cell r="M253">
            <v>962</v>
          </cell>
        </row>
        <row r="254">
          <cell r="A254" t="str">
            <v>19.08.01</v>
          </cell>
          <cell r="B254" t="str">
            <v>Fornecimento e instalação de alarme audio-visual sem fio para sanitário com acionador e receptor e botoeira de fabricação HB Alarmes</v>
          </cell>
          <cell r="C254" t="str">
            <v>un</v>
          </cell>
          <cell r="D254">
            <v>2</v>
          </cell>
          <cell r="E254">
            <v>111</v>
          </cell>
          <cell r="F254">
            <v>370</v>
          </cell>
          <cell r="G254">
            <v>481</v>
          </cell>
          <cell r="H254">
            <v>222</v>
          </cell>
          <cell r="I254">
            <v>740</v>
          </cell>
          <cell r="J254">
            <v>962</v>
          </cell>
          <cell r="K254">
            <v>0</v>
          </cell>
          <cell r="L254">
            <v>222</v>
          </cell>
          <cell r="M254">
            <v>962</v>
          </cell>
        </row>
        <row r="256">
          <cell r="A256" t="str">
            <v>20</v>
          </cell>
          <cell r="B256" t="str">
            <v>PINTURA</v>
          </cell>
          <cell r="H256">
            <v>1518.6299999999999</v>
          </cell>
          <cell r="I256">
            <v>1732</v>
          </cell>
          <cell r="J256">
            <v>3250.6299999999992</v>
          </cell>
          <cell r="K256">
            <v>0</v>
          </cell>
          <cell r="L256">
            <v>1518.6299999999999</v>
          </cell>
          <cell r="M256">
            <v>3250.6299999999992</v>
          </cell>
        </row>
        <row r="257">
          <cell r="A257" t="str">
            <v>20.01</v>
          </cell>
          <cell r="B257" t="str">
            <v>Pintura em paredes de gesso</v>
          </cell>
          <cell r="H257">
            <v>1106.08</v>
          </cell>
          <cell r="I257">
            <v>1333.44</v>
          </cell>
          <cell r="J257">
            <v>2439.5199999999995</v>
          </cell>
          <cell r="K257">
            <v>0</v>
          </cell>
          <cell r="L257">
            <v>1106.08</v>
          </cell>
          <cell r="M257">
            <v>2439.5199999999995</v>
          </cell>
        </row>
        <row r="258">
          <cell r="A258" t="str">
            <v>20.01.01</v>
          </cell>
          <cell r="B258" t="str">
            <v>Emassamento de paredes de gesso acartonado</v>
          </cell>
          <cell r="C258" t="str">
            <v>m²</v>
          </cell>
          <cell r="D258">
            <v>80</v>
          </cell>
          <cell r="E258">
            <v>4.0599999999999996</v>
          </cell>
          <cell r="F258">
            <v>3.13</v>
          </cell>
          <cell r="G258">
            <v>7.1899999999999995</v>
          </cell>
          <cell r="H258">
            <v>324.79999999999995</v>
          </cell>
          <cell r="I258">
            <v>250.39999999999998</v>
          </cell>
          <cell r="J258">
            <v>575.19999999999993</v>
          </cell>
          <cell r="K258">
            <v>0</v>
          </cell>
          <cell r="L258">
            <v>324.79999999999995</v>
          </cell>
          <cell r="M258">
            <v>575.19999999999993</v>
          </cell>
        </row>
        <row r="259">
          <cell r="A259" t="str">
            <v>20.01.02</v>
          </cell>
          <cell r="B259" t="str">
            <v>Acrílica acetinada F-164 em paredes de gesso acartonado</v>
          </cell>
          <cell r="C259" t="str">
            <v>m²</v>
          </cell>
          <cell r="D259">
            <v>34</v>
          </cell>
          <cell r="E259">
            <v>6.04</v>
          </cell>
          <cell r="F259">
            <v>3.28</v>
          </cell>
          <cell r="G259">
            <v>9.32</v>
          </cell>
          <cell r="H259">
            <v>205.36</v>
          </cell>
          <cell r="I259">
            <v>111.52</v>
          </cell>
          <cell r="J259">
            <v>316.88</v>
          </cell>
          <cell r="K259">
            <v>0</v>
          </cell>
          <cell r="L259">
            <v>205.36</v>
          </cell>
          <cell r="M259">
            <v>316.88</v>
          </cell>
        </row>
        <row r="260">
          <cell r="B260" t="str">
            <v xml:space="preserve">Base branca epóxi ref. TT0010 Coral </v>
          </cell>
          <cell r="C260" t="str">
            <v>m²</v>
          </cell>
          <cell r="D260">
            <v>46</v>
          </cell>
          <cell r="E260">
            <v>6.02</v>
          </cell>
          <cell r="F260">
            <v>12.56</v>
          </cell>
          <cell r="G260">
            <v>18.579999999999998</v>
          </cell>
          <cell r="H260">
            <v>276.91999999999996</v>
          </cell>
          <cell r="I260">
            <v>577.76</v>
          </cell>
          <cell r="J260">
            <v>854.68</v>
          </cell>
          <cell r="K260">
            <v>0</v>
          </cell>
          <cell r="L260">
            <v>276.91999999999996</v>
          </cell>
          <cell r="M260">
            <v>854.68</v>
          </cell>
        </row>
        <row r="261">
          <cell r="B261" t="str">
            <v>Esmalte epóxi Coral cor gelo</v>
          </cell>
          <cell r="C261" t="str">
            <v>m²</v>
          </cell>
          <cell r="D261">
            <v>46</v>
          </cell>
          <cell r="E261">
            <v>6.5</v>
          </cell>
          <cell r="F261">
            <v>8.56</v>
          </cell>
          <cell r="G261">
            <v>15.06</v>
          </cell>
          <cell r="H261">
            <v>299</v>
          </cell>
          <cell r="I261">
            <v>393.76000000000005</v>
          </cell>
          <cell r="J261">
            <v>692.76</v>
          </cell>
          <cell r="K261">
            <v>0</v>
          </cell>
          <cell r="L261">
            <v>299</v>
          </cell>
          <cell r="M261">
            <v>692.76</v>
          </cell>
        </row>
        <row r="263">
          <cell r="A263" t="str">
            <v>20.03</v>
          </cell>
          <cell r="B263" t="str">
            <v>Pintura em estruturas metálicas do Auto Atendimento</v>
          </cell>
          <cell r="H263">
            <v>372</v>
          </cell>
          <cell r="I263">
            <v>368.15999999999997</v>
          </cell>
          <cell r="J263">
            <v>740.16</v>
          </cell>
          <cell r="K263">
            <v>0</v>
          </cell>
          <cell r="L263">
            <v>372</v>
          </cell>
          <cell r="M263">
            <v>740.16</v>
          </cell>
        </row>
        <row r="264">
          <cell r="A264" t="str">
            <v>20.03.01</v>
          </cell>
          <cell r="B264" t="str">
            <v>Pintura automotiva prata fosco ref. 0718/94, duco, Mercedes Benz em perfis em metalon do Auto Atendimento</v>
          </cell>
          <cell r="C264" t="str">
            <v>m²</v>
          </cell>
          <cell r="D264">
            <v>48</v>
          </cell>
          <cell r="E264">
            <v>7.75</v>
          </cell>
          <cell r="F264">
            <v>7.67</v>
          </cell>
          <cell r="G264">
            <v>15.42</v>
          </cell>
          <cell r="H264">
            <v>372</v>
          </cell>
          <cell r="I264">
            <v>368.15999999999997</v>
          </cell>
          <cell r="J264">
            <v>740.16</v>
          </cell>
          <cell r="K264">
            <v>0</v>
          </cell>
          <cell r="L264">
            <v>372</v>
          </cell>
          <cell r="M264">
            <v>740.16</v>
          </cell>
        </row>
        <row r="266">
          <cell r="A266" t="str">
            <v>20.04</v>
          </cell>
          <cell r="B266" t="str">
            <v>Pintura em esquadrias de madeira</v>
          </cell>
          <cell r="H266">
            <v>40.549999999999997</v>
          </cell>
          <cell r="I266">
            <v>30.4</v>
          </cell>
          <cell r="J266">
            <v>70.949999999999989</v>
          </cell>
          <cell r="K266">
            <v>0</v>
          </cell>
          <cell r="L266">
            <v>40.549999999999997</v>
          </cell>
          <cell r="M266">
            <v>70.949999999999989</v>
          </cell>
        </row>
        <row r="267">
          <cell r="A267" t="str">
            <v>20.04.01</v>
          </cell>
          <cell r="B267" t="str">
            <v>Tinta esmalte sintético branco gelo em esquadria de madeira</v>
          </cell>
          <cell r="C267" t="str">
            <v>m²</v>
          </cell>
          <cell r="D267">
            <v>5</v>
          </cell>
          <cell r="E267">
            <v>8.11</v>
          </cell>
          <cell r="F267">
            <v>6.08</v>
          </cell>
          <cell r="G267">
            <v>9.52</v>
          </cell>
          <cell r="H267">
            <v>40.549999999999997</v>
          </cell>
          <cell r="I267">
            <v>30.4</v>
          </cell>
          <cell r="J267">
            <v>70.949999999999989</v>
          </cell>
          <cell r="K267">
            <v>0</v>
          </cell>
          <cell r="L267">
            <v>40.549999999999997</v>
          </cell>
          <cell r="M267">
            <v>70.949999999999989</v>
          </cell>
        </row>
        <row r="269">
          <cell r="A269" t="str">
            <v>21</v>
          </cell>
          <cell r="B269" t="str">
            <v>SERVIÇOS COMPLEMENTARES</v>
          </cell>
          <cell r="H269">
            <v>4104.78</v>
          </cell>
          <cell r="I269">
            <v>6450.7960000000003</v>
          </cell>
          <cell r="J269">
            <v>10555.575999999999</v>
          </cell>
          <cell r="K269">
            <v>0</v>
          </cell>
          <cell r="L269">
            <v>4104.78</v>
          </cell>
          <cell r="M269">
            <v>10555.575999999999</v>
          </cell>
        </row>
        <row r="270">
          <cell r="A270" t="str">
            <v>21-A</v>
          </cell>
          <cell r="B270" t="str">
            <v>SERVIÇOS COMPLEMENTARES - IMPLANTAÇÃO NOVA AGÊNCIA</v>
          </cell>
          <cell r="H270">
            <v>3408.7799999999997</v>
          </cell>
          <cell r="I270">
            <v>5490.7960000000003</v>
          </cell>
          <cell r="J270">
            <v>8899.5759999999991</v>
          </cell>
          <cell r="K270">
            <v>0</v>
          </cell>
          <cell r="L270">
            <v>3408.7799999999997</v>
          </cell>
          <cell r="M270">
            <v>8899.5759999999991</v>
          </cell>
        </row>
        <row r="271">
          <cell r="A271" t="str">
            <v>21.01</v>
          </cell>
          <cell r="B271" t="str">
            <v>Limpeza geral e final da obra</v>
          </cell>
          <cell r="C271" t="str">
            <v>m²</v>
          </cell>
          <cell r="D271">
            <v>570.08000000000004</v>
          </cell>
          <cell r="E271">
            <v>0.5</v>
          </cell>
          <cell r="F271">
            <v>0.7</v>
          </cell>
          <cell r="G271">
            <v>1.2</v>
          </cell>
          <cell r="H271">
            <v>285.04000000000002</v>
          </cell>
          <cell r="I271">
            <v>399.05599999999998</v>
          </cell>
          <cell r="J271">
            <v>684.096</v>
          </cell>
          <cell r="K271">
            <v>0</v>
          </cell>
          <cell r="L271">
            <v>285.04000000000002</v>
          </cell>
          <cell r="M271">
            <v>684.096</v>
          </cell>
        </row>
        <row r="272">
          <cell r="A272" t="str">
            <v>21.02</v>
          </cell>
          <cell r="B272" t="str">
            <v xml:space="preserve">Capacho em fibra sintética Nomad da 3M com dimensões conforme projeto </v>
          </cell>
          <cell r="C272" t="str">
            <v>m</v>
          </cell>
          <cell r="D272">
            <v>1</v>
          </cell>
          <cell r="E272">
            <v>0</v>
          </cell>
          <cell r="F272">
            <v>1550</v>
          </cell>
          <cell r="G272">
            <v>1550</v>
          </cell>
          <cell r="H272">
            <v>0</v>
          </cell>
          <cell r="I272">
            <v>1550</v>
          </cell>
          <cell r="J272">
            <v>1550</v>
          </cell>
          <cell r="K272">
            <v>0</v>
          </cell>
          <cell r="L272">
            <v>0</v>
          </cell>
          <cell r="M272">
            <v>1550</v>
          </cell>
        </row>
        <row r="273">
          <cell r="A273" t="str">
            <v>21.02</v>
          </cell>
          <cell r="B273" t="str">
            <v>Armário 0,60x0,85x3,85m em fórmica texturizada branca - Bancada</v>
          </cell>
          <cell r="C273" t="str">
            <v>un</v>
          </cell>
          <cell r="D273">
            <v>1</v>
          </cell>
          <cell r="E273">
            <v>2983.74</v>
          </cell>
          <cell r="F273">
            <v>3381.74</v>
          </cell>
          <cell r="G273">
            <v>6365.48</v>
          </cell>
          <cell r="H273">
            <v>2983.74</v>
          </cell>
          <cell r="I273">
            <v>3381.74</v>
          </cell>
          <cell r="J273">
            <v>6365.48</v>
          </cell>
          <cell r="K273">
            <v>0</v>
          </cell>
          <cell r="L273">
            <v>2983.74</v>
          </cell>
          <cell r="M273">
            <v>6365.48</v>
          </cell>
        </row>
        <row r="274">
          <cell r="A274" t="str">
            <v>21.04</v>
          </cell>
          <cell r="B274" t="str">
            <v>Fixação de equipamentos  e tótem no Auto Atendimento</v>
          </cell>
          <cell r="C274" t="str">
            <v>un</v>
          </cell>
          <cell r="D274">
            <v>4</v>
          </cell>
          <cell r="E274">
            <v>35</v>
          </cell>
          <cell r="F274">
            <v>40</v>
          </cell>
          <cell r="G274">
            <v>75</v>
          </cell>
          <cell r="H274">
            <v>140</v>
          </cell>
          <cell r="I274">
            <v>160</v>
          </cell>
          <cell r="J274">
            <v>300</v>
          </cell>
          <cell r="K274">
            <v>0</v>
          </cell>
          <cell r="L274">
            <v>140</v>
          </cell>
          <cell r="M274">
            <v>300</v>
          </cell>
        </row>
        <row r="275">
          <cell r="A275" t="str">
            <v>21-B</v>
          </cell>
          <cell r="B275" t="str">
            <v>SERVIÇOS COMPLEMENTARES - AGÊNCIA SEGURA</v>
          </cell>
          <cell r="H275">
            <v>696</v>
          </cell>
          <cell r="I275">
            <v>960</v>
          </cell>
          <cell r="J275">
            <v>1656</v>
          </cell>
          <cell r="K275">
            <v>0</v>
          </cell>
          <cell r="L275">
            <v>696</v>
          </cell>
          <cell r="M275">
            <v>1656</v>
          </cell>
        </row>
        <row r="276">
          <cell r="A276" t="str">
            <v>21.05</v>
          </cell>
          <cell r="B276" t="str">
            <v>Platafroma móvel, com dimensões 0,80x0,80x0,40cm, com rodízio giratório, conforme especificações e projeto</v>
          </cell>
          <cell r="C276" t="str">
            <v>un</v>
          </cell>
          <cell r="D276">
            <v>2</v>
          </cell>
          <cell r="E276">
            <v>348</v>
          </cell>
          <cell r="F276">
            <v>480</v>
          </cell>
          <cell r="G276">
            <v>828</v>
          </cell>
          <cell r="H276">
            <v>696</v>
          </cell>
          <cell r="I276">
            <v>960</v>
          </cell>
          <cell r="J276">
            <v>1656</v>
          </cell>
          <cell r="K276">
            <v>0</v>
          </cell>
          <cell r="L276">
            <v>696</v>
          </cell>
          <cell r="M276">
            <v>1656</v>
          </cell>
        </row>
        <row r="278">
          <cell r="A278" t="str">
            <v>22</v>
          </cell>
          <cell r="B278" t="str">
            <v>INSTALAÇÕES DE AR CONDICIONADO</v>
          </cell>
          <cell r="H278">
            <v>35917.599999999999</v>
          </cell>
          <cell r="I278">
            <v>127463.89</v>
          </cell>
          <cell r="J278">
            <v>163381.49</v>
          </cell>
          <cell r="K278">
            <v>0</v>
          </cell>
          <cell r="L278">
            <v>35917.599999999999</v>
          </cell>
          <cell r="M278">
            <v>163381.49</v>
          </cell>
        </row>
        <row r="279">
          <cell r="A279" t="str">
            <v>22</v>
          </cell>
          <cell r="B279" t="str">
            <v>INSTALAÇÕES DE AR CONDICIONADO - NOVA AGÊNCIA</v>
          </cell>
          <cell r="H279">
            <v>35857.599999999999</v>
          </cell>
          <cell r="I279">
            <v>125991.89</v>
          </cell>
          <cell r="J279">
            <v>161849.49</v>
          </cell>
          <cell r="K279">
            <v>0</v>
          </cell>
          <cell r="L279">
            <v>35857.599999999999</v>
          </cell>
          <cell r="M279">
            <v>161849.49</v>
          </cell>
        </row>
        <row r="280">
          <cell r="A280" t="str">
            <v>2201</v>
          </cell>
          <cell r="B280" t="str">
            <v>Equipamentos</v>
          </cell>
          <cell r="H280">
            <v>0</v>
          </cell>
          <cell r="I280">
            <v>52465</v>
          </cell>
          <cell r="J280">
            <v>52465</v>
          </cell>
          <cell r="K280">
            <v>0</v>
          </cell>
          <cell r="L280">
            <v>0</v>
          </cell>
          <cell r="M280">
            <v>52465</v>
          </cell>
        </row>
        <row r="281">
          <cell r="A281" t="str">
            <v>22.01.01</v>
          </cell>
          <cell r="B281" t="str">
            <v>Unidade Climatizadora de ar, tipo Central, marca Springer Carrier Mod. Multisplit 40MZB240/38MZB240, capacidade térmica de 18,8 TR's</v>
          </cell>
          <cell r="C281" t="str">
            <v>un</v>
          </cell>
          <cell r="D281">
            <v>2</v>
          </cell>
          <cell r="E281">
            <v>0</v>
          </cell>
          <cell r="F281">
            <v>20270</v>
          </cell>
          <cell r="G281">
            <v>20270</v>
          </cell>
          <cell r="H281">
            <v>0</v>
          </cell>
          <cell r="I281">
            <v>40540</v>
          </cell>
          <cell r="J281">
            <v>40540</v>
          </cell>
          <cell r="K281">
            <v>0</v>
          </cell>
          <cell r="L281">
            <v>0</v>
          </cell>
          <cell r="M281">
            <v>40540</v>
          </cell>
        </row>
        <row r="282">
          <cell r="A282" t="str">
            <v>22.01.02</v>
          </cell>
          <cell r="B282" t="str">
            <v>Unidade Climatizadora de ar, tipo Split Piso Teto, com condensador remoto, marca Springer Carrier Mod. 42XQA30/38KCA030, capacidade térmica 30.000 Btu/h</v>
          </cell>
          <cell r="C282" t="str">
            <v>un</v>
          </cell>
          <cell r="D282">
            <v>2</v>
          </cell>
          <cell r="E282">
            <v>0</v>
          </cell>
          <cell r="F282">
            <v>3480</v>
          </cell>
          <cell r="G282">
            <v>3480</v>
          </cell>
          <cell r="H282">
            <v>0</v>
          </cell>
          <cell r="I282">
            <v>6960</v>
          </cell>
          <cell r="J282">
            <v>6960</v>
          </cell>
          <cell r="K282">
            <v>0</v>
          </cell>
          <cell r="L282">
            <v>0</v>
          </cell>
          <cell r="M282">
            <v>6960</v>
          </cell>
        </row>
        <row r="283">
          <cell r="A283" t="str">
            <v>22.01.03</v>
          </cell>
          <cell r="B283" t="str">
            <v>Unidade Climatizadora de ar, tipo Split Hi Wall, com condensador remoto, marca Springer Carrier Mod. 42LUCA018/38KCA018, capacidade térmica 18.000 Btu/h</v>
          </cell>
          <cell r="C283" t="str">
            <v>un</v>
          </cell>
          <cell r="D283">
            <v>1</v>
          </cell>
          <cell r="E283">
            <v>0</v>
          </cell>
          <cell r="F283">
            <v>1650</v>
          </cell>
          <cell r="G283">
            <v>1650</v>
          </cell>
          <cell r="H283">
            <v>0</v>
          </cell>
          <cell r="I283">
            <v>1650</v>
          </cell>
          <cell r="J283">
            <v>1650</v>
          </cell>
          <cell r="K283">
            <v>0</v>
          </cell>
          <cell r="L283">
            <v>0</v>
          </cell>
          <cell r="M283">
            <v>1650</v>
          </cell>
        </row>
        <row r="284">
          <cell r="A284" t="str">
            <v>22.01.04</v>
          </cell>
          <cell r="B284" t="str">
            <v>Unidade Climatizadora de ar, tipo Split Hi Wall, com condensador remoto, marca Springer Carrier Mod. 42LUCA012/38KCA012, capacidade térmica 12.000 Btu/h</v>
          </cell>
          <cell r="C284" t="str">
            <v>un</v>
          </cell>
          <cell r="D284">
            <v>1</v>
          </cell>
          <cell r="E284">
            <v>0</v>
          </cell>
          <cell r="F284">
            <v>1265</v>
          </cell>
          <cell r="G284">
            <v>1265</v>
          </cell>
          <cell r="H284">
            <v>0</v>
          </cell>
          <cell r="I284">
            <v>1265</v>
          </cell>
          <cell r="J284">
            <v>1265</v>
          </cell>
          <cell r="K284">
            <v>0</v>
          </cell>
          <cell r="L284">
            <v>0</v>
          </cell>
          <cell r="M284">
            <v>1265</v>
          </cell>
        </row>
        <row r="285">
          <cell r="A285" t="str">
            <v>22.01.05</v>
          </cell>
          <cell r="B285" t="str">
            <v>Unidade Climatizadora de ar, tipo Split Hi Wall, com condensador remoto, marca Springer Carrier Mod. 42LUCA009/38KCA009, capacidade térmica 9.000 Btu/h</v>
          </cell>
          <cell r="C285" t="str">
            <v>un</v>
          </cell>
          <cell r="D285">
            <v>2</v>
          </cell>
          <cell r="E285">
            <v>0</v>
          </cell>
          <cell r="F285">
            <v>1025</v>
          </cell>
          <cell r="G285">
            <v>1025</v>
          </cell>
          <cell r="H285">
            <v>0</v>
          </cell>
          <cell r="I285">
            <v>2050</v>
          </cell>
          <cell r="J285">
            <v>2050</v>
          </cell>
          <cell r="K285">
            <v>0</v>
          </cell>
          <cell r="L285">
            <v>0</v>
          </cell>
          <cell r="M285">
            <v>2050</v>
          </cell>
        </row>
        <row r="287">
          <cell r="A287" t="str">
            <v>22.02</v>
          </cell>
          <cell r="B287" t="str">
            <v>Grelhas e difusores</v>
          </cell>
          <cell r="H287">
            <v>1930</v>
          </cell>
          <cell r="I287">
            <v>8171</v>
          </cell>
          <cell r="J287">
            <v>10101</v>
          </cell>
          <cell r="K287">
            <v>0</v>
          </cell>
          <cell r="L287">
            <v>1930</v>
          </cell>
          <cell r="M287">
            <v>10101</v>
          </cell>
        </row>
        <row r="288">
          <cell r="A288" t="str">
            <v>22.02.01</v>
          </cell>
          <cell r="B288" t="str">
            <v>VENEZIANA DE AR EXTERIOR MOD. TAE 600x900mm COM REGISTRO E FILTRO G4 - MARCA: TROPICAL</v>
          </cell>
          <cell r="C288" t="str">
            <v>un</v>
          </cell>
          <cell r="D288">
            <v>1</v>
          </cell>
          <cell r="E288">
            <v>30</v>
          </cell>
          <cell r="F288">
            <v>330</v>
          </cell>
          <cell r="G288">
            <v>360</v>
          </cell>
          <cell r="H288">
            <v>30</v>
          </cell>
          <cell r="I288">
            <v>330</v>
          </cell>
          <cell r="J288">
            <v>360</v>
          </cell>
          <cell r="K288">
            <v>0</v>
          </cell>
          <cell r="L288">
            <v>30</v>
          </cell>
          <cell r="M288">
            <v>360</v>
          </cell>
        </row>
        <row r="289">
          <cell r="A289" t="str">
            <v>22.02.02</v>
          </cell>
          <cell r="B289" t="str">
            <v>DAMPER CONTROLE DE VAZÃO MOD. DCV 150x500mm - MARCA: TROPICAL</v>
          </cell>
          <cell r="C289" t="str">
            <v>un</v>
          </cell>
          <cell r="D289">
            <v>1</v>
          </cell>
          <cell r="E289">
            <v>30</v>
          </cell>
          <cell r="F289">
            <v>65</v>
          </cell>
          <cell r="G289">
            <v>95</v>
          </cell>
          <cell r="H289">
            <v>30</v>
          </cell>
          <cell r="I289">
            <v>65</v>
          </cell>
          <cell r="J289">
            <v>95</v>
          </cell>
          <cell r="K289">
            <v>0</v>
          </cell>
          <cell r="L289">
            <v>30</v>
          </cell>
          <cell r="M289">
            <v>95</v>
          </cell>
        </row>
        <row r="290">
          <cell r="A290" t="str">
            <v>22.02.03</v>
          </cell>
          <cell r="B290" t="str">
            <v>DAMPER CONTROLE DE VAZÃO MOD. DCV 250x350mm - MARCA: TROPICAL</v>
          </cell>
          <cell r="C290" t="str">
            <v>un</v>
          </cell>
          <cell r="D290">
            <v>1</v>
          </cell>
          <cell r="E290">
            <v>30</v>
          </cell>
          <cell r="F290">
            <v>80</v>
          </cell>
          <cell r="G290">
            <v>110</v>
          </cell>
          <cell r="H290">
            <v>30</v>
          </cell>
          <cell r="I290">
            <v>80</v>
          </cell>
          <cell r="J290">
            <v>110</v>
          </cell>
          <cell r="K290">
            <v>0</v>
          </cell>
          <cell r="L290">
            <v>30</v>
          </cell>
          <cell r="M290">
            <v>110</v>
          </cell>
        </row>
        <row r="291">
          <cell r="A291" t="str">
            <v>22.02.04</v>
          </cell>
          <cell r="B291" t="str">
            <v>DAMPER CONTROLE DE VAZÃO MOD. DCV 1650x550mm - MARCA: TROPICAL</v>
          </cell>
          <cell r="C291" t="str">
            <v>un</v>
          </cell>
          <cell r="D291">
            <v>1</v>
          </cell>
          <cell r="E291">
            <v>30</v>
          </cell>
          <cell r="F291">
            <v>385</v>
          </cell>
          <cell r="G291">
            <v>415</v>
          </cell>
          <cell r="H291">
            <v>30</v>
          </cell>
          <cell r="I291">
            <v>385</v>
          </cell>
          <cell r="J291">
            <v>415</v>
          </cell>
          <cell r="K291">
            <v>0</v>
          </cell>
          <cell r="L291">
            <v>30</v>
          </cell>
          <cell r="M291">
            <v>415</v>
          </cell>
        </row>
        <row r="292">
          <cell r="A292" t="str">
            <v>22.02.05</v>
          </cell>
          <cell r="B292" t="str">
            <v>DIFUSOR DE INSUFLAMENTO 4 VIAS MOD. DI 41 12"x12" RGA PL ø250mm -  MARCA: TROPICAL</v>
          </cell>
          <cell r="C292" t="str">
            <v>un</v>
          </cell>
          <cell r="D292">
            <v>6</v>
          </cell>
          <cell r="E292">
            <v>30</v>
          </cell>
          <cell r="F292">
            <v>92</v>
          </cell>
          <cell r="G292">
            <v>122</v>
          </cell>
          <cell r="H292">
            <v>180</v>
          </cell>
          <cell r="I292">
            <v>552</v>
          </cell>
          <cell r="J292">
            <v>732</v>
          </cell>
          <cell r="K292">
            <v>0</v>
          </cell>
          <cell r="L292">
            <v>180</v>
          </cell>
          <cell r="M292">
            <v>732</v>
          </cell>
        </row>
        <row r="293">
          <cell r="A293" t="str">
            <v>22.02.06</v>
          </cell>
          <cell r="B293" t="str">
            <v>DIFUSOR DE INSUFLAMENTO 4 VIAS MOD. DI 41 15"x15" RGA PL ø300mm - MARCA: TROPICAL</v>
          </cell>
          <cell r="C293" t="str">
            <v>un</v>
          </cell>
          <cell r="D293">
            <v>18</v>
          </cell>
          <cell r="E293">
            <v>30</v>
          </cell>
          <cell r="F293">
            <v>123</v>
          </cell>
          <cell r="G293">
            <v>153</v>
          </cell>
          <cell r="H293">
            <v>540</v>
          </cell>
          <cell r="I293">
            <v>2214</v>
          </cell>
          <cell r="J293">
            <v>2754</v>
          </cell>
          <cell r="K293">
            <v>0</v>
          </cell>
          <cell r="L293">
            <v>540</v>
          </cell>
          <cell r="M293">
            <v>2754</v>
          </cell>
        </row>
        <row r="294">
          <cell r="A294" t="str">
            <v>22.02.07</v>
          </cell>
          <cell r="B294" t="str">
            <v>GRELHA DE RETORNO MOD. RHN 400x500mm RGA - MARCA: TROPICAL</v>
          </cell>
          <cell r="C294" t="str">
            <v>un</v>
          </cell>
          <cell r="D294">
            <v>1</v>
          </cell>
          <cell r="E294">
            <v>30</v>
          </cell>
          <cell r="F294">
            <v>105</v>
          </cell>
          <cell r="G294">
            <v>135</v>
          </cell>
          <cell r="H294">
            <v>30</v>
          </cell>
          <cell r="I294">
            <v>105</v>
          </cell>
          <cell r="J294">
            <v>135</v>
          </cell>
          <cell r="K294">
            <v>0</v>
          </cell>
          <cell r="L294">
            <v>30</v>
          </cell>
          <cell r="M294">
            <v>135</v>
          </cell>
        </row>
        <row r="295">
          <cell r="A295" t="str">
            <v>22.02.08</v>
          </cell>
          <cell r="B295" t="str">
            <v>GRELHA DE RETORNO MOD. RHN 1200x200mm RGA - MARCA: TROPICAL</v>
          </cell>
          <cell r="C295" t="str">
            <v>un</v>
          </cell>
          <cell r="D295">
            <v>1</v>
          </cell>
          <cell r="E295">
            <v>30</v>
          </cell>
          <cell r="F295">
            <v>120</v>
          </cell>
          <cell r="G295">
            <v>150</v>
          </cell>
          <cell r="H295">
            <v>30</v>
          </cell>
          <cell r="I295">
            <v>120</v>
          </cell>
          <cell r="J295">
            <v>150</v>
          </cell>
          <cell r="K295">
            <v>0</v>
          </cell>
          <cell r="L295">
            <v>30</v>
          </cell>
          <cell r="M295">
            <v>150</v>
          </cell>
        </row>
        <row r="296">
          <cell r="A296" t="str">
            <v>22.02.09</v>
          </cell>
          <cell r="B296" t="str">
            <v>GRELHA DE RETORNO MOD. RHN 1200x500mm RGA - MARCA: TROPICAL</v>
          </cell>
          <cell r="C296" t="str">
            <v>un</v>
          </cell>
          <cell r="D296">
            <v>5</v>
          </cell>
          <cell r="E296">
            <v>30</v>
          </cell>
          <cell r="F296">
            <v>268</v>
          </cell>
          <cell r="G296">
            <v>298</v>
          </cell>
          <cell r="H296">
            <v>150</v>
          </cell>
          <cell r="I296">
            <v>1340</v>
          </cell>
          <cell r="J296">
            <v>1490</v>
          </cell>
          <cell r="K296">
            <v>0</v>
          </cell>
          <cell r="L296">
            <v>150</v>
          </cell>
          <cell r="M296">
            <v>1490</v>
          </cell>
        </row>
        <row r="297">
          <cell r="A297" t="str">
            <v>22.02.10</v>
          </cell>
          <cell r="B297" t="str">
            <v>VENEZIANA DUPLA MOLDURA MOD. VSH2M 400x400mm - MARCA: TROPICAL</v>
          </cell>
          <cell r="C297" t="str">
            <v>un</v>
          </cell>
          <cell r="D297">
            <v>3</v>
          </cell>
          <cell r="E297">
            <v>30</v>
          </cell>
          <cell r="F297">
            <v>115</v>
          </cell>
          <cell r="G297">
            <v>145</v>
          </cell>
          <cell r="H297">
            <v>90</v>
          </cell>
          <cell r="I297">
            <v>345</v>
          </cell>
          <cell r="J297">
            <v>435</v>
          </cell>
          <cell r="K297">
            <v>0</v>
          </cell>
          <cell r="L297">
            <v>90</v>
          </cell>
          <cell r="M297">
            <v>435</v>
          </cell>
        </row>
        <row r="298">
          <cell r="A298" t="str">
            <v>22.02.11</v>
          </cell>
          <cell r="B298" t="str">
            <v>VENEZIANA DUPLA MOLDURA MOD. VSH2M 500x500mm - MARCA: TROPICAL</v>
          </cell>
          <cell r="C298" t="str">
            <v>un</v>
          </cell>
          <cell r="D298">
            <v>1</v>
          </cell>
          <cell r="E298">
            <v>30</v>
          </cell>
          <cell r="F298">
            <v>170</v>
          </cell>
          <cell r="G298">
            <v>200</v>
          </cell>
          <cell r="H298">
            <v>30</v>
          </cell>
          <cell r="I298">
            <v>170</v>
          </cell>
          <cell r="J298">
            <v>200</v>
          </cell>
          <cell r="K298">
            <v>0</v>
          </cell>
          <cell r="L298">
            <v>30</v>
          </cell>
          <cell r="M298">
            <v>200</v>
          </cell>
        </row>
        <row r="299">
          <cell r="A299" t="str">
            <v>22.02.12</v>
          </cell>
          <cell r="B299" t="str">
            <v xml:space="preserve">COLARINHO ø250mm </v>
          </cell>
          <cell r="C299" t="str">
            <v>un</v>
          </cell>
          <cell r="D299">
            <v>6</v>
          </cell>
          <cell r="E299">
            <v>15</v>
          </cell>
          <cell r="F299">
            <v>25</v>
          </cell>
          <cell r="G299">
            <v>40</v>
          </cell>
          <cell r="H299">
            <v>90</v>
          </cell>
          <cell r="I299">
            <v>150</v>
          </cell>
          <cell r="J299">
            <v>240</v>
          </cell>
          <cell r="K299">
            <v>0</v>
          </cell>
          <cell r="L299">
            <v>90</v>
          </cell>
          <cell r="M299">
            <v>240</v>
          </cell>
        </row>
        <row r="300">
          <cell r="A300" t="str">
            <v>22.02.13</v>
          </cell>
          <cell r="B300" t="str">
            <v xml:space="preserve">COLARINHO ø300mm </v>
          </cell>
          <cell r="C300" t="str">
            <v>un</v>
          </cell>
          <cell r="D300">
            <v>18</v>
          </cell>
          <cell r="E300">
            <v>15</v>
          </cell>
          <cell r="F300">
            <v>30</v>
          </cell>
          <cell r="G300">
            <v>45</v>
          </cell>
          <cell r="H300">
            <v>270</v>
          </cell>
          <cell r="I300">
            <v>540</v>
          </cell>
          <cell r="J300">
            <v>810</v>
          </cell>
          <cell r="K300">
            <v>0</v>
          </cell>
          <cell r="L300">
            <v>270</v>
          </cell>
          <cell r="M300">
            <v>810</v>
          </cell>
        </row>
        <row r="301">
          <cell r="A301" t="str">
            <v>22.02.14</v>
          </cell>
          <cell r="B301" t="str">
            <v>PORTA DE INSPEÇÃO 300x200mm C/ ISOLAMENTO MODELO PIPER 3020, EM AÇO GALVANIZADO, ISOLADA COM LÃ DE VIDRO - MARCA: REFRIN</v>
          </cell>
          <cell r="C301" t="str">
            <v>un</v>
          </cell>
          <cell r="D301">
            <v>12</v>
          </cell>
          <cell r="E301">
            <v>25</v>
          </cell>
          <cell r="F301">
            <v>130</v>
          </cell>
          <cell r="G301">
            <v>155</v>
          </cell>
          <cell r="H301">
            <v>300</v>
          </cell>
          <cell r="I301">
            <v>1560</v>
          </cell>
          <cell r="J301">
            <v>1860</v>
          </cell>
          <cell r="K301">
            <v>0</v>
          </cell>
          <cell r="L301">
            <v>300</v>
          </cell>
          <cell r="M301">
            <v>1860</v>
          </cell>
        </row>
        <row r="302">
          <cell r="A302" t="str">
            <v>22.02.15</v>
          </cell>
          <cell r="B302" t="str">
            <v>SPLITER</v>
          </cell>
          <cell r="C302" t="str">
            <v>un</v>
          </cell>
          <cell r="D302">
            <v>1</v>
          </cell>
          <cell r="E302">
            <v>20</v>
          </cell>
          <cell r="F302">
            <v>35</v>
          </cell>
          <cell r="G302">
            <v>55</v>
          </cell>
          <cell r="H302">
            <v>20</v>
          </cell>
          <cell r="I302">
            <v>35</v>
          </cell>
          <cell r="J302">
            <v>55</v>
          </cell>
          <cell r="K302">
            <v>0</v>
          </cell>
          <cell r="L302">
            <v>20</v>
          </cell>
          <cell r="M302">
            <v>55</v>
          </cell>
        </row>
        <row r="303">
          <cell r="A303" t="str">
            <v>22.02.16</v>
          </cell>
          <cell r="B303" t="str">
            <v>VENEZIANA SOBREPRESSÃO VSC4 500x400mm</v>
          </cell>
          <cell r="C303" t="str">
            <v>un</v>
          </cell>
          <cell r="D303">
            <v>4</v>
          </cell>
          <cell r="E303">
            <v>20</v>
          </cell>
          <cell r="F303">
            <v>45</v>
          </cell>
          <cell r="G303">
            <v>65</v>
          </cell>
          <cell r="H303">
            <v>80</v>
          </cell>
          <cell r="I303">
            <v>180</v>
          </cell>
          <cell r="J303">
            <v>260</v>
          </cell>
          <cell r="K303">
            <v>0</v>
          </cell>
          <cell r="L303">
            <v>80</v>
          </cell>
          <cell r="M303">
            <v>260</v>
          </cell>
        </row>
        <row r="305">
          <cell r="A305" t="str">
            <v>22.03</v>
          </cell>
          <cell r="B305" t="str">
            <v>Interligações Elétricas / Frigorígenas/Gases</v>
          </cell>
          <cell r="H305">
            <v>4420</v>
          </cell>
          <cell r="I305">
            <v>10000</v>
          </cell>
          <cell r="J305">
            <v>14420</v>
          </cell>
          <cell r="K305">
            <v>0</v>
          </cell>
          <cell r="L305">
            <v>4420</v>
          </cell>
          <cell r="M305">
            <v>14420</v>
          </cell>
        </row>
        <row r="306">
          <cell r="A306" t="str">
            <v>22.03.01</v>
          </cell>
          <cell r="B306" t="str">
            <v>Interligação elétrica de força para Central 18,8TR incluindo quadro elétrico completo com disjuntores</v>
          </cell>
          <cell r="C306" t="str">
            <v>un</v>
          </cell>
          <cell r="D306">
            <v>2</v>
          </cell>
          <cell r="E306">
            <v>230</v>
          </cell>
          <cell r="F306">
            <v>940</v>
          </cell>
          <cell r="G306">
            <v>1170</v>
          </cell>
          <cell r="H306">
            <v>460</v>
          </cell>
          <cell r="I306">
            <v>1880</v>
          </cell>
          <cell r="J306">
            <v>2340</v>
          </cell>
          <cell r="K306">
            <v>0</v>
          </cell>
          <cell r="L306">
            <v>460</v>
          </cell>
          <cell r="M306">
            <v>2340</v>
          </cell>
        </row>
        <row r="307">
          <cell r="A307" t="str">
            <v>22.03.02</v>
          </cell>
          <cell r="B307" t="str">
            <v>Interligações elétricas de comando / frigorígenas Central 18,8TR</v>
          </cell>
          <cell r="C307" t="str">
            <v>un</v>
          </cell>
          <cell r="D307">
            <v>2</v>
          </cell>
          <cell r="E307">
            <v>530</v>
          </cell>
          <cell r="F307">
            <v>1490</v>
          </cell>
          <cell r="G307">
            <v>2020</v>
          </cell>
          <cell r="H307">
            <v>1060</v>
          </cell>
          <cell r="I307">
            <v>2980</v>
          </cell>
          <cell r="J307">
            <v>4040</v>
          </cell>
          <cell r="K307">
            <v>0</v>
          </cell>
          <cell r="L307">
            <v>1060</v>
          </cell>
          <cell r="M307">
            <v>4040</v>
          </cell>
        </row>
        <row r="308">
          <cell r="A308" t="str">
            <v>22.03.03</v>
          </cell>
          <cell r="B308" t="str">
            <v>Interligações elétricas / frigorígenas Split 30.000BTU/H</v>
          </cell>
          <cell r="C308" t="str">
            <v>un</v>
          </cell>
          <cell r="D308">
            <v>2</v>
          </cell>
          <cell r="E308">
            <v>450</v>
          </cell>
          <cell r="F308">
            <v>1250</v>
          </cell>
          <cell r="G308">
            <v>1700</v>
          </cell>
          <cell r="H308">
            <v>900</v>
          </cell>
          <cell r="I308">
            <v>2500</v>
          </cell>
          <cell r="J308">
            <v>3400</v>
          </cell>
          <cell r="K308">
            <v>0</v>
          </cell>
          <cell r="L308">
            <v>900</v>
          </cell>
          <cell r="M308">
            <v>3400</v>
          </cell>
        </row>
        <row r="309">
          <cell r="A309" t="str">
            <v>22.03.04</v>
          </cell>
          <cell r="B309" t="str">
            <v>Interligações elétricas / frigorígenas Split 18.000BTU/H</v>
          </cell>
          <cell r="C309" t="str">
            <v>un</v>
          </cell>
          <cell r="D309">
            <v>1</v>
          </cell>
          <cell r="E309">
            <v>450</v>
          </cell>
          <cell r="F309">
            <v>740</v>
          </cell>
          <cell r="G309">
            <v>1190</v>
          </cell>
          <cell r="H309">
            <v>450</v>
          </cell>
          <cell r="I309">
            <v>740</v>
          </cell>
          <cell r="J309">
            <v>1190</v>
          </cell>
          <cell r="K309">
            <v>0</v>
          </cell>
          <cell r="L309">
            <v>450</v>
          </cell>
          <cell r="M309">
            <v>1190</v>
          </cell>
        </row>
        <row r="310">
          <cell r="A310" t="str">
            <v>22.03.05</v>
          </cell>
          <cell r="B310" t="str">
            <v>Interligações elétricas / frigorígenas Split 12.000BTU/H</v>
          </cell>
          <cell r="C310" t="str">
            <v>un</v>
          </cell>
          <cell r="D310">
            <v>1</v>
          </cell>
          <cell r="E310">
            <v>450</v>
          </cell>
          <cell r="F310">
            <v>550</v>
          </cell>
          <cell r="G310">
            <v>1000</v>
          </cell>
          <cell r="H310">
            <v>450</v>
          </cell>
          <cell r="I310">
            <v>550</v>
          </cell>
          <cell r="J310">
            <v>1000</v>
          </cell>
          <cell r="K310">
            <v>0</v>
          </cell>
          <cell r="L310">
            <v>450</v>
          </cell>
          <cell r="M310">
            <v>1000</v>
          </cell>
        </row>
        <row r="311">
          <cell r="A311" t="str">
            <v>22.03.06</v>
          </cell>
          <cell r="B311" t="str">
            <v>Interligações elétricas / frigorígenas Split 9.000BTU/H</v>
          </cell>
          <cell r="C311" t="str">
            <v>un</v>
          </cell>
          <cell r="D311">
            <v>2</v>
          </cell>
          <cell r="E311">
            <v>450</v>
          </cell>
          <cell r="F311">
            <v>500</v>
          </cell>
          <cell r="G311">
            <v>950</v>
          </cell>
          <cell r="H311">
            <v>900</v>
          </cell>
          <cell r="I311">
            <v>1000</v>
          </cell>
          <cell r="J311">
            <v>1900</v>
          </cell>
          <cell r="K311">
            <v>0</v>
          </cell>
          <cell r="L311">
            <v>900</v>
          </cell>
          <cell r="M311">
            <v>1900</v>
          </cell>
        </row>
        <row r="312">
          <cell r="A312" t="str">
            <v>22.03.07</v>
          </cell>
          <cell r="B312" t="str">
            <v>Conexões, acessórios e materiais diversos</v>
          </cell>
          <cell r="C312" t="str">
            <v>vb</v>
          </cell>
          <cell r="D312">
            <v>1</v>
          </cell>
          <cell r="E312">
            <v>200</v>
          </cell>
          <cell r="F312">
            <v>350</v>
          </cell>
          <cell r="G312">
            <v>550</v>
          </cell>
          <cell r="H312">
            <v>200</v>
          </cell>
          <cell r="I312">
            <v>350</v>
          </cell>
          <cell r="J312">
            <v>550</v>
          </cell>
          <cell r="K312">
            <v>0</v>
          </cell>
          <cell r="L312">
            <v>200</v>
          </cell>
          <cell r="M312">
            <v>550</v>
          </cell>
        </row>
        <row r="314">
          <cell r="A314" t="str">
            <v>22.04</v>
          </cell>
          <cell r="B314" t="str">
            <v>Rede de Dutos</v>
          </cell>
          <cell r="H314">
            <v>18317.599999999999</v>
          </cell>
          <cell r="I314">
            <v>36695.89</v>
          </cell>
          <cell r="J314">
            <v>55013.49</v>
          </cell>
          <cell r="K314">
            <v>0</v>
          </cell>
          <cell r="L314">
            <v>18317.599999999999</v>
          </cell>
          <cell r="M314">
            <v>55013.49</v>
          </cell>
        </row>
        <row r="315">
          <cell r="A315" t="str">
            <v>22.04.01</v>
          </cell>
          <cell r="B315" t="str">
            <v>Chapa de aço galvanizada</v>
          </cell>
          <cell r="C315" t="str">
            <v>kg</v>
          </cell>
          <cell r="D315">
            <v>4065</v>
          </cell>
          <cell r="E315">
            <v>4</v>
          </cell>
          <cell r="F315">
            <v>7</v>
          </cell>
          <cell r="G315">
            <v>11</v>
          </cell>
          <cell r="H315">
            <v>16260</v>
          </cell>
          <cell r="I315">
            <v>28455</v>
          </cell>
          <cell r="J315">
            <v>44715</v>
          </cell>
          <cell r="K315">
            <v>0</v>
          </cell>
          <cell r="L315">
            <v>16260</v>
          </cell>
          <cell r="M315">
            <v>44715</v>
          </cell>
        </row>
        <row r="316">
          <cell r="A316" t="str">
            <v>22.04.02</v>
          </cell>
          <cell r="B316" t="str">
            <v>Ferro chato 7/8"x1/8"</v>
          </cell>
          <cell r="C316" t="str">
            <v>br</v>
          </cell>
          <cell r="D316">
            <v>3</v>
          </cell>
          <cell r="E316">
            <v>8.1999999999999993</v>
          </cell>
          <cell r="F316">
            <v>12.7</v>
          </cell>
          <cell r="G316">
            <v>20.9</v>
          </cell>
          <cell r="H316">
            <v>24.599999999999998</v>
          </cell>
          <cell r="I316">
            <v>38.099999999999994</v>
          </cell>
          <cell r="J316">
            <v>62.699999999999989</v>
          </cell>
          <cell r="K316">
            <v>0</v>
          </cell>
          <cell r="L316">
            <v>24.599999999999998</v>
          </cell>
          <cell r="M316">
            <v>62.699999999999989</v>
          </cell>
        </row>
        <row r="317">
          <cell r="A317" t="str">
            <v>22.04.03</v>
          </cell>
          <cell r="B317" t="str">
            <v>Ferro cantoneira 1"x1/8"</v>
          </cell>
          <cell r="C317" t="str">
            <v>br</v>
          </cell>
          <cell r="D317">
            <v>17</v>
          </cell>
          <cell r="E317">
            <v>8.1999999999999993</v>
          </cell>
          <cell r="F317">
            <v>27.34</v>
          </cell>
          <cell r="G317">
            <v>35.54</v>
          </cell>
          <cell r="H317">
            <v>139.39999999999998</v>
          </cell>
          <cell r="I317">
            <v>464.78</v>
          </cell>
          <cell r="J317">
            <v>604.17999999999995</v>
          </cell>
          <cell r="K317">
            <v>0</v>
          </cell>
          <cell r="L317">
            <v>139.39999999999998</v>
          </cell>
          <cell r="M317">
            <v>604.17999999999995</v>
          </cell>
        </row>
        <row r="318">
          <cell r="A318" t="str">
            <v>22.04.04</v>
          </cell>
          <cell r="B318" t="str">
            <v>Ferro cantoneira 1 1/4x3/16"</v>
          </cell>
          <cell r="C318" t="str">
            <v>br</v>
          </cell>
          <cell r="D318">
            <v>23</v>
          </cell>
          <cell r="E318">
            <v>8.1999999999999993</v>
          </cell>
          <cell r="F318">
            <v>51.87</v>
          </cell>
          <cell r="G318">
            <v>60.069999999999993</v>
          </cell>
          <cell r="H318">
            <v>188.6</v>
          </cell>
          <cell r="I318">
            <v>1193.01</v>
          </cell>
          <cell r="J318">
            <v>1381.61</v>
          </cell>
          <cell r="K318">
            <v>0</v>
          </cell>
          <cell r="L318">
            <v>188.6</v>
          </cell>
          <cell r="M318">
            <v>1381.61</v>
          </cell>
        </row>
        <row r="319">
          <cell r="A319" t="str">
            <v>22.04.05</v>
          </cell>
          <cell r="B319" t="str">
            <v>Isopor tipo F1 de 1"</v>
          </cell>
          <cell r="C319" t="str">
            <v>m²</v>
          </cell>
          <cell r="D319">
            <v>525</v>
          </cell>
          <cell r="E319">
            <v>1</v>
          </cell>
          <cell r="F319">
            <v>8.1999999999999993</v>
          </cell>
          <cell r="G319">
            <v>9.1999999999999993</v>
          </cell>
          <cell r="H319">
            <v>525</v>
          </cell>
          <cell r="I319">
            <v>4305</v>
          </cell>
          <cell r="J319">
            <v>4830</v>
          </cell>
          <cell r="K319">
            <v>0</v>
          </cell>
          <cell r="L319">
            <v>525</v>
          </cell>
          <cell r="M319">
            <v>4830</v>
          </cell>
        </row>
        <row r="320">
          <cell r="A320" t="str">
            <v>22.04.07</v>
          </cell>
          <cell r="B320" t="str">
            <v>Duto flexível RT 0,6 ø 10"</v>
          </cell>
          <cell r="C320" t="str">
            <v>m</v>
          </cell>
          <cell r="D320">
            <v>12</v>
          </cell>
          <cell r="E320">
            <v>20</v>
          </cell>
          <cell r="F320">
            <v>11.25</v>
          </cell>
          <cell r="G320">
            <v>31.25</v>
          </cell>
          <cell r="H320">
            <v>240</v>
          </cell>
          <cell r="I320">
            <v>135</v>
          </cell>
          <cell r="J320">
            <v>375</v>
          </cell>
          <cell r="K320">
            <v>0</v>
          </cell>
          <cell r="L320">
            <v>240</v>
          </cell>
          <cell r="M320">
            <v>375</v>
          </cell>
        </row>
        <row r="321">
          <cell r="A321" t="str">
            <v>22.04.08</v>
          </cell>
          <cell r="B321" t="str">
            <v>Duto flexível RT 0,6 ø 12"</v>
          </cell>
          <cell r="C321" t="str">
            <v>m</v>
          </cell>
          <cell r="D321">
            <v>30</v>
          </cell>
          <cell r="E321">
            <v>20</v>
          </cell>
          <cell r="F321">
            <v>13.5</v>
          </cell>
          <cell r="G321">
            <v>33.5</v>
          </cell>
          <cell r="H321">
            <v>600</v>
          </cell>
          <cell r="I321">
            <v>405</v>
          </cell>
          <cell r="J321">
            <v>1005</v>
          </cell>
          <cell r="K321">
            <v>0</v>
          </cell>
          <cell r="L321">
            <v>600</v>
          </cell>
          <cell r="M321">
            <v>1005</v>
          </cell>
        </row>
        <row r="322">
          <cell r="A322" t="str">
            <v>22.04.09</v>
          </cell>
          <cell r="B322" t="str">
            <v>Materiais Diversos</v>
          </cell>
          <cell r="C322" t="str">
            <v>vb</v>
          </cell>
          <cell r="D322">
            <v>1</v>
          </cell>
          <cell r="E322">
            <v>340</v>
          </cell>
          <cell r="F322">
            <v>1700</v>
          </cell>
          <cell r="G322">
            <v>2040</v>
          </cell>
          <cell r="H322">
            <v>340</v>
          </cell>
          <cell r="I322">
            <v>1700</v>
          </cell>
          <cell r="J322">
            <v>2040</v>
          </cell>
          <cell r="K322">
            <v>0</v>
          </cell>
          <cell r="L322">
            <v>340</v>
          </cell>
          <cell r="M322">
            <v>2040</v>
          </cell>
        </row>
        <row r="324">
          <cell r="A324" t="str">
            <v>22.05</v>
          </cell>
          <cell r="B324" t="str">
            <v>Transportes</v>
          </cell>
          <cell r="H324">
            <v>2190</v>
          </cell>
          <cell r="I324">
            <v>6900</v>
          </cell>
          <cell r="J324">
            <v>9090</v>
          </cell>
          <cell r="K324">
            <v>0</v>
          </cell>
          <cell r="L324">
            <v>2190</v>
          </cell>
          <cell r="M324">
            <v>9090</v>
          </cell>
        </row>
        <row r="325">
          <cell r="A325" t="str">
            <v>22.05.01</v>
          </cell>
          <cell r="B325" t="str">
            <v>Transportes</v>
          </cell>
          <cell r="C325" t="str">
            <v>vb</v>
          </cell>
          <cell r="D325">
            <v>1</v>
          </cell>
          <cell r="E325">
            <v>2190</v>
          </cell>
          <cell r="F325">
            <v>6900</v>
          </cell>
          <cell r="G325">
            <v>9090</v>
          </cell>
          <cell r="H325">
            <v>2190</v>
          </cell>
          <cell r="I325">
            <v>6900</v>
          </cell>
          <cell r="J325">
            <v>9090</v>
          </cell>
          <cell r="K325">
            <v>0</v>
          </cell>
          <cell r="L325">
            <v>2190</v>
          </cell>
          <cell r="M325">
            <v>9090</v>
          </cell>
        </row>
        <row r="327">
          <cell r="A327" t="str">
            <v>22.06</v>
          </cell>
          <cell r="B327" t="str">
            <v>Manutenção anual</v>
          </cell>
          <cell r="H327">
            <v>9000</v>
          </cell>
          <cell r="I327">
            <v>11760</v>
          </cell>
          <cell r="J327">
            <v>20760</v>
          </cell>
          <cell r="K327">
            <v>0</v>
          </cell>
          <cell r="L327">
            <v>9000</v>
          </cell>
          <cell r="M327">
            <v>20760</v>
          </cell>
        </row>
        <row r="328">
          <cell r="A328" t="str">
            <v>22.06.01</v>
          </cell>
          <cell r="B328" t="str">
            <v>Manutenção anual</v>
          </cell>
          <cell r="C328" t="str">
            <v>mês</v>
          </cell>
          <cell r="D328">
            <v>12</v>
          </cell>
          <cell r="E328">
            <v>750</v>
          </cell>
          <cell r="F328">
            <v>980</v>
          </cell>
          <cell r="G328">
            <v>1730</v>
          </cell>
          <cell r="H328">
            <v>9000</v>
          </cell>
          <cell r="I328">
            <v>11760</v>
          </cell>
          <cell r="J328">
            <v>20760</v>
          </cell>
          <cell r="K328">
            <v>0</v>
          </cell>
          <cell r="L328">
            <v>9000</v>
          </cell>
          <cell r="M328">
            <v>20760</v>
          </cell>
        </row>
        <row r="330">
          <cell r="A330" t="str">
            <v>22-B</v>
          </cell>
          <cell r="B330" t="str">
            <v>INSTALAÇÕES DE AR CONDICIONADO - AGÊNCIA SEGURA</v>
          </cell>
          <cell r="H330">
            <v>60</v>
          </cell>
          <cell r="I330">
            <v>1472</v>
          </cell>
          <cell r="J330">
            <v>1532</v>
          </cell>
          <cell r="K330">
            <v>0</v>
          </cell>
          <cell r="L330">
            <v>60</v>
          </cell>
          <cell r="M330">
            <v>1532</v>
          </cell>
        </row>
        <row r="331">
          <cell r="A331" t="str">
            <v>22.01</v>
          </cell>
          <cell r="B331" t="str">
            <v>Equipamentos</v>
          </cell>
          <cell r="H331">
            <v>0</v>
          </cell>
          <cell r="I331">
            <v>1265</v>
          </cell>
          <cell r="J331">
            <v>1265</v>
          </cell>
          <cell r="K331">
            <v>0</v>
          </cell>
          <cell r="L331">
            <v>0</v>
          </cell>
          <cell r="M331">
            <v>1265</v>
          </cell>
        </row>
        <row r="332">
          <cell r="A332" t="str">
            <v>22.01.04</v>
          </cell>
          <cell r="B332" t="str">
            <v>Unidade Climatizadora de ar, tipo Split Hi Wall, com condensador remoto, marca Springer Carrier Mod. 42LUCA012/38KCA012, capacidade térmica 12.000 Btu/h</v>
          </cell>
          <cell r="C332" t="str">
            <v>un</v>
          </cell>
          <cell r="D332">
            <v>1</v>
          </cell>
          <cell r="E332">
            <v>0</v>
          </cell>
          <cell r="F332">
            <v>1265</v>
          </cell>
          <cell r="G332">
            <v>1265</v>
          </cell>
          <cell r="H332">
            <v>0</v>
          </cell>
          <cell r="I332">
            <v>1265</v>
          </cell>
          <cell r="J332">
            <v>1265</v>
          </cell>
          <cell r="K332">
            <v>0</v>
          </cell>
          <cell r="L332">
            <v>0</v>
          </cell>
          <cell r="M332">
            <v>1265</v>
          </cell>
        </row>
        <row r="334">
          <cell r="A334" t="str">
            <v>22.02</v>
          </cell>
          <cell r="B334" t="str">
            <v>Grelhas e difusores</v>
          </cell>
          <cell r="H334">
            <v>60</v>
          </cell>
          <cell r="I334">
            <v>207</v>
          </cell>
          <cell r="J334">
            <v>267</v>
          </cell>
          <cell r="K334">
            <v>0</v>
          </cell>
          <cell r="L334">
            <v>60</v>
          </cell>
          <cell r="M334">
            <v>267</v>
          </cell>
        </row>
        <row r="335">
          <cell r="A335" t="str">
            <v>22.02.01</v>
          </cell>
          <cell r="B335" t="str">
            <v>Difusor de ar - Ref. Tropical - Mod.: DI-PLB - RG - 12"X12"</v>
          </cell>
          <cell r="C335" t="str">
            <v>un</v>
          </cell>
          <cell r="D335">
            <v>1</v>
          </cell>
          <cell r="E335">
            <v>30</v>
          </cell>
          <cell r="F335">
            <v>92</v>
          </cell>
          <cell r="G335">
            <v>122</v>
          </cell>
          <cell r="H335">
            <v>30</v>
          </cell>
          <cell r="I335">
            <v>92</v>
          </cell>
          <cell r="J335">
            <v>122</v>
          </cell>
          <cell r="K335">
            <v>0</v>
          </cell>
          <cell r="L335">
            <v>30</v>
          </cell>
          <cell r="M335">
            <v>122</v>
          </cell>
        </row>
        <row r="336">
          <cell r="A336" t="str">
            <v>22.02.101</v>
          </cell>
          <cell r="B336" t="str">
            <v>VENEZIANA DUPLA MOLDURA MOD. VSH2M 400x400mm - MARCA: TROPICAL</v>
          </cell>
          <cell r="C336" t="str">
            <v>un</v>
          </cell>
          <cell r="D336">
            <v>1</v>
          </cell>
          <cell r="E336">
            <v>30</v>
          </cell>
          <cell r="F336">
            <v>115</v>
          </cell>
          <cell r="G336">
            <v>145</v>
          </cell>
          <cell r="H336">
            <v>30</v>
          </cell>
          <cell r="I336">
            <v>115</v>
          </cell>
          <cell r="J336">
            <v>145</v>
          </cell>
          <cell r="K336">
            <v>0</v>
          </cell>
          <cell r="L336">
            <v>30</v>
          </cell>
          <cell r="M336">
            <v>145</v>
          </cell>
        </row>
        <row r="338">
          <cell r="A338" t="str">
            <v>22.03</v>
          </cell>
          <cell r="B338" t="str">
            <v>Interligações Elétricas / Frigorígenas/Gases</v>
          </cell>
          <cell r="H338">
            <v>450</v>
          </cell>
          <cell r="I338">
            <v>550</v>
          </cell>
          <cell r="J338">
            <v>1000</v>
          </cell>
          <cell r="K338">
            <v>0</v>
          </cell>
          <cell r="L338">
            <v>450</v>
          </cell>
          <cell r="M338">
            <v>1000</v>
          </cell>
        </row>
        <row r="339">
          <cell r="A339" t="str">
            <v>22.03.05</v>
          </cell>
          <cell r="B339" t="str">
            <v>Interligações elétricas / frigorígenas Split 12.000BTU/H</v>
          </cell>
          <cell r="C339" t="str">
            <v>un</v>
          </cell>
          <cell r="D339">
            <v>1</v>
          </cell>
          <cell r="E339">
            <v>450</v>
          </cell>
          <cell r="F339">
            <v>550</v>
          </cell>
          <cell r="G339">
            <v>1000</v>
          </cell>
          <cell r="H339">
            <v>450</v>
          </cell>
          <cell r="I339">
            <v>550</v>
          </cell>
          <cell r="J339">
            <v>1000</v>
          </cell>
          <cell r="K339">
            <v>0</v>
          </cell>
          <cell r="L339">
            <v>450</v>
          </cell>
          <cell r="M339">
            <v>1000</v>
          </cell>
        </row>
        <row r="341">
          <cell r="A341" t="str">
            <v>22.06</v>
          </cell>
          <cell r="B341" t="str">
            <v>Manutenção anual</v>
          </cell>
          <cell r="H341">
            <v>960</v>
          </cell>
          <cell r="I341">
            <v>240</v>
          </cell>
          <cell r="J341">
            <v>1200</v>
          </cell>
          <cell r="K341">
            <v>0</v>
          </cell>
          <cell r="L341">
            <v>960</v>
          </cell>
          <cell r="M341">
            <v>1200</v>
          </cell>
        </row>
        <row r="342">
          <cell r="A342" t="str">
            <v>22.06.01</v>
          </cell>
          <cell r="B342" t="str">
            <v>Manutenção anual</v>
          </cell>
          <cell r="C342" t="str">
            <v>mês</v>
          </cell>
          <cell r="D342">
            <v>12</v>
          </cell>
          <cell r="E342">
            <v>80</v>
          </cell>
          <cell r="F342">
            <v>20</v>
          </cell>
          <cell r="G342">
            <v>100</v>
          </cell>
          <cell r="H342">
            <v>960</v>
          </cell>
          <cell r="I342">
            <v>240</v>
          </cell>
          <cell r="J342">
            <v>1200</v>
          </cell>
          <cell r="K342">
            <v>0</v>
          </cell>
          <cell r="L342">
            <v>960</v>
          </cell>
          <cell r="M342">
            <v>1200</v>
          </cell>
        </row>
        <row r="344">
          <cell r="A344" t="str">
            <v>23</v>
          </cell>
          <cell r="B344" t="str">
            <v>INSTALAÇÕES ESPECIAIS</v>
          </cell>
          <cell r="H344">
            <v>340.92</v>
          </cell>
          <cell r="I344">
            <v>3706.48</v>
          </cell>
          <cell r="J344">
            <v>4047.4</v>
          </cell>
          <cell r="K344">
            <v>0</v>
          </cell>
          <cell r="L344">
            <v>340.92</v>
          </cell>
          <cell r="M344">
            <v>4047.4</v>
          </cell>
        </row>
        <row r="345">
          <cell r="A345" t="str">
            <v>23.01</v>
          </cell>
          <cell r="B345" t="str">
            <v>Extintor Pó tipo A/B/C</v>
          </cell>
          <cell r="C345" t="str">
            <v>un</v>
          </cell>
          <cell r="D345">
            <v>2</v>
          </cell>
          <cell r="E345">
            <v>4.5</v>
          </cell>
          <cell r="F345">
            <v>192</v>
          </cell>
          <cell r="G345">
            <v>196.5</v>
          </cell>
          <cell r="H345">
            <v>9</v>
          </cell>
          <cell r="I345">
            <v>384</v>
          </cell>
          <cell r="J345">
            <v>393</v>
          </cell>
          <cell r="K345">
            <v>0</v>
          </cell>
          <cell r="L345">
            <v>9</v>
          </cell>
          <cell r="M345">
            <v>393</v>
          </cell>
        </row>
        <row r="346">
          <cell r="A346" t="str">
            <v>23.02</v>
          </cell>
          <cell r="B346" t="str">
            <v>Extintor Gás carbônico (CO2 - 06 Kg)</v>
          </cell>
          <cell r="C346" t="str">
            <v>un</v>
          </cell>
          <cell r="D346">
            <v>5</v>
          </cell>
          <cell r="E346">
            <v>4.5</v>
          </cell>
          <cell r="F346">
            <v>426</v>
          </cell>
          <cell r="G346">
            <v>430.5</v>
          </cell>
          <cell r="H346">
            <v>22.5</v>
          </cell>
          <cell r="I346">
            <v>2130</v>
          </cell>
          <cell r="J346">
            <v>2152.5</v>
          </cell>
          <cell r="K346">
            <v>0</v>
          </cell>
          <cell r="L346">
            <v>22.5</v>
          </cell>
          <cell r="M346">
            <v>2152.5</v>
          </cell>
        </row>
        <row r="347">
          <cell r="A347" t="str">
            <v>23.03</v>
          </cell>
          <cell r="B347" t="str">
            <v>Extintor Água pressurizada (H2O - 10 Lts) - 2A</v>
          </cell>
          <cell r="C347" t="str">
            <v>un</v>
          </cell>
          <cell r="D347">
            <v>1</v>
          </cell>
          <cell r="E347">
            <v>4.5</v>
          </cell>
          <cell r="F347">
            <v>126</v>
          </cell>
        </row>
        <row r="348">
          <cell r="A348" t="str">
            <v>23.04</v>
          </cell>
          <cell r="B348" t="str">
            <v>Fita adesiva da 3M ou similar, na cor vermelha com espessura de 5 cm.</v>
          </cell>
          <cell r="C348" t="str">
            <v>ml</v>
          </cell>
          <cell r="D348">
            <v>32</v>
          </cell>
          <cell r="E348">
            <v>4</v>
          </cell>
          <cell r="F348">
            <v>1.8</v>
          </cell>
          <cell r="G348">
            <v>5.8</v>
          </cell>
          <cell r="H348">
            <v>128</v>
          </cell>
          <cell r="I348">
            <v>57.6</v>
          </cell>
          <cell r="J348">
            <v>185.6</v>
          </cell>
          <cell r="K348">
            <v>0</v>
          </cell>
          <cell r="L348">
            <v>128</v>
          </cell>
          <cell r="M348">
            <v>185.6</v>
          </cell>
        </row>
        <row r="349">
          <cell r="A349" t="str">
            <v>23.05</v>
          </cell>
          <cell r="B349" t="str">
            <v>Fita adesiva da 3M ou similar, na cor amarela com espessura de 5 cm.</v>
          </cell>
          <cell r="C349" t="str">
            <v>ml</v>
          </cell>
          <cell r="D349">
            <v>32</v>
          </cell>
          <cell r="E349">
            <v>4</v>
          </cell>
          <cell r="F349">
            <v>7.8</v>
          </cell>
          <cell r="G349">
            <v>11.8</v>
          </cell>
          <cell r="H349">
            <v>128</v>
          </cell>
          <cell r="I349">
            <v>249.6</v>
          </cell>
          <cell r="J349">
            <v>377.6</v>
          </cell>
          <cell r="K349">
            <v>0</v>
          </cell>
          <cell r="L349">
            <v>128</v>
          </cell>
          <cell r="M349">
            <v>377.6</v>
          </cell>
        </row>
        <row r="350">
          <cell r="A350" t="str">
            <v>23.06</v>
          </cell>
          <cell r="B350" t="str">
            <v>Suporte de piso para extintores</v>
          </cell>
          <cell r="C350" t="str">
            <v>un</v>
          </cell>
          <cell r="D350">
            <v>8</v>
          </cell>
          <cell r="E350">
            <v>1.5</v>
          </cell>
          <cell r="F350">
            <v>36</v>
          </cell>
          <cell r="G350">
            <v>37.5</v>
          </cell>
          <cell r="H350">
            <v>12</v>
          </cell>
          <cell r="I350">
            <v>288</v>
          </cell>
          <cell r="J350">
            <v>300</v>
          </cell>
          <cell r="K350">
            <v>0</v>
          </cell>
          <cell r="L350">
            <v>12</v>
          </cell>
          <cell r="M350">
            <v>300</v>
          </cell>
        </row>
        <row r="351">
          <cell r="A351" t="str">
            <v>23.07</v>
          </cell>
          <cell r="B351" t="str">
            <v>Placa em acrilico de identificação do tipo de extintores</v>
          </cell>
          <cell r="C351" t="str">
            <v>un</v>
          </cell>
          <cell r="D351">
            <v>8</v>
          </cell>
          <cell r="E351">
            <v>2.5</v>
          </cell>
          <cell r="F351">
            <v>35.6</v>
          </cell>
          <cell r="G351">
            <v>38.1</v>
          </cell>
          <cell r="H351">
            <v>20</v>
          </cell>
          <cell r="I351">
            <v>284.8</v>
          </cell>
          <cell r="J351">
            <v>304.8</v>
          </cell>
          <cell r="K351">
            <v>0</v>
          </cell>
          <cell r="L351">
            <v>20</v>
          </cell>
          <cell r="M351">
            <v>304.8</v>
          </cell>
        </row>
        <row r="352">
          <cell r="A352" t="str">
            <v>23.09</v>
          </cell>
          <cell r="B352" t="str">
            <v>Instalação de rota de fuga com fita luminescente</v>
          </cell>
          <cell r="C352" t="str">
            <v>ml</v>
          </cell>
          <cell r="D352">
            <v>14</v>
          </cell>
          <cell r="E352">
            <v>1.53</v>
          </cell>
          <cell r="F352">
            <v>22.32</v>
          </cell>
          <cell r="G352">
            <v>23.85</v>
          </cell>
          <cell r="H352">
            <v>21.42</v>
          </cell>
          <cell r="I352">
            <v>312.48</v>
          </cell>
          <cell r="J352">
            <v>333.90000000000003</v>
          </cell>
          <cell r="K352">
            <v>0</v>
          </cell>
          <cell r="L352">
            <v>21.42</v>
          </cell>
          <cell r="M352">
            <v>333.90000000000003</v>
          </cell>
        </row>
        <row r="354">
          <cell r="A354" t="str">
            <v>24</v>
          </cell>
          <cell r="B354" t="str">
            <v>SINALIZAÇÃO EXTERNA</v>
          </cell>
          <cell r="H354">
            <v>1890.5</v>
          </cell>
          <cell r="I354">
            <v>8751</v>
          </cell>
          <cell r="J354">
            <v>10641.5</v>
          </cell>
          <cell r="K354">
            <v>0</v>
          </cell>
          <cell r="L354">
            <v>1890.5</v>
          </cell>
          <cell r="M354">
            <v>10641.5</v>
          </cell>
        </row>
        <row r="355">
          <cell r="A355" t="str">
            <v>24-A</v>
          </cell>
          <cell r="B355" t="str">
            <v>SINALIZAÇÃO EXTERNA - IMPLANTAÇÃO NOVA AGÊNCIA</v>
          </cell>
          <cell r="H355">
            <v>1734.5</v>
          </cell>
          <cell r="I355">
            <v>7830</v>
          </cell>
          <cell r="J355">
            <v>9564.5</v>
          </cell>
          <cell r="K355">
            <v>0</v>
          </cell>
          <cell r="L355">
            <v>1734.5</v>
          </cell>
          <cell r="M355">
            <v>9564.5</v>
          </cell>
        </row>
        <row r="356">
          <cell r="A356" t="str">
            <v>24.01</v>
          </cell>
          <cell r="B356" t="str">
            <v>Painel simples FX 70 - H=0,70m - PS 70</v>
          </cell>
          <cell r="C356" t="str">
            <v>un</v>
          </cell>
          <cell r="D356">
            <v>15</v>
          </cell>
          <cell r="E356">
            <v>50</v>
          </cell>
          <cell r="F356">
            <v>200</v>
          </cell>
          <cell r="G356">
            <v>250</v>
          </cell>
          <cell r="H356">
            <v>750</v>
          </cell>
          <cell r="I356">
            <v>3000</v>
          </cell>
          <cell r="J356">
            <v>3750</v>
          </cell>
          <cell r="K356">
            <v>0</v>
          </cell>
          <cell r="L356">
            <v>750</v>
          </cell>
          <cell r="M356">
            <v>3750</v>
          </cell>
        </row>
        <row r="357">
          <cell r="A357" t="str">
            <v>24.03</v>
          </cell>
          <cell r="B357" t="str">
            <v>Painel Letreiro - 2,844x0,70 - FZ 70</v>
          </cell>
          <cell r="C357" t="str">
            <v>un</v>
          </cell>
          <cell r="D357">
            <v>1</v>
          </cell>
          <cell r="E357">
            <v>430</v>
          </cell>
          <cell r="F357">
            <v>2040</v>
          </cell>
          <cell r="G357">
            <v>2470</v>
          </cell>
          <cell r="H357">
            <v>430</v>
          </cell>
          <cell r="I357">
            <v>2040</v>
          </cell>
          <cell r="J357">
            <v>2470</v>
          </cell>
          <cell r="K357">
            <v>0</v>
          </cell>
          <cell r="L357">
            <v>430</v>
          </cell>
          <cell r="M357">
            <v>2470</v>
          </cell>
        </row>
        <row r="358">
          <cell r="A358" t="str">
            <v>24.04</v>
          </cell>
          <cell r="B358" t="str">
            <v>Adesivo Nome da agência / Horário de funcionamento H=0,25m - Adesivo 1</v>
          </cell>
          <cell r="C358" t="str">
            <v>un</v>
          </cell>
          <cell r="D358">
            <v>1</v>
          </cell>
          <cell r="E358">
            <v>20</v>
          </cell>
          <cell r="F358">
            <v>20</v>
          </cell>
          <cell r="G358">
            <v>40</v>
          </cell>
          <cell r="H358">
            <v>20</v>
          </cell>
          <cell r="I358">
            <v>20</v>
          </cell>
          <cell r="J358">
            <v>40</v>
          </cell>
          <cell r="K358">
            <v>0</v>
          </cell>
          <cell r="L358">
            <v>20</v>
          </cell>
          <cell r="M358">
            <v>40</v>
          </cell>
        </row>
        <row r="359">
          <cell r="A359" t="str">
            <v>24.05</v>
          </cell>
          <cell r="B359" t="str">
            <v>Adesivo Agência equipada com - H=0,25m - Adesivo 3</v>
          </cell>
          <cell r="C359" t="str">
            <v>un</v>
          </cell>
          <cell r="D359">
            <v>1</v>
          </cell>
          <cell r="E359">
            <v>20</v>
          </cell>
          <cell r="F359">
            <v>20</v>
          </cell>
          <cell r="G359">
            <v>40</v>
          </cell>
          <cell r="H359">
            <v>20</v>
          </cell>
          <cell r="I359">
            <v>20</v>
          </cell>
          <cell r="J359">
            <v>40</v>
          </cell>
          <cell r="K359">
            <v>0</v>
          </cell>
          <cell r="L359">
            <v>20</v>
          </cell>
          <cell r="M359">
            <v>40</v>
          </cell>
        </row>
        <row r="360">
          <cell r="A360" t="str">
            <v>24.06</v>
          </cell>
          <cell r="B360" t="str">
            <v>Adesivo de compartilhamento - H=0,25m - Adesivo 4</v>
          </cell>
          <cell r="C360" t="str">
            <v>un</v>
          </cell>
          <cell r="D360">
            <v>1</v>
          </cell>
          <cell r="E360">
            <v>20</v>
          </cell>
          <cell r="F360">
            <v>20</v>
          </cell>
          <cell r="G360">
            <v>40</v>
          </cell>
          <cell r="H360">
            <v>20</v>
          </cell>
          <cell r="I360">
            <v>20</v>
          </cell>
          <cell r="J360">
            <v>40</v>
          </cell>
          <cell r="K360">
            <v>0</v>
          </cell>
          <cell r="L360">
            <v>20</v>
          </cell>
          <cell r="M360">
            <v>40</v>
          </cell>
        </row>
        <row r="361">
          <cell r="A361" t="str">
            <v>24.07</v>
          </cell>
          <cell r="B361" t="str">
            <v>Adesivo -ADFS - Faixa de segurança dupla- adesiva c/ 10cm de altura -  (Fachada ) Azul- Adesivo 5</v>
          </cell>
          <cell r="C361" t="str">
            <v>ml</v>
          </cell>
          <cell r="D361">
            <v>25</v>
          </cell>
          <cell r="E361">
            <v>6.5</v>
          </cell>
          <cell r="F361">
            <v>42</v>
          </cell>
          <cell r="G361">
            <v>48.5</v>
          </cell>
          <cell r="H361">
            <v>162.5</v>
          </cell>
          <cell r="I361">
            <v>1050</v>
          </cell>
          <cell r="J361">
            <v>1212.5</v>
          </cell>
          <cell r="K361">
            <v>0</v>
          </cell>
          <cell r="L361">
            <v>162.5</v>
          </cell>
          <cell r="M361">
            <v>1212.5</v>
          </cell>
        </row>
        <row r="362">
          <cell r="A362" t="str">
            <v>24.08</v>
          </cell>
          <cell r="B362" t="str">
            <v>Adesivo "EMPURRE"  - 14cmX14cm-Portas de entrada- Adesivo 6</v>
          </cell>
          <cell r="C362" t="str">
            <v>un</v>
          </cell>
          <cell r="D362">
            <v>4</v>
          </cell>
          <cell r="E362">
            <v>6.5</v>
          </cell>
          <cell r="F362">
            <v>10</v>
          </cell>
          <cell r="G362">
            <v>16.5</v>
          </cell>
          <cell r="H362">
            <v>26</v>
          </cell>
          <cell r="I362">
            <v>40</v>
          </cell>
          <cell r="J362">
            <v>66</v>
          </cell>
          <cell r="K362">
            <v>0</v>
          </cell>
          <cell r="L362">
            <v>26</v>
          </cell>
          <cell r="M362">
            <v>66</v>
          </cell>
        </row>
        <row r="363">
          <cell r="A363" t="str">
            <v>24.09</v>
          </cell>
          <cell r="B363" t="str">
            <v>Adesivo "PUXE"- 14cmX14cm- Portas de entrada- Adesivo 7</v>
          </cell>
          <cell r="C363" t="str">
            <v>un</v>
          </cell>
          <cell r="D363">
            <v>4</v>
          </cell>
          <cell r="E363">
            <v>6.5</v>
          </cell>
          <cell r="F363">
            <v>10</v>
          </cell>
          <cell r="G363">
            <v>16.5</v>
          </cell>
          <cell r="H363">
            <v>26</v>
          </cell>
          <cell r="I363">
            <v>40</v>
          </cell>
          <cell r="J363">
            <v>66</v>
          </cell>
          <cell r="K363">
            <v>0</v>
          </cell>
          <cell r="L363">
            <v>26</v>
          </cell>
          <cell r="M363">
            <v>66</v>
          </cell>
        </row>
        <row r="364">
          <cell r="A364" t="str">
            <v>24.11</v>
          </cell>
          <cell r="B364" t="str">
            <v>Subpórtico Azul (tipo 1 - 3112x2387mm)</v>
          </cell>
          <cell r="C364" t="str">
            <v>un</v>
          </cell>
          <cell r="D364">
            <v>1</v>
          </cell>
          <cell r="E364">
            <v>280</v>
          </cell>
          <cell r="F364">
            <v>1600</v>
          </cell>
          <cell r="G364">
            <v>1880</v>
          </cell>
          <cell r="H364">
            <v>280</v>
          </cell>
          <cell r="I364">
            <v>1600</v>
          </cell>
          <cell r="J364">
            <v>1880</v>
          </cell>
          <cell r="K364">
            <v>0</v>
          </cell>
          <cell r="L364">
            <v>280</v>
          </cell>
          <cell r="M364">
            <v>1880</v>
          </cell>
        </row>
        <row r="366">
          <cell r="A366" t="str">
            <v>24-B</v>
          </cell>
          <cell r="B366" t="str">
            <v>SINALIZAÇÃO EXTERNA - ACESSIBILIDADE</v>
          </cell>
          <cell r="H366">
            <v>156</v>
          </cell>
          <cell r="I366">
            <v>921</v>
          </cell>
          <cell r="J366">
            <v>1077</v>
          </cell>
          <cell r="K366">
            <v>0</v>
          </cell>
          <cell r="L366">
            <v>156</v>
          </cell>
          <cell r="M366">
            <v>1077</v>
          </cell>
        </row>
        <row r="367">
          <cell r="A367" t="str">
            <v>24.12</v>
          </cell>
          <cell r="B367" t="str">
            <v>Sinalização vertical de vagas destinadas a  pessoa portadora de deficiência e idoso - embarque/desembarque - fixação em poste 50x70 cm</v>
          </cell>
          <cell r="C367" t="str">
            <v>un</v>
          </cell>
          <cell r="D367">
            <v>2</v>
          </cell>
          <cell r="E367">
            <v>30</v>
          </cell>
          <cell r="F367">
            <v>200</v>
          </cell>
          <cell r="G367">
            <v>230</v>
          </cell>
          <cell r="H367">
            <v>60</v>
          </cell>
          <cell r="I367">
            <v>400</v>
          </cell>
          <cell r="J367">
            <v>460</v>
          </cell>
          <cell r="K367">
            <v>0</v>
          </cell>
          <cell r="L367">
            <v>60</v>
          </cell>
          <cell r="M367">
            <v>460</v>
          </cell>
        </row>
        <row r="368">
          <cell r="A368" t="str">
            <v>24.13</v>
          </cell>
          <cell r="B368" t="str">
            <v>Sinalização horizontal de vagas destinadas a pessoa portadora de deficiência física e embarque/desembarque</v>
          </cell>
          <cell r="C368" t="str">
            <v>un</v>
          </cell>
          <cell r="D368">
            <v>1</v>
          </cell>
          <cell r="E368">
            <v>30</v>
          </cell>
          <cell r="F368">
            <v>155</v>
          </cell>
          <cell r="G368">
            <v>185</v>
          </cell>
          <cell r="H368">
            <v>30</v>
          </cell>
          <cell r="I368">
            <v>155</v>
          </cell>
          <cell r="J368">
            <v>185</v>
          </cell>
          <cell r="K368">
            <v>0</v>
          </cell>
          <cell r="L368">
            <v>30</v>
          </cell>
          <cell r="M368">
            <v>185</v>
          </cell>
        </row>
        <row r="369">
          <cell r="A369" t="str">
            <v>24.14</v>
          </cell>
          <cell r="B369" t="str">
            <v xml:space="preserve">Poste metálico para sinalização vertical H=2,70m </v>
          </cell>
          <cell r="C369" t="str">
            <v>un</v>
          </cell>
          <cell r="D369">
            <v>3</v>
          </cell>
          <cell r="E369">
            <v>22</v>
          </cell>
          <cell r="F369">
            <v>122</v>
          </cell>
          <cell r="G369">
            <v>144</v>
          </cell>
          <cell r="H369">
            <v>66</v>
          </cell>
          <cell r="I369">
            <v>366</v>
          </cell>
          <cell r="J369">
            <v>432</v>
          </cell>
          <cell r="K369">
            <v>0</v>
          </cell>
          <cell r="L369">
            <v>66</v>
          </cell>
          <cell r="M369">
            <v>432</v>
          </cell>
        </row>
        <row r="371">
          <cell r="A371" t="str">
            <v>25</v>
          </cell>
          <cell r="B371" t="str">
            <v xml:space="preserve">SINALIZAÇÃO INTERNA </v>
          </cell>
          <cell r="H371">
            <v>4784</v>
          </cell>
          <cell r="I371">
            <v>29116</v>
          </cell>
          <cell r="J371">
            <v>33900</v>
          </cell>
          <cell r="K371">
            <v>0</v>
          </cell>
          <cell r="L371">
            <v>4784</v>
          </cell>
          <cell r="M371">
            <v>33900</v>
          </cell>
        </row>
        <row r="372">
          <cell r="A372" t="str">
            <v>25-A</v>
          </cell>
          <cell r="B372" t="str">
            <v>SINALIZAÇÃO INTERNA - IMPLANTAÇÃO NOVA AGÊNCIA</v>
          </cell>
          <cell r="H372">
            <v>4283.5</v>
          </cell>
          <cell r="I372">
            <v>23992</v>
          </cell>
          <cell r="J372">
            <v>28275.5</v>
          </cell>
          <cell r="K372">
            <v>0</v>
          </cell>
          <cell r="L372">
            <v>4283.5</v>
          </cell>
          <cell r="M372">
            <v>28275.5</v>
          </cell>
        </row>
        <row r="373">
          <cell r="A373" t="str">
            <v>25.01</v>
          </cell>
          <cell r="B373" t="str">
            <v>Adesivos</v>
          </cell>
          <cell r="H373">
            <v>279.5</v>
          </cell>
          <cell r="I373">
            <v>1329</v>
          </cell>
          <cell r="J373">
            <v>1608.5</v>
          </cell>
          <cell r="K373">
            <v>0</v>
          </cell>
          <cell r="L373">
            <v>279.5</v>
          </cell>
          <cell r="M373">
            <v>1608.5</v>
          </cell>
        </row>
        <row r="374">
          <cell r="A374" t="str">
            <v>25.01.01</v>
          </cell>
          <cell r="B374" t="str">
            <v>Adesivo "EMPURRE"  - 14cmX14cm-Porta de emergência- Adesivo 6</v>
          </cell>
          <cell r="C374" t="str">
            <v>un</v>
          </cell>
          <cell r="D374">
            <v>4</v>
          </cell>
          <cell r="E374">
            <v>6.5</v>
          </cell>
          <cell r="F374">
            <v>10</v>
          </cell>
          <cell r="G374">
            <v>16.5</v>
          </cell>
          <cell r="H374">
            <v>26</v>
          </cell>
          <cell r="I374">
            <v>40</v>
          </cell>
          <cell r="J374">
            <v>66</v>
          </cell>
          <cell r="K374">
            <v>0</v>
          </cell>
          <cell r="L374">
            <v>26</v>
          </cell>
          <cell r="M374">
            <v>66</v>
          </cell>
        </row>
        <row r="375">
          <cell r="A375" t="str">
            <v>25.01.02</v>
          </cell>
          <cell r="B375" t="str">
            <v>Adesivo "PUXE"- 14cmX14cm- Porta de emergência- Adesivo 7</v>
          </cell>
          <cell r="C375" t="str">
            <v>un</v>
          </cell>
          <cell r="D375">
            <v>4</v>
          </cell>
          <cell r="E375">
            <v>6.5</v>
          </cell>
          <cell r="F375">
            <v>10</v>
          </cell>
          <cell r="G375">
            <v>16.5</v>
          </cell>
          <cell r="H375">
            <v>26</v>
          </cell>
          <cell r="I375">
            <v>40</v>
          </cell>
          <cell r="J375">
            <v>66</v>
          </cell>
          <cell r="K375">
            <v>0</v>
          </cell>
          <cell r="L375">
            <v>26</v>
          </cell>
          <cell r="M375">
            <v>66</v>
          </cell>
        </row>
        <row r="376">
          <cell r="A376" t="str">
            <v>25.01.03</v>
          </cell>
          <cell r="B376" t="str">
            <v>Adesivo - Guichês Caixa - ADCAM- Câmbio - 27x19cm-  Adesivo 10</v>
          </cell>
          <cell r="C376" t="str">
            <v>un</v>
          </cell>
          <cell r="D376">
            <v>1</v>
          </cell>
          <cell r="E376">
            <v>6.5</v>
          </cell>
          <cell r="F376">
            <v>25</v>
          </cell>
          <cell r="G376">
            <v>31.5</v>
          </cell>
          <cell r="H376">
            <v>6.5</v>
          </cell>
          <cell r="I376">
            <v>25</v>
          </cell>
          <cell r="J376">
            <v>31.5</v>
          </cell>
          <cell r="K376">
            <v>0</v>
          </cell>
          <cell r="L376">
            <v>6.5</v>
          </cell>
          <cell r="M376">
            <v>31.5</v>
          </cell>
        </row>
        <row r="377">
          <cell r="A377" t="str">
            <v>25.01.04</v>
          </cell>
          <cell r="B377" t="str">
            <v>Adesivo - Guichês Caixa - ADSGC- Cofre - 27x19cm-  Adesivo 11</v>
          </cell>
          <cell r="C377" t="str">
            <v>un</v>
          </cell>
          <cell r="D377">
            <v>1</v>
          </cell>
          <cell r="E377">
            <v>6.5</v>
          </cell>
          <cell r="F377">
            <v>25</v>
          </cell>
          <cell r="G377">
            <v>31.5</v>
          </cell>
          <cell r="H377">
            <v>6.5</v>
          </cell>
          <cell r="I377">
            <v>25</v>
          </cell>
          <cell r="J377">
            <v>31.5</v>
          </cell>
          <cell r="K377">
            <v>0</v>
          </cell>
          <cell r="L377">
            <v>6.5</v>
          </cell>
          <cell r="M377">
            <v>31.5</v>
          </cell>
        </row>
        <row r="378">
          <cell r="A378" t="str">
            <v>25.01.05</v>
          </cell>
          <cell r="B378" t="str">
            <v>Adesivo - Guichê Caixa - ADSGC-  Alarme- 27x19cm-  Adesivo 13</v>
          </cell>
          <cell r="C378" t="str">
            <v>un</v>
          </cell>
          <cell r="D378">
            <v>1</v>
          </cell>
          <cell r="E378">
            <v>6.5</v>
          </cell>
          <cell r="F378">
            <v>25</v>
          </cell>
          <cell r="G378">
            <v>31.5</v>
          </cell>
          <cell r="H378">
            <v>6.5</v>
          </cell>
          <cell r="I378">
            <v>25</v>
          </cell>
          <cell r="J378">
            <v>31.5</v>
          </cell>
          <cell r="K378">
            <v>0</v>
          </cell>
          <cell r="L378">
            <v>6.5</v>
          </cell>
          <cell r="M378">
            <v>31.5</v>
          </cell>
        </row>
        <row r="379">
          <cell r="A379" t="str">
            <v>25.01.06</v>
          </cell>
          <cell r="B379" t="str">
            <v>Adesivo - PGDM- ADE- Entrada</v>
          </cell>
          <cell r="C379" t="str">
            <v>un</v>
          </cell>
          <cell r="D379">
            <v>1</v>
          </cell>
          <cell r="E379">
            <v>6.5</v>
          </cell>
          <cell r="F379">
            <v>20</v>
          </cell>
          <cell r="G379">
            <v>26.5</v>
          </cell>
          <cell r="H379">
            <v>6.5</v>
          </cell>
          <cell r="I379">
            <v>20</v>
          </cell>
          <cell r="J379">
            <v>26.5</v>
          </cell>
          <cell r="K379">
            <v>0</v>
          </cell>
          <cell r="L379">
            <v>6.5</v>
          </cell>
          <cell r="M379">
            <v>26.5</v>
          </cell>
        </row>
        <row r="380">
          <cell r="A380" t="str">
            <v>25.01.07</v>
          </cell>
          <cell r="B380" t="str">
            <v>Adesivo - PGDM- ADS - Saída</v>
          </cell>
          <cell r="C380" t="str">
            <v>un</v>
          </cell>
          <cell r="D380">
            <v>2</v>
          </cell>
          <cell r="E380">
            <v>6.5</v>
          </cell>
          <cell r="F380">
            <v>20</v>
          </cell>
          <cell r="G380">
            <v>26.5</v>
          </cell>
          <cell r="H380">
            <v>13</v>
          </cell>
          <cell r="I380">
            <v>40</v>
          </cell>
          <cell r="J380">
            <v>53</v>
          </cell>
          <cell r="K380">
            <v>0</v>
          </cell>
          <cell r="L380">
            <v>13</v>
          </cell>
          <cell r="M380">
            <v>53</v>
          </cell>
        </row>
        <row r="381">
          <cell r="A381" t="str">
            <v>25.01.08</v>
          </cell>
          <cell r="B381" t="str">
            <v xml:space="preserve">Adesivo - PGDM - ADPO- Passa Objeto lado externo- 30x20cm- </v>
          </cell>
          <cell r="C381" t="str">
            <v>un</v>
          </cell>
          <cell r="D381">
            <v>2</v>
          </cell>
          <cell r="E381">
            <v>6.5</v>
          </cell>
          <cell r="F381">
            <v>16</v>
          </cell>
          <cell r="G381">
            <v>22.5</v>
          </cell>
          <cell r="H381">
            <v>13</v>
          </cell>
          <cell r="I381">
            <v>32</v>
          </cell>
          <cell r="J381">
            <v>45</v>
          </cell>
          <cell r="K381">
            <v>0</v>
          </cell>
          <cell r="L381">
            <v>13</v>
          </cell>
          <cell r="M381">
            <v>45</v>
          </cell>
        </row>
        <row r="382">
          <cell r="A382" t="str">
            <v>25.01.09</v>
          </cell>
          <cell r="B382" t="str">
            <v xml:space="preserve">Adesivo - PGDM - ADRO- Retire Objeto lado interno- 30x20cm- </v>
          </cell>
          <cell r="C382" t="str">
            <v>un</v>
          </cell>
          <cell r="D382">
            <v>2</v>
          </cell>
          <cell r="E382">
            <v>6.5</v>
          </cell>
          <cell r="F382">
            <v>16</v>
          </cell>
          <cell r="G382">
            <v>22.5</v>
          </cell>
          <cell r="H382">
            <v>13</v>
          </cell>
          <cell r="I382">
            <v>32</v>
          </cell>
          <cell r="J382">
            <v>45</v>
          </cell>
          <cell r="K382">
            <v>0</v>
          </cell>
          <cell r="L382">
            <v>13</v>
          </cell>
          <cell r="M382">
            <v>45</v>
          </cell>
        </row>
        <row r="383">
          <cell r="A383" t="str">
            <v>25.01.10</v>
          </cell>
          <cell r="B383" t="str">
            <v>Adesivo - PGDM-ADFS - Faixa de segurança lisa- adesiva c/ 10cm de altura- Azul</v>
          </cell>
          <cell r="C383" t="str">
            <v>ml</v>
          </cell>
          <cell r="D383">
            <v>25</v>
          </cell>
          <cell r="E383">
            <v>6.5</v>
          </cell>
          <cell r="F383">
            <v>42</v>
          </cell>
          <cell r="G383">
            <v>48.5</v>
          </cell>
          <cell r="H383">
            <v>162.5</v>
          </cell>
          <cell r="I383">
            <v>1050</v>
          </cell>
          <cell r="J383">
            <v>1212.5</v>
          </cell>
          <cell r="K383">
            <v>0</v>
          </cell>
          <cell r="L383">
            <v>162.5</v>
          </cell>
          <cell r="M383">
            <v>1212.5</v>
          </cell>
        </row>
        <row r="385">
          <cell r="A385" t="str">
            <v>25.02</v>
          </cell>
          <cell r="B385" t="str">
            <v>Testeiras das carenagens do Auto-atendimento</v>
          </cell>
          <cell r="H385">
            <v>654</v>
          </cell>
          <cell r="I385">
            <v>4112</v>
          </cell>
          <cell r="J385">
            <v>4766</v>
          </cell>
          <cell r="K385">
            <v>0</v>
          </cell>
          <cell r="L385">
            <v>654</v>
          </cell>
          <cell r="M385">
            <v>4766</v>
          </cell>
        </row>
        <row r="386">
          <cell r="A386" t="str">
            <v>25.02.01</v>
          </cell>
          <cell r="B386" t="str">
            <v>TESBA- Testeira Base - SAQUE / DEPÓSITO- TESBASD- 79,5X21cm</v>
          </cell>
          <cell r="C386" t="str">
            <v>un</v>
          </cell>
          <cell r="D386">
            <v>3</v>
          </cell>
          <cell r="E386">
            <v>20</v>
          </cell>
          <cell r="F386">
            <v>215</v>
          </cell>
          <cell r="G386">
            <v>235</v>
          </cell>
          <cell r="H386">
            <v>60</v>
          </cell>
          <cell r="I386">
            <v>645</v>
          </cell>
          <cell r="J386">
            <v>705</v>
          </cell>
          <cell r="K386">
            <v>0</v>
          </cell>
          <cell r="L386">
            <v>60</v>
          </cell>
          <cell r="M386">
            <v>705</v>
          </cell>
        </row>
        <row r="387">
          <cell r="A387" t="str">
            <v>25.02.02</v>
          </cell>
          <cell r="B387" t="str">
            <v>TESBA- Testeira Base -  CHEQUE- TESBAC- 79,5X21cm</v>
          </cell>
          <cell r="C387" t="str">
            <v>un</v>
          </cell>
          <cell r="D387">
            <v>1</v>
          </cell>
          <cell r="E387">
            <v>20</v>
          </cell>
          <cell r="F387">
            <v>215</v>
          </cell>
          <cell r="G387">
            <v>235</v>
          </cell>
          <cell r="H387">
            <v>20</v>
          </cell>
          <cell r="I387">
            <v>215</v>
          </cell>
          <cell r="J387">
            <v>235</v>
          </cell>
          <cell r="K387">
            <v>0</v>
          </cell>
          <cell r="L387">
            <v>20</v>
          </cell>
          <cell r="M387">
            <v>235</v>
          </cell>
        </row>
        <row r="388">
          <cell r="A388" t="str">
            <v>25.02.03</v>
          </cell>
          <cell r="B388" t="str">
            <v>TESRI- Test. Régua Imantada- TRANSF. TESRIT- 39,5X7cm</v>
          </cell>
          <cell r="C388" t="str">
            <v>un</v>
          </cell>
          <cell r="D388">
            <v>4</v>
          </cell>
          <cell r="E388">
            <v>4.5</v>
          </cell>
          <cell r="F388">
            <v>46</v>
          </cell>
          <cell r="G388">
            <v>50.5</v>
          </cell>
          <cell r="H388">
            <v>18</v>
          </cell>
          <cell r="I388">
            <v>184</v>
          </cell>
          <cell r="J388">
            <v>202</v>
          </cell>
          <cell r="K388">
            <v>0</v>
          </cell>
          <cell r="L388">
            <v>18</v>
          </cell>
          <cell r="M388">
            <v>202</v>
          </cell>
        </row>
        <row r="389">
          <cell r="A389" t="str">
            <v>25.02.04</v>
          </cell>
          <cell r="B389" t="str">
            <v>TESRI- Test. Régua Imantada- SALDO TESRIS- 39,5X7cm</v>
          </cell>
          <cell r="C389" t="str">
            <v>un</v>
          </cell>
          <cell r="D389">
            <v>4</v>
          </cell>
          <cell r="E389">
            <v>4.5</v>
          </cell>
          <cell r="F389">
            <v>46</v>
          </cell>
          <cell r="G389">
            <v>50.5</v>
          </cell>
          <cell r="H389">
            <v>18</v>
          </cell>
          <cell r="I389">
            <v>184</v>
          </cell>
          <cell r="J389">
            <v>202</v>
          </cell>
          <cell r="K389">
            <v>0</v>
          </cell>
          <cell r="L389">
            <v>18</v>
          </cell>
          <cell r="M389">
            <v>202</v>
          </cell>
        </row>
        <row r="390">
          <cell r="A390" t="str">
            <v>25.02.05</v>
          </cell>
          <cell r="B390" t="str">
            <v>TESRI- Test. Régua Imantada- PENHOR TESRIP- 39,5X7cm</v>
          </cell>
          <cell r="C390" t="str">
            <v>un</v>
          </cell>
          <cell r="D390">
            <v>4</v>
          </cell>
          <cell r="E390">
            <v>4.5</v>
          </cell>
          <cell r="F390">
            <v>46</v>
          </cell>
          <cell r="G390">
            <v>50.5</v>
          </cell>
          <cell r="H390">
            <v>18</v>
          </cell>
          <cell r="I390">
            <v>184</v>
          </cell>
          <cell r="J390">
            <v>202</v>
          </cell>
          <cell r="K390">
            <v>0</v>
          </cell>
          <cell r="L390">
            <v>18</v>
          </cell>
          <cell r="M390">
            <v>202</v>
          </cell>
        </row>
        <row r="392">
          <cell r="A392" t="str">
            <v>25.03</v>
          </cell>
          <cell r="B392" t="str">
            <v>Sinalização Aérea -  (Guichês/Balcões)</v>
          </cell>
          <cell r="H392">
            <v>260</v>
          </cell>
          <cell r="I392">
            <v>1350</v>
          </cell>
          <cell r="J392">
            <v>1610</v>
          </cell>
          <cell r="K392">
            <v>0</v>
          </cell>
          <cell r="L392">
            <v>260</v>
          </cell>
          <cell r="M392">
            <v>1610</v>
          </cell>
        </row>
        <row r="393">
          <cell r="A393" t="str">
            <v>25.03.01</v>
          </cell>
          <cell r="B393" t="str">
            <v>PASIS - Placa aérea simples - c/ pastilha ATENDIMENTO EXPRESSO  - A Fornecer e instalar- 257x30cm- Para 2 guichês</v>
          </cell>
          <cell r="C393" t="str">
            <v>un</v>
          </cell>
          <cell r="D393">
            <v>1</v>
          </cell>
          <cell r="E393">
            <v>150</v>
          </cell>
          <cell r="F393">
            <v>750</v>
          </cell>
          <cell r="G393">
            <v>900</v>
          </cell>
          <cell r="H393">
            <v>150</v>
          </cell>
          <cell r="I393">
            <v>750</v>
          </cell>
          <cell r="J393">
            <v>900</v>
          </cell>
          <cell r="K393">
            <v>0</v>
          </cell>
          <cell r="L393">
            <v>150</v>
          </cell>
          <cell r="M393">
            <v>900</v>
          </cell>
        </row>
        <row r="394">
          <cell r="A394" t="str">
            <v>25.03.02</v>
          </cell>
          <cell r="B394" t="str">
            <v>Suporte - Fixação no teto- p/ 2 guichês - A Fornecer e instalar- Atendimento expresso e  Caixas</v>
          </cell>
          <cell r="C394" t="str">
            <v>un</v>
          </cell>
          <cell r="D394">
            <v>1</v>
          </cell>
          <cell r="E394">
            <v>110</v>
          </cell>
          <cell r="F394">
            <v>600</v>
          </cell>
          <cell r="G394">
            <v>710</v>
          </cell>
          <cell r="H394">
            <v>110</v>
          </cell>
          <cell r="I394">
            <v>600</v>
          </cell>
          <cell r="J394">
            <v>710</v>
          </cell>
          <cell r="K394">
            <v>0</v>
          </cell>
          <cell r="L394">
            <v>110</v>
          </cell>
          <cell r="M394">
            <v>710</v>
          </cell>
        </row>
        <row r="396">
          <cell r="A396" t="str">
            <v>25.04</v>
          </cell>
          <cell r="B396" t="str">
            <v>Sinalização Aérea -  (Mesas)</v>
          </cell>
          <cell r="H396">
            <v>520</v>
          </cell>
          <cell r="I396">
            <v>2920</v>
          </cell>
          <cell r="J396">
            <v>3440</v>
          </cell>
          <cell r="K396">
            <v>0</v>
          </cell>
          <cell r="L396">
            <v>520</v>
          </cell>
          <cell r="M396">
            <v>3440</v>
          </cell>
        </row>
        <row r="397">
          <cell r="A397" t="str">
            <v>25.04.02</v>
          </cell>
          <cell r="B397" t="str">
            <v>PASICR - Placa aérea simples - c/ pastilha e sub-réguas-PARA VOCÊ - A fornecer - 257x42cm</v>
          </cell>
          <cell r="C397" t="str">
            <v>un</v>
          </cell>
          <cell r="D397">
            <v>2</v>
          </cell>
          <cell r="E397">
            <v>150</v>
          </cell>
          <cell r="F397">
            <v>860</v>
          </cell>
          <cell r="G397">
            <v>1010</v>
          </cell>
          <cell r="H397">
            <v>300</v>
          </cell>
          <cell r="I397">
            <v>1720</v>
          </cell>
          <cell r="J397">
            <v>2020</v>
          </cell>
          <cell r="K397">
            <v>0</v>
          </cell>
          <cell r="L397">
            <v>300</v>
          </cell>
          <cell r="M397">
            <v>2020</v>
          </cell>
        </row>
        <row r="398">
          <cell r="A398" t="str">
            <v>25.04.03</v>
          </cell>
          <cell r="B398" t="str">
            <v>Suporte - Fixação no teto - A Fornecer</v>
          </cell>
          <cell r="C398" t="str">
            <v>un</v>
          </cell>
          <cell r="D398">
            <v>2</v>
          </cell>
          <cell r="E398">
            <v>110</v>
          </cell>
          <cell r="F398">
            <v>600</v>
          </cell>
          <cell r="G398">
            <v>710</v>
          </cell>
          <cell r="H398">
            <v>220</v>
          </cell>
          <cell r="I398">
            <v>1200</v>
          </cell>
          <cell r="J398">
            <v>1420</v>
          </cell>
          <cell r="K398">
            <v>0</v>
          </cell>
          <cell r="L398">
            <v>220</v>
          </cell>
          <cell r="M398">
            <v>1420</v>
          </cell>
        </row>
        <row r="399">
          <cell r="A399" t="str">
            <v>25.04.04</v>
          </cell>
        </row>
        <row r="400">
          <cell r="A400" t="str">
            <v>25.04.05</v>
          </cell>
          <cell r="B400" t="str">
            <v>Placa de Numeração de Guichê - PLNG</v>
          </cell>
          <cell r="H400">
            <v>150</v>
          </cell>
          <cell r="I400">
            <v>550</v>
          </cell>
          <cell r="J400">
            <v>700</v>
          </cell>
          <cell r="K400">
            <v>0</v>
          </cell>
          <cell r="L400">
            <v>150</v>
          </cell>
          <cell r="M400">
            <v>700</v>
          </cell>
        </row>
        <row r="401">
          <cell r="A401" t="str">
            <v>25.04.06</v>
          </cell>
          <cell r="B401" t="str">
            <v>PLNG - ATENDIMENTO EXPRESSO  - A Fornecer e instalar- pintura/adesivos - 55x38cm</v>
          </cell>
          <cell r="C401" t="str">
            <v>un</v>
          </cell>
          <cell r="D401">
            <v>2</v>
          </cell>
          <cell r="E401">
            <v>30</v>
          </cell>
          <cell r="F401">
            <v>110</v>
          </cell>
          <cell r="G401">
            <v>140</v>
          </cell>
          <cell r="H401">
            <v>60</v>
          </cell>
          <cell r="I401">
            <v>220</v>
          </cell>
          <cell r="J401">
            <v>280</v>
          </cell>
          <cell r="K401">
            <v>0</v>
          </cell>
          <cell r="L401">
            <v>60</v>
          </cell>
          <cell r="M401">
            <v>280</v>
          </cell>
        </row>
        <row r="402">
          <cell r="A402" t="str">
            <v>25.04.07</v>
          </cell>
          <cell r="B402" t="str">
            <v>PLNG - CAIXAS - A Fornecer e instalar- pintura/adesivos - 55x38cm</v>
          </cell>
          <cell r="C402" t="str">
            <v>un</v>
          </cell>
          <cell r="D402">
            <v>3</v>
          </cell>
          <cell r="E402">
            <v>30</v>
          </cell>
          <cell r="F402">
            <v>110</v>
          </cell>
          <cell r="G402">
            <v>140</v>
          </cell>
          <cell r="H402">
            <v>90</v>
          </cell>
          <cell r="I402">
            <v>330</v>
          </cell>
          <cell r="J402">
            <v>420</v>
          </cell>
          <cell r="K402">
            <v>0</v>
          </cell>
          <cell r="L402">
            <v>90</v>
          </cell>
          <cell r="M402">
            <v>420</v>
          </cell>
        </row>
        <row r="404">
          <cell r="A404" t="str">
            <v>25.06</v>
          </cell>
          <cell r="B404" t="str">
            <v>Placas de  Mesas- PLM-PLNM-PLNFM-FM</v>
          </cell>
          <cell r="H404">
            <v>80.5</v>
          </cell>
          <cell r="I404">
            <v>1104</v>
          </cell>
          <cell r="J404">
            <v>1184.5</v>
          </cell>
          <cell r="K404">
            <v>0</v>
          </cell>
          <cell r="L404">
            <v>80.5</v>
          </cell>
          <cell r="M404">
            <v>1184.5</v>
          </cell>
        </row>
        <row r="405">
          <cell r="A405" t="str">
            <v>25.06.01</v>
          </cell>
          <cell r="B405" t="str">
            <v>PLM - GERÊNCIA GERAL  - A Fornecer- 20x10cm</v>
          </cell>
          <cell r="C405" t="str">
            <v>un</v>
          </cell>
          <cell r="D405">
            <v>1</v>
          </cell>
          <cell r="E405">
            <v>8</v>
          </cell>
          <cell r="F405">
            <v>45</v>
          </cell>
          <cell r="G405">
            <v>53</v>
          </cell>
          <cell r="H405">
            <v>8</v>
          </cell>
          <cell r="I405">
            <v>45</v>
          </cell>
          <cell r="J405">
            <v>53</v>
          </cell>
          <cell r="K405">
            <v>0</v>
          </cell>
          <cell r="L405">
            <v>8</v>
          </cell>
          <cell r="M405">
            <v>53</v>
          </cell>
        </row>
        <row r="406">
          <cell r="A406" t="str">
            <v>25.06.02</v>
          </cell>
          <cell r="B406" t="str">
            <v>PLNM - PARA VOCÊ  - A Fornecer- 29,7x10cm</v>
          </cell>
          <cell r="C406" t="str">
            <v>un</v>
          </cell>
          <cell r="D406">
            <v>1</v>
          </cell>
          <cell r="E406">
            <v>8</v>
          </cell>
          <cell r="F406">
            <v>65</v>
          </cell>
          <cell r="G406">
            <v>73</v>
          </cell>
          <cell r="H406">
            <v>8</v>
          </cell>
          <cell r="I406">
            <v>65</v>
          </cell>
          <cell r="J406">
            <v>73</v>
          </cell>
          <cell r="K406">
            <v>0</v>
          </cell>
          <cell r="L406">
            <v>8</v>
          </cell>
          <cell r="M406">
            <v>73</v>
          </cell>
        </row>
        <row r="407">
          <cell r="A407" t="str">
            <v>25.06.03</v>
          </cell>
          <cell r="B407" t="str">
            <v>PLNM - EMPRESAS  - A Fornecer- 29,7x10cm</v>
          </cell>
          <cell r="C407" t="str">
            <v>un</v>
          </cell>
          <cell r="D407">
            <v>1</v>
          </cell>
          <cell r="E407">
            <v>8</v>
          </cell>
          <cell r="F407">
            <v>65</v>
          </cell>
          <cell r="G407">
            <v>73</v>
          </cell>
          <cell r="H407">
            <v>8</v>
          </cell>
          <cell r="I407">
            <v>65</v>
          </cell>
          <cell r="J407">
            <v>73</v>
          </cell>
          <cell r="K407">
            <v>0</v>
          </cell>
          <cell r="L407">
            <v>8</v>
          </cell>
          <cell r="M407">
            <v>73</v>
          </cell>
        </row>
        <row r="408">
          <cell r="A408" t="str">
            <v>25.06.04</v>
          </cell>
          <cell r="B408" t="str">
            <v>PLNFM azul- PARA VOCÊ  - A Fornecer- 22,7x18cm</v>
          </cell>
          <cell r="C408" t="str">
            <v>un</v>
          </cell>
          <cell r="D408">
            <v>2</v>
          </cell>
          <cell r="E408">
            <v>8</v>
          </cell>
          <cell r="F408">
            <v>43</v>
          </cell>
          <cell r="G408">
            <v>51</v>
          </cell>
          <cell r="H408">
            <v>16</v>
          </cell>
          <cell r="I408">
            <v>86</v>
          </cell>
          <cell r="J408">
            <v>102</v>
          </cell>
          <cell r="K408">
            <v>0</v>
          </cell>
          <cell r="L408">
            <v>16</v>
          </cell>
          <cell r="M408">
            <v>102</v>
          </cell>
        </row>
        <row r="409">
          <cell r="A409" t="str">
            <v>25.06.05</v>
          </cell>
          <cell r="B409" t="str">
            <v>PLNFM azul- EMPRESAS  - A Fornecer- 22,7x18cm</v>
          </cell>
          <cell r="C409" t="str">
            <v>un</v>
          </cell>
          <cell r="D409">
            <v>1</v>
          </cell>
          <cell r="E409">
            <v>8</v>
          </cell>
          <cell r="F409">
            <v>43</v>
          </cell>
          <cell r="G409">
            <v>51</v>
          </cell>
          <cell r="H409">
            <v>8</v>
          </cell>
          <cell r="I409">
            <v>43</v>
          </cell>
          <cell r="J409">
            <v>51</v>
          </cell>
          <cell r="K409">
            <v>0</v>
          </cell>
          <cell r="L409">
            <v>8</v>
          </cell>
          <cell r="M409">
            <v>51</v>
          </cell>
        </row>
        <row r="410">
          <cell r="A410" t="str">
            <v>25.06.06</v>
          </cell>
          <cell r="B410" t="str">
            <v xml:space="preserve">FM -Fechamento de Micro- PARA VOCÊ - apoios- A Fornecer- </v>
          </cell>
          <cell r="C410" t="str">
            <v>un</v>
          </cell>
          <cell r="D410">
            <v>1</v>
          </cell>
          <cell r="E410">
            <v>6.5</v>
          </cell>
          <cell r="F410">
            <v>160</v>
          </cell>
          <cell r="G410">
            <v>166.5</v>
          </cell>
          <cell r="H410">
            <v>6.5</v>
          </cell>
          <cell r="I410">
            <v>160</v>
          </cell>
          <cell r="J410">
            <v>166.5</v>
          </cell>
          <cell r="K410">
            <v>0</v>
          </cell>
          <cell r="L410">
            <v>6.5</v>
          </cell>
          <cell r="M410">
            <v>166.5</v>
          </cell>
        </row>
        <row r="411">
          <cell r="A411" t="str">
            <v>25.06.07</v>
          </cell>
          <cell r="B411" t="str">
            <v xml:space="preserve">FM -Fechamento de Micro- EMPRESAS- apoios - A Fornecer- </v>
          </cell>
          <cell r="C411" t="str">
            <v>un</v>
          </cell>
          <cell r="D411">
            <v>1</v>
          </cell>
          <cell r="E411">
            <v>6.5</v>
          </cell>
          <cell r="F411">
            <v>160</v>
          </cell>
          <cell r="G411">
            <v>166.5</v>
          </cell>
          <cell r="H411">
            <v>6.5</v>
          </cell>
          <cell r="I411">
            <v>160</v>
          </cell>
          <cell r="J411">
            <v>166.5</v>
          </cell>
          <cell r="K411">
            <v>0</v>
          </cell>
          <cell r="L411">
            <v>6.5</v>
          </cell>
          <cell r="M411">
            <v>166.5</v>
          </cell>
        </row>
        <row r="412">
          <cell r="A412" t="str">
            <v>25.06.08</v>
          </cell>
          <cell r="B412" t="str">
            <v xml:space="preserve">FM -Fechamento de Micro- GERENTES - A Fornecer- </v>
          </cell>
          <cell r="C412" t="str">
            <v>un</v>
          </cell>
          <cell r="D412">
            <v>3</v>
          </cell>
          <cell r="E412">
            <v>6.5</v>
          </cell>
          <cell r="F412">
            <v>160</v>
          </cell>
          <cell r="G412">
            <v>166.5</v>
          </cell>
          <cell r="H412">
            <v>19.5</v>
          </cell>
          <cell r="I412">
            <v>480</v>
          </cell>
          <cell r="J412">
            <v>499.5</v>
          </cell>
          <cell r="K412">
            <v>0</v>
          </cell>
          <cell r="L412">
            <v>19.5</v>
          </cell>
          <cell r="M412">
            <v>499.5</v>
          </cell>
        </row>
        <row r="414">
          <cell r="A414" t="str">
            <v>25.07</v>
          </cell>
          <cell r="B414" t="str">
            <v xml:space="preserve">Totens - Diretório e Ambientes- </v>
          </cell>
          <cell r="H414">
            <v>800</v>
          </cell>
          <cell r="I414">
            <v>2700</v>
          </cell>
          <cell r="J414">
            <v>3500</v>
          </cell>
          <cell r="K414">
            <v>0</v>
          </cell>
          <cell r="L414">
            <v>800</v>
          </cell>
          <cell r="M414">
            <v>3500</v>
          </cell>
        </row>
        <row r="415">
          <cell r="A415" t="str">
            <v>25.07.01</v>
          </cell>
          <cell r="B415" t="str">
            <v>TD - Totem Diretório - A Fornecer e instalar- 55x190cm</v>
          </cell>
          <cell r="C415" t="str">
            <v>un</v>
          </cell>
          <cell r="D415">
            <v>1</v>
          </cell>
          <cell r="E415">
            <v>400</v>
          </cell>
          <cell r="F415">
            <v>1350</v>
          </cell>
          <cell r="G415">
            <v>1750</v>
          </cell>
          <cell r="H415">
            <v>400</v>
          </cell>
          <cell r="I415">
            <v>1350</v>
          </cell>
          <cell r="J415">
            <v>1750</v>
          </cell>
          <cell r="K415">
            <v>0</v>
          </cell>
          <cell r="L415">
            <v>400</v>
          </cell>
          <cell r="M415">
            <v>1750</v>
          </cell>
        </row>
        <row r="416">
          <cell r="A416" t="str">
            <v>25.07.02</v>
          </cell>
          <cell r="B416" t="str">
            <v>TD - Totem Ambiente sem senha - Atendimento expresso- A Fornecer e instalar- 55x208cm</v>
          </cell>
          <cell r="C416" t="str">
            <v>un</v>
          </cell>
          <cell r="D416">
            <v>1</v>
          </cell>
          <cell r="E416">
            <v>400</v>
          </cell>
          <cell r="F416">
            <v>1350</v>
          </cell>
          <cell r="G416">
            <v>1750</v>
          </cell>
          <cell r="H416">
            <v>400</v>
          </cell>
          <cell r="I416">
            <v>1350</v>
          </cell>
          <cell r="J416">
            <v>1750</v>
          </cell>
          <cell r="K416">
            <v>0</v>
          </cell>
          <cell r="L416">
            <v>400</v>
          </cell>
          <cell r="M416">
            <v>1750</v>
          </cell>
        </row>
        <row r="417">
          <cell r="D417" t="str">
            <v/>
          </cell>
        </row>
        <row r="418">
          <cell r="A418" t="str">
            <v>25.08</v>
          </cell>
          <cell r="B418" t="str">
            <v>Totens  e Placas- Merchandising</v>
          </cell>
          <cell r="H418">
            <v>1165</v>
          </cell>
          <cell r="I418">
            <v>6890</v>
          </cell>
          <cell r="J418">
            <v>8055</v>
          </cell>
          <cell r="K418">
            <v>0</v>
          </cell>
          <cell r="L418">
            <v>1165</v>
          </cell>
          <cell r="M418">
            <v>8055</v>
          </cell>
        </row>
        <row r="419">
          <cell r="A419" t="str">
            <v>25.08.01</v>
          </cell>
          <cell r="B419" t="str">
            <v>TOM - Totem Merchandising Básico - A Fornecer- 55x190cm</v>
          </cell>
          <cell r="C419" t="str">
            <v>un</v>
          </cell>
          <cell r="D419">
            <v>1</v>
          </cell>
          <cell r="E419">
            <v>300</v>
          </cell>
          <cell r="F419">
            <v>1300</v>
          </cell>
          <cell r="G419">
            <v>1600</v>
          </cell>
          <cell r="H419">
            <v>300</v>
          </cell>
          <cell r="I419">
            <v>1300</v>
          </cell>
          <cell r="J419">
            <v>1600</v>
          </cell>
          <cell r="K419">
            <v>0</v>
          </cell>
          <cell r="L419">
            <v>300</v>
          </cell>
          <cell r="M419">
            <v>1600</v>
          </cell>
        </row>
        <row r="420">
          <cell r="A420" t="str">
            <v>25.08.02</v>
          </cell>
          <cell r="B420" t="str">
            <v>AC1C - Elemento Acoplável p/ 1 CARTAZ INFORMATIVO - Suporte em acrílico cristal - A Fornecer- 46,2x74cm</v>
          </cell>
          <cell r="C420" t="str">
            <v>un</v>
          </cell>
          <cell r="D420">
            <v>1</v>
          </cell>
          <cell r="E420">
            <v>55</v>
          </cell>
          <cell r="F420">
            <v>500</v>
          </cell>
          <cell r="G420">
            <v>555</v>
          </cell>
          <cell r="H420">
            <v>55</v>
          </cell>
          <cell r="I420">
            <v>500</v>
          </cell>
          <cell r="J420">
            <v>555</v>
          </cell>
          <cell r="K420">
            <v>0</v>
          </cell>
          <cell r="L420">
            <v>55</v>
          </cell>
          <cell r="M420">
            <v>555</v>
          </cell>
        </row>
        <row r="421">
          <cell r="A421" t="str">
            <v>25.08.03</v>
          </cell>
          <cell r="B421" t="str">
            <v xml:space="preserve">PCAA- Porta CHEQUE do auto-atendimento - em acrílico - A Fornecer- </v>
          </cell>
          <cell r="C421" t="str">
            <v>un</v>
          </cell>
          <cell r="D421">
            <v>2</v>
          </cell>
          <cell r="E421">
            <v>50</v>
          </cell>
          <cell r="F421">
            <v>125</v>
          </cell>
          <cell r="G421">
            <v>175</v>
          </cell>
          <cell r="H421">
            <v>100</v>
          </cell>
          <cell r="I421">
            <v>250</v>
          </cell>
          <cell r="J421">
            <v>350</v>
          </cell>
          <cell r="K421">
            <v>0</v>
          </cell>
          <cell r="L421">
            <v>100</v>
          </cell>
          <cell r="M421">
            <v>350</v>
          </cell>
        </row>
        <row r="422">
          <cell r="A422" t="str">
            <v>25.08.04</v>
          </cell>
          <cell r="B422" t="str">
            <v xml:space="preserve">PFMM- Porta FOLDER MM- Carenagem  auto-atendimento - em acrílico - A Fornecer- </v>
          </cell>
          <cell r="C422" t="str">
            <v>un</v>
          </cell>
          <cell r="D422">
            <v>2</v>
          </cell>
          <cell r="E422">
            <v>50</v>
          </cell>
          <cell r="F422">
            <v>180</v>
          </cell>
          <cell r="G422">
            <v>230</v>
          </cell>
          <cell r="H422">
            <v>100</v>
          </cell>
          <cell r="I422">
            <v>360</v>
          </cell>
          <cell r="J422">
            <v>460</v>
          </cell>
          <cell r="K422">
            <v>0</v>
          </cell>
          <cell r="L422">
            <v>100</v>
          </cell>
          <cell r="M422">
            <v>460</v>
          </cell>
        </row>
        <row r="423">
          <cell r="A423" t="str">
            <v>25.08.05</v>
          </cell>
          <cell r="B423" t="str">
            <v xml:space="preserve">PAV1- Porta AVISO com ventosa- 1 Fl. A4 - em acrílico - A Fornecer- </v>
          </cell>
          <cell r="C423" t="str">
            <v>un</v>
          </cell>
          <cell r="D423">
            <v>2</v>
          </cell>
          <cell r="E423">
            <v>30</v>
          </cell>
          <cell r="F423">
            <v>150</v>
          </cell>
          <cell r="G423">
            <v>180</v>
          </cell>
          <cell r="H423">
            <v>60</v>
          </cell>
          <cell r="I423">
            <v>300</v>
          </cell>
          <cell r="J423">
            <v>360</v>
          </cell>
          <cell r="K423">
            <v>0</v>
          </cell>
          <cell r="L423">
            <v>60</v>
          </cell>
          <cell r="M423">
            <v>360</v>
          </cell>
        </row>
        <row r="424">
          <cell r="A424" t="str">
            <v>25.08.06</v>
          </cell>
          <cell r="B424" t="str">
            <v xml:space="preserve">PFM1- Porta FOLDER de mesa- 1 bolsa - em acrílico - A Fornecer- </v>
          </cell>
          <cell r="C424" t="str">
            <v>un</v>
          </cell>
          <cell r="D424">
            <v>4</v>
          </cell>
          <cell r="E424">
            <v>30</v>
          </cell>
          <cell r="F424">
            <v>180</v>
          </cell>
          <cell r="G424">
            <v>210</v>
          </cell>
          <cell r="H424">
            <v>120</v>
          </cell>
          <cell r="I424">
            <v>720</v>
          </cell>
          <cell r="J424">
            <v>840</v>
          </cell>
          <cell r="K424">
            <v>0</v>
          </cell>
          <cell r="L424">
            <v>120</v>
          </cell>
          <cell r="M424">
            <v>840</v>
          </cell>
        </row>
        <row r="425">
          <cell r="A425" t="str">
            <v>25.08.07</v>
          </cell>
          <cell r="B425" t="str">
            <v xml:space="preserve">PFM2- Porta FOLDER de mesa- 2 bolsas - em acrílico - A Fornecer- </v>
          </cell>
          <cell r="C425" t="str">
            <v>un</v>
          </cell>
          <cell r="D425">
            <v>3</v>
          </cell>
          <cell r="E425">
            <v>30</v>
          </cell>
          <cell r="F425">
            <v>270</v>
          </cell>
          <cell r="G425">
            <v>300</v>
          </cell>
          <cell r="H425">
            <v>90</v>
          </cell>
          <cell r="I425">
            <v>810</v>
          </cell>
          <cell r="J425">
            <v>900</v>
          </cell>
          <cell r="K425">
            <v>0</v>
          </cell>
          <cell r="L425">
            <v>90</v>
          </cell>
          <cell r="M425">
            <v>900</v>
          </cell>
        </row>
        <row r="426">
          <cell r="A426" t="str">
            <v>25.08.08</v>
          </cell>
          <cell r="B426" t="str">
            <v xml:space="preserve">PCV- Porta CARTAZ VERTICAL  -metálico/ acrílico - A Fornecer-0,59x0,77m </v>
          </cell>
          <cell r="C426" t="str">
            <v>un</v>
          </cell>
          <cell r="D426">
            <v>3</v>
          </cell>
          <cell r="E426">
            <v>50</v>
          </cell>
          <cell r="F426">
            <v>250</v>
          </cell>
          <cell r="G426">
            <v>300</v>
          </cell>
          <cell r="H426">
            <v>150</v>
          </cell>
          <cell r="I426">
            <v>750</v>
          </cell>
          <cell r="J426">
            <v>900</v>
          </cell>
          <cell r="K426">
            <v>0</v>
          </cell>
          <cell r="L426">
            <v>150</v>
          </cell>
          <cell r="M426">
            <v>900</v>
          </cell>
        </row>
        <row r="427">
          <cell r="A427" t="str">
            <v>25.08.09</v>
          </cell>
          <cell r="B427" t="str">
            <v>PCC3- Trio Porta CARTAZ COMPONÍVEL  -varal de teto - A Fornecer-2,37ml</v>
          </cell>
          <cell r="C427" t="str">
            <v>un</v>
          </cell>
          <cell r="D427">
            <v>1</v>
          </cell>
          <cell r="E427">
            <v>190</v>
          </cell>
          <cell r="F427">
            <v>1900</v>
          </cell>
          <cell r="G427">
            <v>2090</v>
          </cell>
          <cell r="H427">
            <v>190</v>
          </cell>
          <cell r="I427">
            <v>1900</v>
          </cell>
          <cell r="J427">
            <v>2090</v>
          </cell>
          <cell r="K427">
            <v>0</v>
          </cell>
          <cell r="L427">
            <v>190</v>
          </cell>
          <cell r="M427">
            <v>2090</v>
          </cell>
        </row>
        <row r="429">
          <cell r="B429" t="str">
            <v>Demais Placas</v>
          </cell>
          <cell r="H429">
            <v>374.5</v>
          </cell>
          <cell r="I429">
            <v>3037</v>
          </cell>
          <cell r="J429">
            <v>3411.5</v>
          </cell>
          <cell r="K429">
            <v>0</v>
          </cell>
          <cell r="L429">
            <v>374.5</v>
          </cell>
          <cell r="M429">
            <v>3411.5</v>
          </cell>
        </row>
        <row r="430">
          <cell r="A430" t="str">
            <v>25.01</v>
          </cell>
          <cell r="B430" t="str">
            <v>Placa de Advertência - Câmera Filmadora - A Fornecer - 20X20cm</v>
          </cell>
          <cell r="C430" t="str">
            <v>un</v>
          </cell>
          <cell r="D430">
            <v>1</v>
          </cell>
          <cell r="E430">
            <v>6.5</v>
          </cell>
          <cell r="F430">
            <v>45</v>
          </cell>
          <cell r="G430">
            <v>51.5</v>
          </cell>
          <cell r="H430">
            <v>6.5</v>
          </cell>
          <cell r="I430">
            <v>45</v>
          </cell>
          <cell r="J430">
            <v>51.5</v>
          </cell>
          <cell r="K430">
            <v>0</v>
          </cell>
          <cell r="L430">
            <v>6.5</v>
          </cell>
          <cell r="M430">
            <v>51.5</v>
          </cell>
        </row>
        <row r="431">
          <cell r="A431" t="str">
            <v>25.02</v>
          </cell>
          <cell r="B431" t="str">
            <v>Placa de Advertência - Não Fume _- A Fornecer - 20X20</v>
          </cell>
          <cell r="C431" t="str">
            <v>un</v>
          </cell>
          <cell r="D431">
            <v>1</v>
          </cell>
          <cell r="E431">
            <v>6.5</v>
          </cell>
          <cell r="F431">
            <v>45</v>
          </cell>
          <cell r="G431">
            <v>51.5</v>
          </cell>
          <cell r="H431">
            <v>6.5</v>
          </cell>
          <cell r="I431">
            <v>45</v>
          </cell>
          <cell r="J431">
            <v>51.5</v>
          </cell>
          <cell r="K431">
            <v>0</v>
          </cell>
          <cell r="L431">
            <v>6.5</v>
          </cell>
          <cell r="M431">
            <v>51.5</v>
          </cell>
        </row>
        <row r="432">
          <cell r="A432" t="str">
            <v>25.03</v>
          </cell>
          <cell r="B432" t="str">
            <v>Placa de Informações GEBEM  - A Fornecer- 28X24cm</v>
          </cell>
          <cell r="C432" t="str">
            <v>un</v>
          </cell>
          <cell r="D432">
            <v>2</v>
          </cell>
          <cell r="E432">
            <v>6.5</v>
          </cell>
          <cell r="F432">
            <v>60</v>
          </cell>
          <cell r="G432">
            <v>66.5</v>
          </cell>
          <cell r="H432">
            <v>13</v>
          </cell>
          <cell r="I432">
            <v>120</v>
          </cell>
          <cell r="J432">
            <v>133</v>
          </cell>
          <cell r="K432">
            <v>0</v>
          </cell>
          <cell r="L432">
            <v>13</v>
          </cell>
          <cell r="M432">
            <v>133</v>
          </cell>
        </row>
        <row r="433">
          <cell r="A433" t="str">
            <v>25.04</v>
          </cell>
          <cell r="B433" t="str">
            <v>Placa de Informações ao usuário  e Orientações importantes c/ adesivo - A Fornecer - 70x82cm</v>
          </cell>
          <cell r="C433" t="str">
            <v>un</v>
          </cell>
          <cell r="D433">
            <v>1</v>
          </cell>
          <cell r="E433">
            <v>80</v>
          </cell>
          <cell r="F433">
            <v>300</v>
          </cell>
          <cell r="G433">
            <v>380</v>
          </cell>
          <cell r="H433">
            <v>80</v>
          </cell>
          <cell r="I433">
            <v>300</v>
          </cell>
          <cell r="J433">
            <v>380</v>
          </cell>
          <cell r="K433">
            <v>0</v>
          </cell>
          <cell r="L433">
            <v>80</v>
          </cell>
          <cell r="M433">
            <v>380</v>
          </cell>
        </row>
        <row r="434">
          <cell r="A434" t="str">
            <v>25.05</v>
          </cell>
          <cell r="B434" t="str">
            <v>Placa de Informações ao usuário  e Orientações importantes no auto atendimento c/ adesivo - A Fornecer - 70x82cm</v>
          </cell>
          <cell r="C434" t="str">
            <v>un</v>
          </cell>
          <cell r="D434">
            <v>1</v>
          </cell>
          <cell r="E434">
            <v>80</v>
          </cell>
          <cell r="F434">
            <v>300</v>
          </cell>
          <cell r="G434">
            <v>380</v>
          </cell>
          <cell r="H434">
            <v>80</v>
          </cell>
          <cell r="I434">
            <v>300</v>
          </cell>
          <cell r="J434">
            <v>380</v>
          </cell>
          <cell r="K434">
            <v>0</v>
          </cell>
          <cell r="L434">
            <v>80</v>
          </cell>
          <cell r="M434">
            <v>380</v>
          </cell>
        </row>
        <row r="435">
          <cell r="A435" t="str">
            <v>25.06</v>
          </cell>
          <cell r="B435" t="str">
            <v>Placa de Dependência -  A Fornecer - 20X20cm</v>
          </cell>
          <cell r="C435" t="str">
            <v>un</v>
          </cell>
          <cell r="D435">
            <v>17</v>
          </cell>
          <cell r="E435">
            <v>6.5</v>
          </cell>
          <cell r="F435">
            <v>45</v>
          </cell>
          <cell r="G435">
            <v>51.5</v>
          </cell>
          <cell r="H435">
            <v>110.5</v>
          </cell>
          <cell r="I435">
            <v>765</v>
          </cell>
          <cell r="J435">
            <v>875.5</v>
          </cell>
          <cell r="K435">
            <v>0</v>
          </cell>
          <cell r="L435">
            <v>110.5</v>
          </cell>
          <cell r="M435">
            <v>875.5</v>
          </cell>
        </row>
        <row r="436">
          <cell r="A436" t="str">
            <v>25.07</v>
          </cell>
          <cell r="B436" t="str">
            <v>Dispensador de senhas (equipamento)</v>
          </cell>
          <cell r="C436" t="str">
            <v>un</v>
          </cell>
          <cell r="D436">
            <v>1</v>
          </cell>
          <cell r="E436">
            <v>50</v>
          </cell>
          <cell r="F436">
            <v>1350</v>
          </cell>
          <cell r="G436">
            <v>1400</v>
          </cell>
          <cell r="H436">
            <v>50</v>
          </cell>
          <cell r="I436">
            <v>1350</v>
          </cell>
          <cell r="J436">
            <v>1400</v>
          </cell>
          <cell r="K436">
            <v>0</v>
          </cell>
          <cell r="L436">
            <v>50</v>
          </cell>
          <cell r="M436">
            <v>1400</v>
          </cell>
        </row>
        <row r="437">
          <cell r="A437" t="str">
            <v>25.08</v>
          </cell>
          <cell r="B437" t="str">
            <v>Fita Adesiva azul ref. 471 da 3M</v>
          </cell>
          <cell r="C437" t="str">
            <v>ml</v>
          </cell>
          <cell r="D437">
            <v>14</v>
          </cell>
          <cell r="E437">
            <v>2</v>
          </cell>
          <cell r="F437">
            <v>8</v>
          </cell>
          <cell r="G437">
            <v>10</v>
          </cell>
          <cell r="H437">
            <v>28</v>
          </cell>
          <cell r="I437">
            <v>112</v>
          </cell>
          <cell r="J437">
            <v>140</v>
          </cell>
          <cell r="K437">
            <v>0</v>
          </cell>
          <cell r="L437">
            <v>28</v>
          </cell>
          <cell r="M437">
            <v>140</v>
          </cell>
        </row>
        <row r="439">
          <cell r="A439" t="str">
            <v>25-B</v>
          </cell>
          <cell r="B439" t="str">
            <v>SINALIZAÇÃO INTERNA - ACESSIBILIDADE</v>
          </cell>
          <cell r="H439">
            <v>500.5</v>
          </cell>
          <cell r="I439">
            <v>5124</v>
          </cell>
          <cell r="J439">
            <v>5624.5</v>
          </cell>
          <cell r="K439">
            <v>0</v>
          </cell>
          <cell r="L439">
            <v>500.5</v>
          </cell>
          <cell r="M439">
            <v>5624.5</v>
          </cell>
        </row>
        <row r="440">
          <cell r="A440" t="str">
            <v>25.16</v>
          </cell>
          <cell r="B440" t="str">
            <v>Sinalização do conjunto entrada ( Modelo 1) -Plc. de acrílico 18 x 60cm - incluso símbolo internacional de acesso.</v>
          </cell>
          <cell r="C440" t="str">
            <v>un</v>
          </cell>
          <cell r="D440">
            <v>1</v>
          </cell>
          <cell r="E440">
            <v>40</v>
          </cell>
          <cell r="F440">
            <v>540</v>
          </cell>
          <cell r="G440">
            <v>580</v>
          </cell>
          <cell r="H440">
            <v>40</v>
          </cell>
          <cell r="I440">
            <v>540</v>
          </cell>
          <cell r="J440">
            <v>580</v>
          </cell>
          <cell r="K440">
            <v>0</v>
          </cell>
          <cell r="L440">
            <v>40</v>
          </cell>
          <cell r="M440">
            <v>580</v>
          </cell>
        </row>
        <row r="441">
          <cell r="A441" t="str">
            <v>25.17</v>
          </cell>
          <cell r="B441" t="str">
            <v>Sinalização do conjunto entrada ( Modelo 2)- Plc de acrílico 18 x 32,5cm_-cão guia</v>
          </cell>
          <cell r="C441" t="str">
            <v>un</v>
          </cell>
          <cell r="D441">
            <v>1</v>
          </cell>
          <cell r="E441">
            <v>40</v>
          </cell>
          <cell r="F441">
            <v>320</v>
          </cell>
          <cell r="G441">
            <v>360</v>
          </cell>
          <cell r="H441">
            <v>40</v>
          </cell>
          <cell r="I441">
            <v>320</v>
          </cell>
          <cell r="J441">
            <v>360</v>
          </cell>
          <cell r="K441">
            <v>0</v>
          </cell>
          <cell r="L441">
            <v>40</v>
          </cell>
          <cell r="M441">
            <v>360</v>
          </cell>
        </row>
        <row r="442">
          <cell r="A442" t="str">
            <v>25.18</v>
          </cell>
          <cell r="B442" t="str">
            <v>Pictograma de piso espera cadeirante - Película auto-adesiva vinílica, 3M, Ref SCOTCHCALL- (BR7300-97-Azul e D5000- Branco)_80x120cm</v>
          </cell>
          <cell r="C442" t="str">
            <v>un</v>
          </cell>
          <cell r="D442">
            <v>3</v>
          </cell>
          <cell r="E442">
            <v>65</v>
          </cell>
          <cell r="F442">
            <v>550</v>
          </cell>
          <cell r="G442">
            <v>615</v>
          </cell>
          <cell r="H442">
            <v>195</v>
          </cell>
          <cell r="I442">
            <v>1650</v>
          </cell>
          <cell r="J442">
            <v>1845</v>
          </cell>
          <cell r="K442">
            <v>0</v>
          </cell>
          <cell r="L442">
            <v>195</v>
          </cell>
          <cell r="M442">
            <v>1845</v>
          </cell>
        </row>
        <row r="443">
          <cell r="A443" t="str">
            <v>25.19</v>
          </cell>
          <cell r="B443" t="str">
            <v>Sinalização de sanitário acessível unissex-TÁTIL- Mod.01-Textos Longos - plc de acrílico (30x12cm)</v>
          </cell>
          <cell r="C443" t="str">
            <v>un</v>
          </cell>
          <cell r="D443">
            <v>1</v>
          </cell>
          <cell r="E443">
            <v>6.5</v>
          </cell>
          <cell r="F443">
            <v>145</v>
          </cell>
          <cell r="G443">
            <v>151.5</v>
          </cell>
          <cell r="H443">
            <v>6.5</v>
          </cell>
          <cell r="I443">
            <v>145</v>
          </cell>
          <cell r="J443">
            <v>151.5</v>
          </cell>
          <cell r="K443">
            <v>0</v>
          </cell>
          <cell r="L443">
            <v>6.5</v>
          </cell>
          <cell r="M443">
            <v>151.5</v>
          </cell>
        </row>
        <row r="444">
          <cell r="A444" t="str">
            <v>25.20</v>
          </cell>
          <cell r="B444" t="str">
            <v>CLAP - Capa de longarina para atendimento preferencial- em couro sintético Azul marinho, com aplicação de pictograma em silk screen</v>
          </cell>
          <cell r="C444" t="str">
            <v>un</v>
          </cell>
          <cell r="D444">
            <v>3</v>
          </cell>
          <cell r="E444">
            <v>15</v>
          </cell>
          <cell r="F444">
            <v>95</v>
          </cell>
          <cell r="G444">
            <v>110</v>
          </cell>
          <cell r="H444">
            <v>45</v>
          </cell>
          <cell r="I444">
            <v>285</v>
          </cell>
          <cell r="J444">
            <v>330</v>
          </cell>
          <cell r="K444">
            <v>0</v>
          </cell>
          <cell r="L444">
            <v>45</v>
          </cell>
          <cell r="M444">
            <v>330</v>
          </cell>
        </row>
        <row r="445">
          <cell r="A445" t="str">
            <v>25.21</v>
          </cell>
          <cell r="B445" t="str">
            <v>SAP01 - Adesivo  Sinalizador Preferencial, placa aérea- caixa e atendimento expresso-  56cmX30cm</v>
          </cell>
          <cell r="C445" t="str">
            <v>un</v>
          </cell>
          <cell r="D445">
            <v>3</v>
          </cell>
          <cell r="E445">
            <v>5.5</v>
          </cell>
          <cell r="F445">
            <v>45</v>
          </cell>
          <cell r="G445">
            <v>50.5</v>
          </cell>
          <cell r="H445">
            <v>16.5</v>
          </cell>
          <cell r="I445">
            <v>135</v>
          </cell>
          <cell r="J445">
            <v>151.5</v>
          </cell>
          <cell r="K445">
            <v>0</v>
          </cell>
          <cell r="L445">
            <v>16.5</v>
          </cell>
          <cell r="M445">
            <v>151.5</v>
          </cell>
        </row>
        <row r="446">
          <cell r="A446" t="str">
            <v>25.22</v>
          </cell>
          <cell r="B446" t="str">
            <v>SAP01 - Adesivo  Sinalizador Preferencial reduzido - guichê -  27cmX15cm</v>
          </cell>
          <cell r="C446" t="str">
            <v>un</v>
          </cell>
          <cell r="D446">
            <v>1</v>
          </cell>
          <cell r="E446">
            <v>5.5</v>
          </cell>
          <cell r="F446">
            <v>45</v>
          </cell>
          <cell r="G446">
            <v>50.5</v>
          </cell>
          <cell r="H446">
            <v>5.5</v>
          </cell>
          <cell r="I446">
            <v>45</v>
          </cell>
          <cell r="J446">
            <v>50.5</v>
          </cell>
          <cell r="K446">
            <v>0</v>
          </cell>
          <cell r="L446">
            <v>5.5</v>
          </cell>
          <cell r="M446">
            <v>50.5</v>
          </cell>
        </row>
        <row r="447">
          <cell r="A447" t="str">
            <v>25.23</v>
          </cell>
          <cell r="B447" t="str">
            <v>Mapa Tátil _ 60x45x103,00 cm</v>
          </cell>
          <cell r="C447" t="str">
            <v>un</v>
          </cell>
          <cell r="D447">
            <v>1</v>
          </cell>
          <cell r="E447">
            <v>150</v>
          </cell>
          <cell r="F447">
            <v>2000</v>
          </cell>
          <cell r="G447">
            <v>2150</v>
          </cell>
          <cell r="H447">
            <v>150</v>
          </cell>
          <cell r="I447">
            <v>2000</v>
          </cell>
          <cell r="J447">
            <v>2150</v>
          </cell>
          <cell r="K447">
            <v>0</v>
          </cell>
          <cell r="L447">
            <v>150</v>
          </cell>
          <cell r="M447">
            <v>2150</v>
          </cell>
        </row>
        <row r="448">
          <cell r="A448" t="str">
            <v>25.24</v>
          </cell>
          <cell r="B448" t="str">
            <v>Adesivo de sinalização de emergência nos sanitário PMR- 12X4,56CM</v>
          </cell>
          <cell r="C448" t="str">
            <v>un</v>
          </cell>
          <cell r="D448">
            <v>1</v>
          </cell>
          <cell r="E448">
            <v>2</v>
          </cell>
          <cell r="F448">
            <v>4</v>
          </cell>
          <cell r="G448">
            <v>6</v>
          </cell>
          <cell r="H448">
            <v>2</v>
          </cell>
          <cell r="I448">
            <v>4</v>
          </cell>
          <cell r="J448">
            <v>6</v>
          </cell>
          <cell r="K448">
            <v>0</v>
          </cell>
          <cell r="L448">
            <v>2</v>
          </cell>
          <cell r="M448">
            <v>6</v>
          </cell>
        </row>
        <row r="450">
          <cell r="A450" t="str">
            <v>26</v>
          </cell>
          <cell r="B450" t="str">
            <v>CARENAGENS AUTO ATENDIMENTO</v>
          </cell>
          <cell r="H450">
            <v>2400</v>
          </cell>
          <cell r="I450">
            <v>12000</v>
          </cell>
          <cell r="J450">
            <v>14400</v>
          </cell>
          <cell r="K450">
            <v>0</v>
          </cell>
          <cell r="L450">
            <v>2400</v>
          </cell>
          <cell r="M450">
            <v>14400</v>
          </cell>
        </row>
        <row r="451">
          <cell r="A451" t="str">
            <v>26.01</v>
          </cell>
          <cell r="B451" t="str">
            <v>Carenagens com funil - ATM</v>
          </cell>
          <cell r="C451" t="str">
            <v>un</v>
          </cell>
          <cell r="D451">
            <v>3</v>
          </cell>
          <cell r="E451">
            <v>400</v>
          </cell>
          <cell r="F451">
            <v>2000</v>
          </cell>
          <cell r="G451">
            <v>2400</v>
          </cell>
          <cell r="H451">
            <v>1200</v>
          </cell>
          <cell r="I451">
            <v>6000</v>
          </cell>
          <cell r="J451">
            <v>7200</v>
          </cell>
          <cell r="K451">
            <v>0</v>
          </cell>
          <cell r="L451">
            <v>1200</v>
          </cell>
          <cell r="M451">
            <v>7200</v>
          </cell>
        </row>
        <row r="452">
          <cell r="A452" t="str">
            <v>26.02</v>
          </cell>
          <cell r="B452" t="str">
            <v>Carenagens com funil  - DFC</v>
          </cell>
          <cell r="C452" t="str">
            <v>un</v>
          </cell>
          <cell r="D452">
            <v>1</v>
          </cell>
          <cell r="E452">
            <v>400</v>
          </cell>
          <cell r="F452">
            <v>2000</v>
          </cell>
          <cell r="G452">
            <v>2400</v>
          </cell>
          <cell r="H452">
            <v>400</v>
          </cell>
          <cell r="I452">
            <v>2000</v>
          </cell>
          <cell r="J452">
            <v>2400</v>
          </cell>
          <cell r="K452">
            <v>0</v>
          </cell>
          <cell r="L452">
            <v>400</v>
          </cell>
          <cell r="M452">
            <v>2400</v>
          </cell>
        </row>
        <row r="453">
          <cell r="A453" t="str">
            <v>26.03</v>
          </cell>
          <cell r="B453" t="str">
            <v>Carenagens com funil  - MMP</v>
          </cell>
          <cell r="C453" t="str">
            <v>un</v>
          </cell>
          <cell r="D453">
            <v>2</v>
          </cell>
          <cell r="E453">
            <v>400</v>
          </cell>
          <cell r="F453">
            <v>2000</v>
          </cell>
          <cell r="G453">
            <v>2400</v>
          </cell>
          <cell r="H453">
            <v>800</v>
          </cell>
          <cell r="I453">
            <v>4000</v>
          </cell>
          <cell r="J453">
            <v>4800</v>
          </cell>
          <cell r="K453">
            <v>0</v>
          </cell>
          <cell r="L453">
            <v>800</v>
          </cell>
          <cell r="M453">
            <v>4800</v>
          </cell>
        </row>
        <row r="454">
          <cell r="B454" t="str">
            <v>TOTAL GERAL</v>
          </cell>
          <cell r="H454">
            <v>84354.242571249997</v>
          </cell>
          <cell r="I454">
            <v>360231.17123750004</v>
          </cell>
          <cell r="J454">
            <v>444585.41380874999</v>
          </cell>
          <cell r="K454">
            <v>0</v>
          </cell>
          <cell r="L454">
            <v>84354.242571249997</v>
          </cell>
          <cell r="M454">
            <v>444585.41380874999</v>
          </cell>
        </row>
        <row r="455">
          <cell r="A455" t="str">
            <v>RESPONSÁVEL TÉCNICO</v>
          </cell>
        </row>
        <row r="457">
          <cell r="A457" t="str">
            <v>DATA</v>
          </cell>
          <cell r="B457">
            <v>40416</v>
          </cell>
        </row>
        <row r="458">
          <cell r="A458" t="str">
            <v>RESPONSÁVEL TÉCNICO</v>
          </cell>
          <cell r="C458" t="str">
            <v>REG. Nº</v>
          </cell>
          <cell r="D458" t="str">
            <v>12.229/D CREA/PA</v>
          </cell>
        </row>
        <row r="459">
          <cell r="A459" t="str">
            <v>Engª Civil: Isabel Ferreira</v>
          </cell>
        </row>
        <row r="461">
          <cell r="A461" t="str">
            <v>GIMAT/GO - CONFERÊNCIA/LIQUIDAÇÃO DA OES:</v>
          </cell>
          <cell r="J461" t="str">
            <v>APROVADO P/PAGAMENTO</v>
          </cell>
        </row>
        <row r="462">
          <cell r="A462" t="str">
            <v>GESTOR TÉCNICO - OBSERVAÇÕES E COMENTÁRIOS</v>
          </cell>
          <cell r="J462" t="str">
            <v>SIM</v>
          </cell>
          <cell r="L462" t="str">
            <v>NÃO</v>
          </cell>
        </row>
      </sheetData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O"/>
      <sheetName val="PLO Proprietário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"/>
      <sheetName val="PLO 052 _ Proprietario"/>
      <sheetName val="PLO 053 _ Licitação"/>
      <sheetName val="CFF 006"/>
      <sheetName val="Table"/>
      <sheetName val="Orç_ MOBILIÁRIO"/>
      <sheetName val="PLPersiana"/>
    </sheetNames>
    <sheetDataSet>
      <sheetData sheetId="0"/>
      <sheetData sheetId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053/2008</v>
          </cell>
          <cell r="E6" t="str">
            <v>PRAZO DA OBRA:</v>
          </cell>
          <cell r="H6">
            <v>90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P.V. CASTANHAL</v>
          </cell>
          <cell r="E8" t="str">
            <v>SR PARÁ</v>
          </cell>
          <cell r="I8" t="str">
            <v>Área de Construção:</v>
          </cell>
          <cell r="K8">
            <v>960.68</v>
          </cell>
          <cell r="L8" t="str">
            <v>m²</v>
          </cell>
        </row>
        <row r="9">
          <cell r="A9" t="str">
            <v>Av. Barão do Rio Branco,2031, esq. c/ Cônego Luiz Leitão_Centro_CEP 68743-050 Castanhal/PA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0.25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381.25</v>
          </cell>
          <cell r="L14">
            <v>950</v>
          </cell>
          <cell r="M14">
            <v>1906.25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187.5</v>
          </cell>
          <cell r="L15">
            <v>937.5</v>
          </cell>
          <cell r="M15">
            <v>937.5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150</v>
          </cell>
          <cell r="L16">
            <v>0</v>
          </cell>
          <cell r="M16">
            <v>750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43.75</v>
          </cell>
          <cell r="L17">
            <v>12.5</v>
          </cell>
          <cell r="M17">
            <v>218.75</v>
          </cell>
        </row>
        <row r="18">
          <cell r="A18" t="str">
            <v xml:space="preserve">02 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5321.183</v>
          </cell>
          <cell r="I28">
            <v>27427.227000000003</v>
          </cell>
          <cell r="J28">
            <v>32748.410000000003</v>
          </cell>
          <cell r="K28">
            <v>8187.1025000000009</v>
          </cell>
          <cell r="L28">
            <v>6651.4787500000002</v>
          </cell>
          <cell r="M28">
            <v>40935.512499999997</v>
          </cell>
        </row>
        <row r="29">
          <cell r="A29" t="str">
            <v>07.01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 xml:space="preserve">07.02 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107.65</v>
          </cell>
          <cell r="F35">
            <v>624.70000000000005</v>
          </cell>
          <cell r="G35">
            <v>732.35</v>
          </cell>
          <cell r="H35">
            <v>5321.183</v>
          </cell>
          <cell r="I35">
            <v>27427.227000000003</v>
          </cell>
          <cell r="J35">
            <v>32748.410000000003</v>
          </cell>
          <cell r="K35">
            <v>8187.1025000000009</v>
          </cell>
          <cell r="L35">
            <v>6651.4787500000002</v>
          </cell>
          <cell r="M35">
            <v>40935.512499999997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52.53</v>
          </cell>
          <cell r="E36">
            <v>24.7</v>
          </cell>
          <cell r="F36">
            <v>58.9</v>
          </cell>
          <cell r="G36">
            <v>83.6</v>
          </cell>
          <cell r="H36">
            <v>1297.491</v>
          </cell>
          <cell r="I36">
            <v>3094.0169999999998</v>
          </cell>
          <cell r="J36">
            <v>4391.5079999999998</v>
          </cell>
          <cell r="K36">
            <v>1097.877</v>
          </cell>
          <cell r="L36">
            <v>1621.86375</v>
          </cell>
          <cell r="M36">
            <v>5489.3850000000002</v>
          </cell>
        </row>
        <row r="37">
          <cell r="A37" t="str">
            <v>07.03.02</v>
          </cell>
          <cell r="B37" t="str">
            <v>Divisória BP Plus Cristal padrão CAIXA h=1,60m DPP</v>
          </cell>
          <cell r="C37" t="str">
            <v>m²</v>
          </cell>
          <cell r="D37">
            <v>51.15</v>
          </cell>
          <cell r="E37">
            <v>18.3</v>
          </cell>
          <cell r="F37">
            <v>118</v>
          </cell>
          <cell r="G37">
            <v>136.30000000000001</v>
          </cell>
          <cell r="H37">
            <v>936.04499999999996</v>
          </cell>
          <cell r="I37">
            <v>6035.7</v>
          </cell>
          <cell r="J37">
            <v>6971.7449999999999</v>
          </cell>
          <cell r="K37">
            <v>1742.93625</v>
          </cell>
          <cell r="L37">
            <v>1170.0562499999999</v>
          </cell>
          <cell r="M37">
            <v>8714.6812499999996</v>
          </cell>
        </row>
        <row r="38">
          <cell r="A38" t="str">
            <v>07.03.03</v>
          </cell>
          <cell r="B38" t="str">
            <v>Divisória BP Plus Cristal padrão CAIXA h=2,10m DPP</v>
          </cell>
          <cell r="C38" t="str">
            <v>m²</v>
          </cell>
          <cell r="D38">
            <v>107.37</v>
          </cell>
          <cell r="E38">
            <v>16.2</v>
          </cell>
          <cell r="F38">
            <v>94.2</v>
          </cell>
          <cell r="G38">
            <v>110.4</v>
          </cell>
          <cell r="H38">
            <v>1739.394</v>
          </cell>
          <cell r="I38">
            <v>10114.254000000001</v>
          </cell>
          <cell r="J38">
            <v>11853.648000000001</v>
          </cell>
          <cell r="K38">
            <v>2963.4120000000003</v>
          </cell>
          <cell r="L38">
            <v>2174.2424999999998</v>
          </cell>
          <cell r="M38">
            <v>14817.060000000001</v>
          </cell>
        </row>
        <row r="39">
          <cell r="A39" t="str">
            <v>07.03.04</v>
          </cell>
          <cell r="B39" t="str">
            <v>Divisória BP Plus Cristal padrão CAIXA h=2,10m mista cega/vidro DPV2</v>
          </cell>
          <cell r="C39" t="str">
            <v>m²</v>
          </cell>
          <cell r="D39">
            <v>7.14</v>
          </cell>
          <cell r="E39">
            <v>19.899999999999999</v>
          </cell>
          <cell r="F39">
            <v>104.8</v>
          </cell>
          <cell r="G39">
            <v>124.69999999999999</v>
          </cell>
          <cell r="H39">
            <v>142.08599999999998</v>
          </cell>
          <cell r="I39">
            <v>748.27199999999993</v>
          </cell>
          <cell r="J39">
            <v>890.35799999999995</v>
          </cell>
          <cell r="K39">
            <v>222.58949999999999</v>
          </cell>
          <cell r="L39">
            <v>177.60749999999999</v>
          </cell>
          <cell r="M39">
            <v>1112.9475</v>
          </cell>
        </row>
        <row r="40">
          <cell r="A40" t="str">
            <v>07.03.05</v>
          </cell>
          <cell r="B40" t="str">
            <v>Divisória BP Plus Cristal padrão CAIXA h=2,80m mista cega/vidro DPV3</v>
          </cell>
          <cell r="C40" t="str">
            <v>m²</v>
          </cell>
          <cell r="D40">
            <v>55.83</v>
          </cell>
          <cell r="E40">
            <v>19.899999999999999</v>
          </cell>
          <cell r="F40">
            <v>104.8</v>
          </cell>
          <cell r="G40">
            <v>124.69999999999999</v>
          </cell>
          <cell r="H40">
            <v>1111.0169999999998</v>
          </cell>
          <cell r="I40">
            <v>5850.9839999999995</v>
          </cell>
          <cell r="J40">
            <v>6962.0009999999993</v>
          </cell>
          <cell r="K40">
            <v>1740.5002499999998</v>
          </cell>
          <cell r="L40">
            <v>1388.7712499999998</v>
          </cell>
          <cell r="M40">
            <v>8702.5012499999993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11</v>
          </cell>
          <cell r="E41">
            <v>8.65</v>
          </cell>
          <cell r="F41">
            <v>144</v>
          </cell>
          <cell r="G41">
            <v>152.65</v>
          </cell>
          <cell r="H41">
            <v>95.15</v>
          </cell>
          <cell r="I41">
            <v>1584</v>
          </cell>
          <cell r="J41">
            <v>1679.15</v>
          </cell>
          <cell r="K41">
            <v>419.78750000000002</v>
          </cell>
          <cell r="L41">
            <v>118.9375</v>
          </cell>
          <cell r="M41">
            <v>2098.9375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Serviço de responsabilidade do proprietário do imóvel</v>
          </cell>
        </row>
        <row r="44">
          <cell r="A44" t="str">
            <v xml:space="preserve">09 </v>
          </cell>
          <cell r="B44" t="str">
            <v>ESQUADRIAS METÁLICAS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Serviço de responsabilidade do proprietário do imóvel</v>
          </cell>
        </row>
        <row r="46">
          <cell r="A46" t="str">
            <v>10</v>
          </cell>
          <cell r="B46" t="str">
            <v>VIDROS/FERRAGEM/ PELÍCULA</v>
          </cell>
          <cell r="H46">
            <v>4035.9408000000003</v>
          </cell>
          <cell r="I46">
            <v>18213.946899999995</v>
          </cell>
          <cell r="J46">
            <v>22249.887699999999</v>
          </cell>
          <cell r="K46">
            <v>5562.4719249999998</v>
          </cell>
          <cell r="L46">
            <v>5044.9259999999995</v>
          </cell>
          <cell r="M46">
            <v>27812.359624999997</v>
          </cell>
        </row>
        <row r="47">
          <cell r="A47" t="str">
            <v>10-A</v>
          </cell>
          <cell r="B47" t="str">
            <v>VIDROS/FERRAGEM/ PELÍCULA - IMPLANTAÇÃO NOVA AGÊNCIA</v>
          </cell>
          <cell r="H47">
            <v>1791.0270000000005</v>
          </cell>
          <cell r="I47">
            <v>9137.2490999999991</v>
          </cell>
          <cell r="J47">
            <v>10928.276100000001</v>
          </cell>
          <cell r="K47">
            <v>2732.0690250000002</v>
          </cell>
          <cell r="L47">
            <v>2238.7837499999996</v>
          </cell>
          <cell r="M47">
            <v>13660.345125</v>
          </cell>
        </row>
        <row r="48">
          <cell r="A48" t="str">
            <v>10.01</v>
          </cell>
          <cell r="B48" t="str">
            <v>Fornecimento e instalação de vidro temperado 10mm - Auto Atendimento</v>
          </cell>
          <cell r="C48" t="str">
            <v>m²</v>
          </cell>
          <cell r="D48">
            <v>13.07</v>
          </cell>
          <cell r="E48">
            <v>45.3</v>
          </cell>
          <cell r="F48">
            <v>203</v>
          </cell>
          <cell r="G48">
            <v>248.3</v>
          </cell>
          <cell r="H48">
            <v>592.07100000000003</v>
          </cell>
          <cell r="I48">
            <v>2653.21</v>
          </cell>
          <cell r="J48">
            <v>3245.2809999999999</v>
          </cell>
          <cell r="K48">
            <v>811.32024999999999</v>
          </cell>
          <cell r="L48">
            <v>740.08875</v>
          </cell>
          <cell r="M48">
            <v>4056.6012499999997</v>
          </cell>
        </row>
        <row r="49">
          <cell r="A49" t="str">
            <v>10.02</v>
          </cell>
          <cell r="B49" t="str">
            <v>Fornecimento e instalação de vidro temperado 10mm - Fachada</v>
          </cell>
          <cell r="C49" t="str">
            <v>m²</v>
          </cell>
          <cell r="D49">
            <v>15.23</v>
          </cell>
          <cell r="E49">
            <v>45.3</v>
          </cell>
          <cell r="F49">
            <v>203</v>
          </cell>
          <cell r="G49">
            <v>248.3</v>
          </cell>
          <cell r="H49">
            <v>689.91899999999998</v>
          </cell>
          <cell r="I49">
            <v>3091.69</v>
          </cell>
          <cell r="J49">
            <v>3781.6089999999999</v>
          </cell>
          <cell r="K49">
            <v>945.40224999999998</v>
          </cell>
          <cell r="L49">
            <v>862.39874999999995</v>
          </cell>
          <cell r="M49">
            <v>4727.0112499999996</v>
          </cell>
        </row>
        <row r="50">
          <cell r="A50" t="str">
            <v>10.03</v>
          </cell>
          <cell r="B50" t="str">
            <v>Fornecimento e instalação de estrutura em perfis metalon (Auto Atendimento)</v>
          </cell>
          <cell r="C50" t="str">
            <v>m²</v>
          </cell>
          <cell r="D50">
            <v>13.07</v>
          </cell>
          <cell r="E50">
            <v>8.4</v>
          </cell>
          <cell r="F50">
            <v>23.63</v>
          </cell>
          <cell r="G50">
            <v>32.03</v>
          </cell>
          <cell r="H50">
            <v>109.78800000000001</v>
          </cell>
          <cell r="I50">
            <v>308.84409999999997</v>
          </cell>
          <cell r="J50">
            <v>418.63209999999998</v>
          </cell>
          <cell r="K50">
            <v>104.65802499999999</v>
          </cell>
          <cell r="L50">
            <v>137.23500000000001</v>
          </cell>
          <cell r="M50">
            <v>523.29012499999999</v>
          </cell>
        </row>
        <row r="51">
          <cell r="A51" t="str">
            <v>10.04</v>
          </cell>
          <cell r="B51" t="str">
            <v xml:space="preserve">Pivô superior/lateral ref.: SM-1001 (Macho) Dorma </v>
          </cell>
          <cell r="C51" t="str">
            <v>un</v>
          </cell>
          <cell r="D51">
            <v>4</v>
          </cell>
          <cell r="E51">
            <v>1.55</v>
          </cell>
          <cell r="F51">
            <v>6</v>
          </cell>
          <cell r="G51">
            <v>7.55</v>
          </cell>
          <cell r="H51">
            <v>6.2</v>
          </cell>
          <cell r="I51">
            <v>24</v>
          </cell>
          <cell r="J51">
            <v>30.2</v>
          </cell>
          <cell r="K51">
            <v>7.55</v>
          </cell>
          <cell r="L51">
            <v>7.75</v>
          </cell>
          <cell r="M51">
            <v>37.75</v>
          </cell>
        </row>
        <row r="52">
          <cell r="A52" t="str">
            <v>10.05</v>
          </cell>
          <cell r="B52" t="str">
            <v xml:space="preserve">Dobradiça inferior c/ capa ref.: SM-1010 Dorma </v>
          </cell>
          <cell r="C52" t="str">
            <v>un</v>
          </cell>
          <cell r="D52">
            <v>6</v>
          </cell>
          <cell r="E52">
            <v>2.5499999999999998</v>
          </cell>
          <cell r="F52">
            <v>44.4</v>
          </cell>
          <cell r="G52">
            <v>46.949999999999996</v>
          </cell>
          <cell r="H52">
            <v>15.299999999999999</v>
          </cell>
          <cell r="I52">
            <v>266.39999999999998</v>
          </cell>
          <cell r="J52">
            <v>281.7</v>
          </cell>
          <cell r="K52">
            <v>70.424999999999997</v>
          </cell>
          <cell r="L52">
            <v>19.125</v>
          </cell>
          <cell r="M52">
            <v>352.125</v>
          </cell>
        </row>
        <row r="53">
          <cell r="A53" t="str">
            <v>10.06</v>
          </cell>
          <cell r="B53" t="str">
            <v xml:space="preserve">Dobradiça superior c/ capa ref.: SM-1020 Dorma </v>
          </cell>
          <cell r="C53" t="str">
            <v>un</v>
          </cell>
          <cell r="D53">
            <v>6</v>
          </cell>
          <cell r="E53">
            <v>2.5499999999999998</v>
          </cell>
          <cell r="F53">
            <v>30</v>
          </cell>
          <cell r="G53">
            <v>32.549999999999997</v>
          </cell>
          <cell r="H53">
            <v>15.299999999999999</v>
          </cell>
          <cell r="I53">
            <v>180</v>
          </cell>
          <cell r="J53">
            <v>195.3</v>
          </cell>
          <cell r="K53">
            <v>48.825000000000003</v>
          </cell>
          <cell r="L53">
            <v>19.125</v>
          </cell>
          <cell r="M53">
            <v>244.125</v>
          </cell>
        </row>
        <row r="54">
          <cell r="A54" t="str">
            <v>10.07</v>
          </cell>
          <cell r="B54" t="str">
            <v xml:space="preserve">Suporte de batente com pivô c/ capa ref.: SM-1030 Dorma </v>
          </cell>
          <cell r="C54" t="str">
            <v>un</v>
          </cell>
          <cell r="D54">
            <v>2</v>
          </cell>
          <cell r="E54">
            <v>3.2</v>
          </cell>
          <cell r="F54">
            <v>43.2</v>
          </cell>
          <cell r="G54">
            <v>46.400000000000006</v>
          </cell>
          <cell r="H54">
            <v>6.4</v>
          </cell>
          <cell r="I54">
            <v>86.4</v>
          </cell>
          <cell r="J54">
            <v>92.800000000000011</v>
          </cell>
          <cell r="K54">
            <v>23.200000000000003</v>
          </cell>
          <cell r="L54">
            <v>8</v>
          </cell>
          <cell r="M54">
            <v>116.00000000000001</v>
          </cell>
        </row>
        <row r="55">
          <cell r="A55" t="str">
            <v>10.08</v>
          </cell>
          <cell r="B55" t="str">
            <v xml:space="preserve">Suporte triplo c/ capa ref.: SM-1041 Dorma </v>
          </cell>
          <cell r="C55" t="str">
            <v>un</v>
          </cell>
          <cell r="D55">
            <v>2</v>
          </cell>
          <cell r="E55">
            <v>3.2</v>
          </cell>
          <cell r="F55">
            <v>36.299999999999997</v>
          </cell>
          <cell r="G55">
            <v>39.5</v>
          </cell>
          <cell r="H55">
            <v>6.4</v>
          </cell>
          <cell r="I55">
            <v>72.599999999999994</v>
          </cell>
          <cell r="J55">
            <v>79</v>
          </cell>
          <cell r="K55">
            <v>19.75</v>
          </cell>
          <cell r="L55">
            <v>8</v>
          </cell>
          <cell r="M55">
            <v>98.75</v>
          </cell>
        </row>
        <row r="56">
          <cell r="A56" t="str">
            <v>10.09</v>
          </cell>
          <cell r="B56" t="str">
            <v xml:space="preserve">Fechadura c/ capa ref.: SM-1049-E Dorma </v>
          </cell>
          <cell r="C56" t="str">
            <v>un</v>
          </cell>
          <cell r="D56">
            <v>1</v>
          </cell>
          <cell r="E56">
            <v>3.2</v>
          </cell>
          <cell r="F56">
            <v>38.299999999999997</v>
          </cell>
          <cell r="G56">
            <v>41.5</v>
          </cell>
          <cell r="H56">
            <v>3.2</v>
          </cell>
          <cell r="I56">
            <v>38.299999999999997</v>
          </cell>
          <cell r="J56">
            <v>41.5</v>
          </cell>
          <cell r="K56">
            <v>10.375</v>
          </cell>
          <cell r="L56">
            <v>4</v>
          </cell>
          <cell r="M56">
            <v>51.875</v>
          </cell>
        </row>
        <row r="57">
          <cell r="A57" t="str">
            <v>10.10</v>
          </cell>
          <cell r="B57" t="str">
            <v xml:space="preserve">Fechadura para porta c/ capa ref.: SM-1050 Dorma </v>
          </cell>
          <cell r="C57" t="str">
            <v>un</v>
          </cell>
          <cell r="D57">
            <v>4</v>
          </cell>
          <cell r="E57">
            <v>6.8</v>
          </cell>
          <cell r="F57">
            <v>64.8</v>
          </cell>
          <cell r="G57">
            <v>71.599999999999994</v>
          </cell>
          <cell r="H57">
            <v>27.2</v>
          </cell>
          <cell r="I57">
            <v>259.2</v>
          </cell>
          <cell r="J57">
            <v>286.39999999999998</v>
          </cell>
          <cell r="K57">
            <v>71.599999999999994</v>
          </cell>
          <cell r="L57">
            <v>34</v>
          </cell>
          <cell r="M57">
            <v>358</v>
          </cell>
        </row>
        <row r="58">
          <cell r="A58" t="str">
            <v>10.11</v>
          </cell>
          <cell r="B58" t="str">
            <v xml:space="preserve">Contrafechadura para porta c/ capa ref.: SM-1051 Dorma </v>
          </cell>
          <cell r="C58" t="str">
            <v>un</v>
          </cell>
          <cell r="D58">
            <v>1</v>
          </cell>
          <cell r="E58">
            <v>6.8</v>
          </cell>
          <cell r="F58">
            <v>35.200000000000003</v>
          </cell>
          <cell r="G58">
            <v>42</v>
          </cell>
          <cell r="H58">
            <v>6.8</v>
          </cell>
          <cell r="I58">
            <v>35.200000000000003</v>
          </cell>
          <cell r="J58">
            <v>42</v>
          </cell>
          <cell r="K58">
            <v>10.5</v>
          </cell>
          <cell r="L58">
            <v>8.5</v>
          </cell>
          <cell r="M58">
            <v>52.5</v>
          </cell>
        </row>
        <row r="59">
          <cell r="A59" t="str">
            <v>10.12</v>
          </cell>
          <cell r="B59" t="str">
            <v xml:space="preserve">Espelho de fechadura para alvenaria  ref.: SM-1052 Dorma </v>
          </cell>
          <cell r="C59" t="str">
            <v>un</v>
          </cell>
          <cell r="D59">
            <v>3</v>
          </cell>
          <cell r="E59">
            <v>1.55</v>
          </cell>
          <cell r="F59">
            <v>2.4</v>
          </cell>
          <cell r="G59">
            <v>3.95</v>
          </cell>
          <cell r="H59">
            <v>4.6500000000000004</v>
          </cell>
          <cell r="I59">
            <v>7.1999999999999993</v>
          </cell>
          <cell r="J59">
            <v>11.85</v>
          </cell>
          <cell r="K59">
            <v>2.9624999999999999</v>
          </cell>
          <cell r="L59">
            <v>5.8125</v>
          </cell>
          <cell r="M59">
            <v>14.8125</v>
          </cell>
        </row>
        <row r="60">
          <cell r="A60" t="str">
            <v>10.13</v>
          </cell>
          <cell r="B60" t="str">
            <v xml:space="preserve">Trinco de piso c/ capa ref.: SM-1060 Dorma </v>
          </cell>
          <cell r="C60" t="str">
            <v>un</v>
          </cell>
          <cell r="D60">
            <v>3</v>
          </cell>
          <cell r="E60">
            <v>6.8</v>
          </cell>
          <cell r="F60">
            <v>53.9</v>
          </cell>
          <cell r="G60">
            <v>60.699999999999996</v>
          </cell>
          <cell r="H60">
            <v>20.399999999999999</v>
          </cell>
          <cell r="I60">
            <v>161.69999999999999</v>
          </cell>
          <cell r="J60">
            <v>182.1</v>
          </cell>
          <cell r="K60">
            <v>45.524999999999999</v>
          </cell>
          <cell r="L60">
            <v>25.5</v>
          </cell>
          <cell r="M60">
            <v>227.625</v>
          </cell>
        </row>
        <row r="61">
          <cell r="A61" t="str">
            <v>10.14</v>
          </cell>
          <cell r="B61" t="str">
            <v xml:space="preserve">Espelho para trinco de piso ref.: SM-1061 Dorma </v>
          </cell>
          <cell r="C61" t="str">
            <v>un</v>
          </cell>
          <cell r="D61">
            <v>3</v>
          </cell>
          <cell r="E61">
            <v>1.55</v>
          </cell>
          <cell r="F61">
            <v>3.3</v>
          </cell>
          <cell r="G61">
            <v>4.8499999999999996</v>
          </cell>
          <cell r="H61">
            <v>4.6500000000000004</v>
          </cell>
          <cell r="I61">
            <v>9.8999999999999986</v>
          </cell>
          <cell r="J61">
            <v>14.549999999999999</v>
          </cell>
          <cell r="K61">
            <v>3.6374999999999997</v>
          </cell>
          <cell r="L61">
            <v>5.8125</v>
          </cell>
          <cell r="M61">
            <v>18.1875</v>
          </cell>
        </row>
        <row r="62">
          <cell r="A62" t="str">
            <v>10.15</v>
          </cell>
          <cell r="B62" t="str">
            <v xml:space="preserve">Suporte simples de canto c/ capa ref.: SM-1090 Dorma </v>
          </cell>
          <cell r="C62" t="str">
            <v>un</v>
          </cell>
          <cell r="D62">
            <v>14</v>
          </cell>
          <cell r="E62">
            <v>2.5499999999999998</v>
          </cell>
          <cell r="F62">
            <v>15.6</v>
          </cell>
          <cell r="G62">
            <v>18.149999999999999</v>
          </cell>
          <cell r="H62">
            <v>35.699999999999996</v>
          </cell>
          <cell r="I62">
            <v>218.4</v>
          </cell>
          <cell r="J62">
            <v>254.1</v>
          </cell>
          <cell r="K62">
            <v>63.524999999999999</v>
          </cell>
          <cell r="L62">
            <v>44.624999999999993</v>
          </cell>
          <cell r="M62">
            <v>317.625</v>
          </cell>
        </row>
        <row r="63">
          <cell r="A63" t="str">
            <v>10.16</v>
          </cell>
          <cell r="B63" t="str">
            <v xml:space="preserve">Suporte duplo vidro/alvenaria c/ capa ref.: SM-1092 Dorma </v>
          </cell>
          <cell r="C63" t="str">
            <v>un</v>
          </cell>
          <cell r="D63">
            <v>6</v>
          </cell>
          <cell r="E63">
            <v>2.5499999999999998</v>
          </cell>
          <cell r="F63">
            <v>25.2</v>
          </cell>
          <cell r="G63">
            <v>27.75</v>
          </cell>
          <cell r="H63">
            <v>15.299999999999999</v>
          </cell>
          <cell r="I63">
            <v>151.19999999999999</v>
          </cell>
          <cell r="J63">
            <v>166.5</v>
          </cell>
          <cell r="K63">
            <v>41.625</v>
          </cell>
          <cell r="L63">
            <v>19.125</v>
          </cell>
          <cell r="M63">
            <v>208.125</v>
          </cell>
        </row>
        <row r="64">
          <cell r="A64" t="str">
            <v>10.17</v>
          </cell>
          <cell r="B64" t="str">
            <v>Puxador quadrado para porta de vidro temperado  em aço inóx</v>
          </cell>
          <cell r="C64" t="str">
            <v>cj</v>
          </cell>
          <cell r="D64">
            <v>7</v>
          </cell>
          <cell r="E64">
            <v>20</v>
          </cell>
          <cell r="F64">
            <v>183.75</v>
          </cell>
          <cell r="G64">
            <v>203.75</v>
          </cell>
          <cell r="H64">
            <v>140</v>
          </cell>
          <cell r="I64">
            <v>1286.25</v>
          </cell>
          <cell r="J64">
            <v>1426.25</v>
          </cell>
          <cell r="K64">
            <v>356.5625</v>
          </cell>
          <cell r="L64">
            <v>175</v>
          </cell>
          <cell r="M64">
            <v>1782.8125</v>
          </cell>
        </row>
        <row r="65">
          <cell r="A65" t="str">
            <v>10.18</v>
          </cell>
          <cell r="B65" t="str">
            <v>Faixa de segurança adesiva c/ 10cm de altura - Jato de areia</v>
          </cell>
          <cell r="C65" t="str">
            <v>m</v>
          </cell>
          <cell r="D65">
            <v>26.7</v>
          </cell>
          <cell r="E65">
            <v>3.15</v>
          </cell>
          <cell r="F65">
            <v>8.4</v>
          </cell>
          <cell r="G65">
            <v>11.55</v>
          </cell>
          <cell r="H65">
            <v>84.10499999999999</v>
          </cell>
          <cell r="I65">
            <v>224.28</v>
          </cell>
          <cell r="J65">
            <v>308.38499999999999</v>
          </cell>
          <cell r="K65">
            <v>77.096249999999998</v>
          </cell>
          <cell r="L65">
            <v>105.13124999999999</v>
          </cell>
          <cell r="M65">
            <v>385.48124999999999</v>
          </cell>
        </row>
        <row r="66">
          <cell r="A66" t="str">
            <v>10.19</v>
          </cell>
          <cell r="B66" t="str">
            <v>Película adesiva Dustec Cristal 3M</v>
          </cell>
          <cell r="C66" t="str">
            <v>m²</v>
          </cell>
          <cell r="D66">
            <v>1.47</v>
          </cell>
          <cell r="E66">
            <v>5.2</v>
          </cell>
          <cell r="F66">
            <v>42.5</v>
          </cell>
          <cell r="G66">
            <v>47.7</v>
          </cell>
          <cell r="H66">
            <v>7.6440000000000001</v>
          </cell>
          <cell r="I66">
            <v>62.475000000000001</v>
          </cell>
          <cell r="J66">
            <v>70.119</v>
          </cell>
          <cell r="K66">
            <v>17.52975</v>
          </cell>
          <cell r="L66">
            <v>9.5549999999999997</v>
          </cell>
          <cell r="M66">
            <v>87.648750000000007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2244.9137999999998</v>
          </cell>
          <cell r="I67">
            <v>9076.6977999999981</v>
          </cell>
          <cell r="J67">
            <v>11321.6116</v>
          </cell>
          <cell r="K67">
            <v>2830.4029</v>
          </cell>
          <cell r="L67">
            <v>2806.1422500000003</v>
          </cell>
          <cell r="M67">
            <v>14152.014499999999</v>
          </cell>
        </row>
        <row r="68">
          <cell r="A68" t="str">
            <v>10.20</v>
          </cell>
          <cell r="B68" t="str">
            <v>Fornecimento e instalação de vidro temperado 10mm - Auto Atendimento</v>
          </cell>
          <cell r="C68" t="str">
            <v>m²</v>
          </cell>
          <cell r="D68">
            <v>34.26</v>
          </cell>
          <cell r="E68">
            <v>45.3</v>
          </cell>
          <cell r="F68">
            <v>203</v>
          </cell>
          <cell r="G68">
            <v>248.3</v>
          </cell>
          <cell r="H68">
            <v>1551.9779999999998</v>
          </cell>
          <cell r="I68">
            <v>6954.78</v>
          </cell>
          <cell r="J68">
            <v>8506.7579999999998</v>
          </cell>
          <cell r="K68">
            <v>2126.6895</v>
          </cell>
          <cell r="L68">
            <v>1939.9724999999999</v>
          </cell>
          <cell r="M68">
            <v>10633.4475</v>
          </cell>
        </row>
        <row r="69">
          <cell r="A69" t="str">
            <v>10.21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34.26</v>
          </cell>
          <cell r="E69">
            <v>8.4</v>
          </cell>
          <cell r="F69">
            <v>23.63</v>
          </cell>
          <cell r="G69">
            <v>32.03</v>
          </cell>
          <cell r="H69">
            <v>287.78399999999999</v>
          </cell>
          <cell r="I69">
            <v>809.5637999999999</v>
          </cell>
          <cell r="J69">
            <v>1097.3478</v>
          </cell>
          <cell r="K69">
            <v>274.33695</v>
          </cell>
          <cell r="L69">
            <v>359.73</v>
          </cell>
          <cell r="M69">
            <v>1371.6847499999999</v>
          </cell>
        </row>
        <row r="70">
          <cell r="A70" t="str">
            <v>10.22</v>
          </cell>
          <cell r="B70" t="str">
            <v xml:space="preserve">Dobradiça inferior c/ capa ref.: SM-1010 Dorma </v>
          </cell>
          <cell r="C70" t="str">
            <v>un</v>
          </cell>
          <cell r="D70">
            <v>1</v>
          </cell>
          <cell r="E70">
            <v>2.5499999999999998</v>
          </cell>
          <cell r="F70">
            <v>44.4</v>
          </cell>
          <cell r="G70">
            <v>46.949999999999996</v>
          </cell>
          <cell r="H70">
            <v>2.5499999999999998</v>
          </cell>
          <cell r="I70">
            <v>44.4</v>
          </cell>
          <cell r="J70">
            <v>46.949999999999996</v>
          </cell>
          <cell r="K70">
            <v>11.737499999999999</v>
          </cell>
          <cell r="L70">
            <v>3.1875</v>
          </cell>
          <cell r="M70">
            <v>58.687499999999993</v>
          </cell>
        </row>
        <row r="71">
          <cell r="A71" t="str">
            <v>10.23</v>
          </cell>
          <cell r="B71" t="str">
            <v xml:space="preserve">Dobradiça superior c/ capa ref.: SM-1020 Dorma </v>
          </cell>
          <cell r="C71" t="str">
            <v>un</v>
          </cell>
          <cell r="D71">
            <v>1</v>
          </cell>
          <cell r="E71">
            <v>2.5499999999999998</v>
          </cell>
          <cell r="F71">
            <v>30</v>
          </cell>
          <cell r="G71">
            <v>32.549999999999997</v>
          </cell>
          <cell r="H71">
            <v>2.5499999999999998</v>
          </cell>
          <cell r="I71">
            <v>30</v>
          </cell>
          <cell r="J71">
            <v>32.549999999999997</v>
          </cell>
          <cell r="K71">
            <v>8.1374999999999993</v>
          </cell>
          <cell r="L71">
            <v>3.1875</v>
          </cell>
          <cell r="M71">
            <v>40.6875</v>
          </cell>
        </row>
        <row r="72">
          <cell r="A72" t="str">
            <v>10.24</v>
          </cell>
          <cell r="B72" t="str">
            <v xml:space="preserve">Suporte de batente com pivô c/ capa ref.: SM-1030 Dorma </v>
          </cell>
          <cell r="C72" t="str">
            <v>un</v>
          </cell>
          <cell r="D72">
            <v>1</v>
          </cell>
          <cell r="E72">
            <v>3.2</v>
          </cell>
          <cell r="F72">
            <v>43.2</v>
          </cell>
          <cell r="G72">
            <v>46.400000000000006</v>
          </cell>
          <cell r="H72">
            <v>3.2</v>
          </cell>
          <cell r="I72">
            <v>43.2</v>
          </cell>
          <cell r="J72">
            <v>46.400000000000006</v>
          </cell>
          <cell r="K72">
            <v>11.600000000000001</v>
          </cell>
          <cell r="L72">
            <v>4</v>
          </cell>
          <cell r="M72">
            <v>58.000000000000007</v>
          </cell>
        </row>
        <row r="73">
          <cell r="A73" t="str">
            <v>10.25</v>
          </cell>
          <cell r="B73" t="str">
            <v xml:space="preserve">Fechadura para porta c/ capa ref.: SM-1050 Dorma </v>
          </cell>
          <cell r="C73" t="str">
            <v>un</v>
          </cell>
          <cell r="D73">
            <v>1</v>
          </cell>
          <cell r="E73">
            <v>6.8</v>
          </cell>
          <cell r="F73">
            <v>64.8</v>
          </cell>
          <cell r="G73">
            <v>71.599999999999994</v>
          </cell>
          <cell r="H73">
            <v>6.8</v>
          </cell>
          <cell r="I73">
            <v>64.8</v>
          </cell>
          <cell r="J73">
            <v>71.599999999999994</v>
          </cell>
          <cell r="K73">
            <v>17.899999999999999</v>
          </cell>
          <cell r="L73">
            <v>8.5</v>
          </cell>
          <cell r="M73">
            <v>89.5</v>
          </cell>
        </row>
        <row r="74">
          <cell r="A74" t="str">
            <v>10.26</v>
          </cell>
          <cell r="B74" t="str">
            <v xml:space="preserve">Espelho de fechadura para alvenaria  ref.: SM-1052 Dorma </v>
          </cell>
          <cell r="C74" t="str">
            <v>un</v>
          </cell>
          <cell r="D74">
            <v>1</v>
          </cell>
          <cell r="E74">
            <v>1.55</v>
          </cell>
          <cell r="F74">
            <v>2.4</v>
          </cell>
          <cell r="G74">
            <v>3.95</v>
          </cell>
          <cell r="H74">
            <v>1.55</v>
          </cell>
          <cell r="I74">
            <v>2.4</v>
          </cell>
          <cell r="J74">
            <v>3.95</v>
          </cell>
          <cell r="K74">
            <v>0.98750000000000004</v>
          </cell>
          <cell r="L74">
            <v>1.9375</v>
          </cell>
          <cell r="M74">
            <v>4.9375</v>
          </cell>
        </row>
        <row r="75">
          <cell r="A75" t="str">
            <v>10.27</v>
          </cell>
          <cell r="B75" t="str">
            <v xml:space="preserve">Suporte simples de canto c/ capa ref.: SM-1090 Dorma </v>
          </cell>
          <cell r="C75" t="str">
            <v>un</v>
          </cell>
          <cell r="D75">
            <v>1</v>
          </cell>
          <cell r="E75">
            <v>2.5499999999999998</v>
          </cell>
          <cell r="F75">
            <v>15.6</v>
          </cell>
          <cell r="G75">
            <v>18.149999999999999</v>
          </cell>
          <cell r="H75">
            <v>2.5499999999999998</v>
          </cell>
          <cell r="I75">
            <v>15.6</v>
          </cell>
          <cell r="J75">
            <v>18.149999999999999</v>
          </cell>
          <cell r="K75">
            <v>4.5374999999999996</v>
          </cell>
          <cell r="L75">
            <v>3.1875</v>
          </cell>
          <cell r="M75">
            <v>22.6875</v>
          </cell>
        </row>
        <row r="76">
          <cell r="A76" t="str">
            <v>10.28</v>
          </cell>
          <cell r="B76" t="str">
            <v>Puxador quadrado para porta de vidro temperado  em aço inóx</v>
          </cell>
          <cell r="C76" t="str">
            <v>cj</v>
          </cell>
          <cell r="D76">
            <v>1</v>
          </cell>
          <cell r="E76">
            <v>20</v>
          </cell>
          <cell r="F76">
            <v>183.75</v>
          </cell>
          <cell r="G76">
            <v>203.75</v>
          </cell>
          <cell r="H76">
            <v>20</v>
          </cell>
          <cell r="I76">
            <v>183.75</v>
          </cell>
          <cell r="J76">
            <v>203.75</v>
          </cell>
          <cell r="K76">
            <v>50.9375</v>
          </cell>
          <cell r="L76">
            <v>25</v>
          </cell>
          <cell r="M76">
            <v>254.6875</v>
          </cell>
        </row>
        <row r="77">
          <cell r="A77" t="str">
            <v>10.29</v>
          </cell>
          <cell r="B77" t="str">
            <v>Trilho superior em alumínio anodizado natural para vidro 10mm</v>
          </cell>
          <cell r="C77" t="str">
            <v>br</v>
          </cell>
          <cell r="D77">
            <v>2</v>
          </cell>
          <cell r="E77">
            <v>47.92</v>
          </cell>
          <cell r="F77">
            <v>119.8</v>
          </cell>
          <cell r="G77">
            <v>167.72</v>
          </cell>
          <cell r="H77">
            <v>95.84</v>
          </cell>
          <cell r="I77">
            <v>239.6</v>
          </cell>
          <cell r="J77">
            <v>335.44</v>
          </cell>
          <cell r="K77">
            <v>83.86</v>
          </cell>
          <cell r="L77">
            <v>119.80000000000001</v>
          </cell>
          <cell r="M77">
            <v>419.3</v>
          </cell>
        </row>
        <row r="78">
          <cell r="A78" t="str">
            <v>10.30</v>
          </cell>
          <cell r="B78" t="str">
            <v>Capa para trilho superior em alumínio anodizado natural para vidro 10mm</v>
          </cell>
          <cell r="C78" t="str">
            <v>br</v>
          </cell>
          <cell r="D78">
            <v>2</v>
          </cell>
          <cell r="E78">
            <v>19.32</v>
          </cell>
          <cell r="F78">
            <v>48.3</v>
          </cell>
          <cell r="G78">
            <v>67.62</v>
          </cell>
          <cell r="H78">
            <v>38.64</v>
          </cell>
          <cell r="I78">
            <v>96.6</v>
          </cell>
          <cell r="J78">
            <v>135.24</v>
          </cell>
          <cell r="K78">
            <v>33.81</v>
          </cell>
          <cell r="L78">
            <v>48.3</v>
          </cell>
          <cell r="M78">
            <v>169.05</v>
          </cell>
        </row>
        <row r="79">
          <cell r="A79" t="str">
            <v>10.31</v>
          </cell>
          <cell r="B79" t="str">
            <v>Trilho inferior em alumínio anodizado natural para vidro 10mm</v>
          </cell>
          <cell r="C79" t="str">
            <v>br</v>
          </cell>
          <cell r="D79">
            <v>2</v>
          </cell>
          <cell r="E79">
            <v>24.380000000000003</v>
          </cell>
          <cell r="F79">
            <v>60.95</v>
          </cell>
          <cell r="G79">
            <v>85.330000000000013</v>
          </cell>
          <cell r="H79">
            <v>48.760000000000005</v>
          </cell>
          <cell r="I79">
            <v>121.9</v>
          </cell>
          <cell r="J79">
            <v>170.66000000000003</v>
          </cell>
          <cell r="K79">
            <v>42.665000000000006</v>
          </cell>
          <cell r="L79">
            <v>60.95</v>
          </cell>
          <cell r="M79">
            <v>213.32500000000005</v>
          </cell>
        </row>
        <row r="80">
          <cell r="A80" t="str">
            <v>10.32</v>
          </cell>
          <cell r="B80" t="str">
            <v>Click para trilho em alumínio anodizado natural para vidro 10mm</v>
          </cell>
          <cell r="C80" t="str">
            <v>br</v>
          </cell>
          <cell r="D80">
            <v>2</v>
          </cell>
          <cell r="E80">
            <v>5.0200000000000005</v>
          </cell>
          <cell r="F80">
            <v>12.55</v>
          </cell>
          <cell r="G80">
            <v>17.57</v>
          </cell>
          <cell r="H80">
            <v>10.040000000000001</v>
          </cell>
          <cell r="I80">
            <v>25.1</v>
          </cell>
          <cell r="J80">
            <v>35.14</v>
          </cell>
          <cell r="K80">
            <v>8.7850000000000001</v>
          </cell>
          <cell r="L80">
            <v>12.55</v>
          </cell>
          <cell r="M80">
            <v>43.924999999999997</v>
          </cell>
        </row>
        <row r="81">
          <cell r="A81" t="str">
            <v>10.33</v>
          </cell>
          <cell r="B81" t="str">
            <v>Perfil "U" em alumínio anodizado natural para vidro 10mm</v>
          </cell>
          <cell r="C81" t="str">
            <v>br</v>
          </cell>
          <cell r="D81">
            <v>2</v>
          </cell>
          <cell r="E81">
            <v>11.040000000000001</v>
          </cell>
          <cell r="F81">
            <v>27.6</v>
          </cell>
          <cell r="G81">
            <v>38.64</v>
          </cell>
          <cell r="H81">
            <v>22.080000000000002</v>
          </cell>
          <cell r="I81">
            <v>55.2</v>
          </cell>
          <cell r="J81">
            <v>77.28</v>
          </cell>
          <cell r="K81">
            <v>19.32</v>
          </cell>
          <cell r="L81">
            <v>27.6</v>
          </cell>
          <cell r="M81">
            <v>96.6</v>
          </cell>
        </row>
        <row r="82">
          <cell r="A82" t="str">
            <v>10.34</v>
          </cell>
          <cell r="B82" t="str">
            <v>Vedapress em alumínio anodizado natural para vidro 10mm</v>
          </cell>
          <cell r="C82" t="str">
            <v>br</v>
          </cell>
          <cell r="D82">
            <v>2</v>
          </cell>
          <cell r="E82">
            <v>12.768000000000001</v>
          </cell>
          <cell r="F82">
            <v>31.92</v>
          </cell>
          <cell r="G82">
            <v>44.688000000000002</v>
          </cell>
          <cell r="H82">
            <v>25.536000000000001</v>
          </cell>
          <cell r="I82">
            <v>63.84</v>
          </cell>
          <cell r="J82">
            <v>89.376000000000005</v>
          </cell>
          <cell r="K82">
            <v>22.344000000000001</v>
          </cell>
          <cell r="L82">
            <v>31.92</v>
          </cell>
          <cell r="M82">
            <v>111.72</v>
          </cell>
        </row>
        <row r="83">
          <cell r="A83" t="str">
            <v>10.35</v>
          </cell>
          <cell r="B83" t="str">
            <v>Cadeirinha em alumínio anodizado natural para vidro 10mm</v>
          </cell>
          <cell r="C83" t="str">
            <v>br</v>
          </cell>
          <cell r="D83">
            <v>2</v>
          </cell>
          <cell r="E83">
            <v>15.180000000000001</v>
          </cell>
          <cell r="F83">
            <v>37.950000000000003</v>
          </cell>
          <cell r="G83">
            <v>53.13</v>
          </cell>
          <cell r="H83">
            <v>30.360000000000003</v>
          </cell>
          <cell r="I83">
            <v>75.900000000000006</v>
          </cell>
          <cell r="J83">
            <v>106.26</v>
          </cell>
          <cell r="K83">
            <v>26.565000000000001</v>
          </cell>
          <cell r="L83">
            <v>37.950000000000003</v>
          </cell>
          <cell r="M83">
            <v>132.82500000000002</v>
          </cell>
        </row>
        <row r="84">
          <cell r="A84" t="str">
            <v>10.36</v>
          </cell>
          <cell r="B84" t="str">
            <v>Roldana 125 cromada</v>
          </cell>
          <cell r="C84" t="str">
            <v>un</v>
          </cell>
          <cell r="D84">
            <v>8</v>
          </cell>
          <cell r="E84">
            <v>1.8436000000000001</v>
          </cell>
          <cell r="F84">
            <v>4.609</v>
          </cell>
          <cell r="G84">
            <v>6.4526000000000003</v>
          </cell>
          <cell r="H84">
            <v>14.748800000000001</v>
          </cell>
          <cell r="I84">
            <v>36.872</v>
          </cell>
          <cell r="J84">
            <v>51.620800000000003</v>
          </cell>
          <cell r="K84">
            <v>12.905200000000001</v>
          </cell>
          <cell r="L84">
            <v>18.436</v>
          </cell>
          <cell r="M84">
            <v>64.52600000000001</v>
          </cell>
        </row>
        <row r="85">
          <cell r="A85" t="str">
            <v>10.37</v>
          </cell>
          <cell r="B85" t="str">
            <v>Faixa de segurança adesiva c/ 10cm de altura - Jato de areia</v>
          </cell>
          <cell r="C85" t="str">
            <v>m</v>
          </cell>
          <cell r="D85">
            <v>25.38</v>
          </cell>
          <cell r="E85">
            <v>3.15</v>
          </cell>
          <cell r="F85">
            <v>8.4</v>
          </cell>
          <cell r="G85">
            <v>11.55</v>
          </cell>
          <cell r="H85">
            <v>79.946999999999989</v>
          </cell>
          <cell r="I85">
            <v>213.19200000000001</v>
          </cell>
          <cell r="J85">
            <v>293.13900000000001</v>
          </cell>
          <cell r="K85">
            <v>73.284750000000003</v>
          </cell>
          <cell r="L85">
            <v>99.933749999999989</v>
          </cell>
          <cell r="M85">
            <v>366.42375000000004</v>
          </cell>
        </row>
        <row r="86">
          <cell r="A86" t="str">
            <v>11</v>
          </cell>
          <cell r="B86" t="str">
            <v>COBERTURA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Serviço de responsabilidade do proprietário do imóvel</v>
          </cell>
        </row>
        <row r="88">
          <cell r="A88" t="str">
            <v xml:space="preserve">12 </v>
          </cell>
          <cell r="B88" t="str">
            <v>IMPERMEABILIZAÇÃO E ISOLAÇÃO TÉRMICA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Serviço de responsabilidade do proprietário do imóvel</v>
          </cell>
        </row>
        <row r="90">
          <cell r="A90" t="str">
            <v>13</v>
          </cell>
          <cell r="B90" t="str">
            <v>ARGAMASSAS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B91" t="str">
            <v>Custo embutido nos itens paredes e painéis, revestimentos, pisos etc.</v>
          </cell>
        </row>
        <row r="92">
          <cell r="A92" t="str">
            <v>14</v>
          </cell>
          <cell r="B92" t="str">
            <v>REVESTIMENTOS DE FORROS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Serviço de responsabilidade do proprietário do imóvel</v>
          </cell>
        </row>
        <row r="94">
          <cell r="A94" t="str">
            <v>15</v>
          </cell>
          <cell r="B94" t="str">
            <v>REVESTIMENTOS DE PAREDES INTERNAS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B95" t="str">
            <v>Serviço de responsabilidade do proprietário do imóvel</v>
          </cell>
        </row>
        <row r="96">
          <cell r="A96" t="str">
            <v>16</v>
          </cell>
          <cell r="B96" t="str">
            <v>REVESTIMENTOS DE PAREDES EXTERNAS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B97" t="str">
            <v>Serviço de responsabilidade do proprietário do imóvel</v>
          </cell>
        </row>
        <row r="98">
          <cell r="A98" t="str">
            <v>17</v>
          </cell>
          <cell r="B98" t="str">
            <v>PISOS INTERNOS/EXTERNOS</v>
          </cell>
          <cell r="H98">
            <v>2594.971</v>
          </cell>
          <cell r="I98">
            <v>9010.0479999999989</v>
          </cell>
          <cell r="J98">
            <v>11605.018999999998</v>
          </cell>
          <cell r="K98">
            <v>2901.2547499999996</v>
          </cell>
          <cell r="L98">
            <v>3243.7137499999999</v>
          </cell>
          <cell r="M98">
            <v>14506.273749999998</v>
          </cell>
        </row>
        <row r="99">
          <cell r="A99" t="str">
            <v>17-A</v>
          </cell>
          <cell r="B99" t="str">
            <v>PISOS INTERNOS/EXTERNOS - IMPLANTAÇÃO NOVA AGÊNCIA</v>
          </cell>
          <cell r="H99">
            <v>1568.922</v>
          </cell>
          <cell r="I99">
            <v>4719.2079999999996</v>
          </cell>
          <cell r="J99">
            <v>6288.1299999999992</v>
          </cell>
          <cell r="K99">
            <v>1572.0324999999998</v>
          </cell>
          <cell r="L99">
            <v>1961.1524999999999</v>
          </cell>
          <cell r="M99">
            <v>7860.1625000000004</v>
          </cell>
        </row>
        <row r="100">
          <cell r="A100" t="str">
            <v>17.01</v>
          </cell>
          <cell r="B100" t="str">
            <v>Acabamentos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Serviço de responsabilidade do proprietário do imóvel</v>
          </cell>
        </row>
        <row r="103">
          <cell r="A103" t="str">
            <v>17.02</v>
          </cell>
          <cell r="B103" t="str">
            <v>Soleiras/Peitoris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Serviço de responsabilidade do proprietário do imóvel</v>
          </cell>
        </row>
        <row r="106">
          <cell r="A106" t="str">
            <v>17.03</v>
          </cell>
          <cell r="B106" t="str">
            <v>Piso Elevado</v>
          </cell>
          <cell r="E106">
            <v>140.69999999999999</v>
          </cell>
          <cell r="F106">
            <v>467.3</v>
          </cell>
          <cell r="G106">
            <v>608</v>
          </cell>
          <cell r="H106">
            <v>1568.922</v>
          </cell>
          <cell r="I106">
            <v>4719.2079999999996</v>
          </cell>
          <cell r="J106">
            <v>6288.1299999999992</v>
          </cell>
          <cell r="K106">
            <v>1572.0324999999998</v>
          </cell>
          <cell r="L106">
            <v>1961.1524999999999</v>
          </cell>
          <cell r="M106">
            <v>7860.1625000000004</v>
          </cell>
        </row>
        <row r="107">
          <cell r="A107" t="str">
            <v>17.03.01</v>
          </cell>
          <cell r="B107" t="str">
            <v>Piso elevado padrão CAIXA</v>
          </cell>
          <cell r="C107" t="str">
            <v>m²</v>
          </cell>
          <cell r="D107">
            <v>15.77</v>
          </cell>
          <cell r="E107">
            <v>90</v>
          </cell>
          <cell r="F107">
            <v>255</v>
          </cell>
          <cell r="G107">
            <v>345</v>
          </cell>
          <cell r="H107">
            <v>1419.3</v>
          </cell>
          <cell r="I107">
            <v>4021.35</v>
          </cell>
          <cell r="J107">
            <v>5440.65</v>
          </cell>
          <cell r="K107">
            <v>1360.1624999999999</v>
          </cell>
          <cell r="L107">
            <v>1774.125</v>
          </cell>
          <cell r="M107">
            <v>6800.8125</v>
          </cell>
        </row>
        <row r="108">
          <cell r="A108" t="str">
            <v>17.03.02</v>
          </cell>
          <cell r="B108" t="str">
            <v>Fechamento de piso elevado padrão CAIXA</v>
          </cell>
          <cell r="C108" t="str">
            <v>m</v>
          </cell>
          <cell r="D108">
            <v>10.46</v>
          </cell>
          <cell r="E108">
            <v>5.7</v>
          </cell>
          <cell r="F108">
            <v>32.299999999999997</v>
          </cell>
          <cell r="G108">
            <v>38</v>
          </cell>
          <cell r="H108">
            <v>59.622000000000007</v>
          </cell>
          <cell r="I108">
            <v>337.858</v>
          </cell>
          <cell r="J108">
            <v>397.48</v>
          </cell>
          <cell r="K108">
            <v>99.37</v>
          </cell>
          <cell r="L108">
            <v>74.527500000000003</v>
          </cell>
          <cell r="M108">
            <v>496.85</v>
          </cell>
        </row>
        <row r="109">
          <cell r="A109" t="str">
            <v>17.03.03</v>
          </cell>
          <cell r="B109" t="str">
            <v>Degrau 1,00x0,30 m</v>
          </cell>
          <cell r="C109" t="str">
            <v>un</v>
          </cell>
          <cell r="D109">
            <v>2</v>
          </cell>
          <cell r="E109">
            <v>45</v>
          </cell>
          <cell r="F109">
            <v>180</v>
          </cell>
          <cell r="G109">
            <v>225</v>
          </cell>
          <cell r="H109">
            <v>90</v>
          </cell>
          <cell r="I109">
            <v>360</v>
          </cell>
          <cell r="J109">
            <v>450</v>
          </cell>
          <cell r="K109">
            <v>112.5</v>
          </cell>
          <cell r="L109">
            <v>112.5</v>
          </cell>
          <cell r="M109">
            <v>562.5</v>
          </cell>
        </row>
        <row r="110">
          <cell r="A110" t="str">
            <v>17-B</v>
          </cell>
          <cell r="B110" t="str">
            <v>PISOS INTERNOS/EXTERNOS - AGÊNCIA SEGURA</v>
          </cell>
          <cell r="H110">
            <v>922.7399999999999</v>
          </cell>
          <cell r="I110">
            <v>2749.9599999999996</v>
          </cell>
          <cell r="J110">
            <v>3672.6999999999994</v>
          </cell>
          <cell r="K110">
            <v>918.17499999999984</v>
          </cell>
          <cell r="L110">
            <v>1153.425</v>
          </cell>
          <cell r="M110">
            <v>4590.8749999999991</v>
          </cell>
        </row>
        <row r="111">
          <cell r="A111" t="str">
            <v>17.03</v>
          </cell>
          <cell r="B111" t="str">
            <v>Piso Elevado</v>
          </cell>
          <cell r="E111">
            <v>125.7</v>
          </cell>
          <cell r="F111">
            <v>472.3</v>
          </cell>
          <cell r="G111">
            <v>598</v>
          </cell>
          <cell r="H111">
            <v>922.7399999999999</v>
          </cell>
          <cell r="I111">
            <v>2749.9599999999996</v>
          </cell>
          <cell r="J111">
            <v>3672.6999999999994</v>
          </cell>
          <cell r="K111">
            <v>918.17499999999984</v>
          </cell>
          <cell r="L111">
            <v>1153.425</v>
          </cell>
          <cell r="M111">
            <v>4590.8749999999991</v>
          </cell>
        </row>
        <row r="112">
          <cell r="A112" t="str">
            <v>17.03.04</v>
          </cell>
          <cell r="B112" t="str">
            <v>Piso elevado padrão CAIXA</v>
          </cell>
          <cell r="C112" t="str">
            <v>m²</v>
          </cell>
          <cell r="D112">
            <v>9.7799999999999994</v>
          </cell>
          <cell r="E112">
            <v>90</v>
          </cell>
          <cell r="F112">
            <v>255</v>
          </cell>
          <cell r="G112">
            <v>345</v>
          </cell>
          <cell r="H112">
            <v>880.19999999999993</v>
          </cell>
          <cell r="I112">
            <v>2493.8999999999996</v>
          </cell>
          <cell r="J112">
            <v>3374.0999999999995</v>
          </cell>
          <cell r="K112">
            <v>843.52499999999986</v>
          </cell>
          <cell r="L112">
            <v>1100.25</v>
          </cell>
          <cell r="M112">
            <v>4217.6249999999991</v>
          </cell>
        </row>
        <row r="113">
          <cell r="A113" t="str">
            <v>17.03.05</v>
          </cell>
          <cell r="B113" t="str">
            <v>Fechamento de piso elevado padrão CAIXA</v>
          </cell>
          <cell r="C113" t="str">
            <v>m</v>
          </cell>
          <cell r="D113">
            <v>2.2000000000000002</v>
          </cell>
          <cell r="E113">
            <v>5.7</v>
          </cell>
          <cell r="F113">
            <v>32.299999999999997</v>
          </cell>
          <cell r="G113">
            <v>38</v>
          </cell>
          <cell r="H113">
            <v>12.540000000000001</v>
          </cell>
          <cell r="I113">
            <v>71.06</v>
          </cell>
          <cell r="J113">
            <v>83.600000000000009</v>
          </cell>
          <cell r="K113">
            <v>20.900000000000002</v>
          </cell>
          <cell r="L113">
            <v>15.675000000000001</v>
          </cell>
          <cell r="M113">
            <v>104.50000000000001</v>
          </cell>
        </row>
        <row r="114">
          <cell r="A114" t="str">
            <v>17.03.06</v>
          </cell>
          <cell r="B114" t="str">
            <v>Degrau 0,95x0,30 m</v>
          </cell>
          <cell r="C114" t="str">
            <v>un</v>
          </cell>
          <cell r="D114">
            <v>1</v>
          </cell>
          <cell r="E114">
            <v>30</v>
          </cell>
          <cell r="F114">
            <v>185</v>
          </cell>
          <cell r="G114">
            <v>215</v>
          </cell>
          <cell r="H114">
            <v>30</v>
          </cell>
          <cell r="I114">
            <v>185</v>
          </cell>
          <cell r="J114">
            <v>215</v>
          </cell>
          <cell r="K114">
            <v>53.75</v>
          </cell>
          <cell r="L114">
            <v>37.5</v>
          </cell>
          <cell r="M114">
            <v>268.75</v>
          </cell>
        </row>
        <row r="115">
          <cell r="A115" t="str">
            <v>17-C</v>
          </cell>
          <cell r="B115" t="str">
            <v>PISOS INTERNOS/EXTERNOS - ACESSIBILIDADE</v>
          </cell>
          <cell r="H115">
            <v>103.30900000000001</v>
          </cell>
          <cell r="I115">
            <v>1540.88</v>
          </cell>
          <cell r="J115">
            <v>1644.1890000000001</v>
          </cell>
          <cell r="K115">
            <v>411.04725000000002</v>
          </cell>
          <cell r="L115">
            <v>129.13625000000002</v>
          </cell>
          <cell r="M115">
            <v>2055.2362499999999</v>
          </cell>
        </row>
        <row r="116">
          <cell r="A116" t="str">
            <v>17.04</v>
          </cell>
          <cell r="B116" t="str">
            <v>Piso tátil direcional e de alerta</v>
          </cell>
          <cell r="H116">
            <v>103.30900000000001</v>
          </cell>
          <cell r="I116">
            <v>1540.88</v>
          </cell>
          <cell r="J116">
            <v>1644.1890000000001</v>
          </cell>
          <cell r="K116">
            <v>411.04725000000002</v>
          </cell>
          <cell r="L116">
            <v>129.13625000000002</v>
          </cell>
          <cell r="M116">
            <v>2055.2362499999999</v>
          </cell>
        </row>
        <row r="117">
          <cell r="A117" t="str">
            <v>17.04.01</v>
          </cell>
          <cell r="B117" t="str">
            <v>Piso tátil direcional emborrachado 250x250 mm, cor Azul Royal, ref. 0240 Daud ou Andaluz ou equivalente</v>
          </cell>
          <cell r="C117" t="str">
            <v>m²</v>
          </cell>
          <cell r="D117">
            <v>11.38</v>
          </cell>
          <cell r="E117">
            <v>5.9</v>
          </cell>
          <cell r="F117">
            <v>88</v>
          </cell>
          <cell r="G117">
            <v>93.9</v>
          </cell>
          <cell r="H117">
            <v>67.14200000000001</v>
          </cell>
          <cell r="I117">
            <v>1001.44</v>
          </cell>
          <cell r="J117">
            <v>1068.5820000000001</v>
          </cell>
          <cell r="K117">
            <v>267.14550000000003</v>
          </cell>
          <cell r="L117">
            <v>83.927500000000009</v>
          </cell>
          <cell r="M117">
            <v>1335.7275000000002</v>
          </cell>
        </row>
        <row r="118">
          <cell r="A118" t="str">
            <v>17.04.02</v>
          </cell>
          <cell r="B118" t="str">
            <v>Piso tátil de alerta emborrachado 250x250 mm, cor Azul Royal, ref. 0240 Daud ou Andaluz ou equivalente</v>
          </cell>
          <cell r="C118" t="str">
            <v>m²</v>
          </cell>
          <cell r="D118">
            <v>6.13</v>
          </cell>
          <cell r="E118">
            <v>5.9</v>
          </cell>
          <cell r="F118">
            <v>88</v>
          </cell>
          <cell r="G118">
            <v>93.9</v>
          </cell>
          <cell r="H118">
            <v>36.167000000000002</v>
          </cell>
          <cell r="I118">
            <v>539.43999999999994</v>
          </cell>
          <cell r="J118">
            <v>575.60699999999997</v>
          </cell>
          <cell r="K118">
            <v>143.90174999999999</v>
          </cell>
          <cell r="L118">
            <v>45.208750000000002</v>
          </cell>
          <cell r="M118">
            <v>719.50874999999996</v>
          </cell>
        </row>
        <row r="119">
          <cell r="A119" t="str">
            <v>18</v>
          </cell>
          <cell r="B119" t="str">
            <v>INSTALAÇÕES HIDROSANITÁRIAS / PREVENÇÃO E COMBATE A INCÊNDIO</v>
          </cell>
          <cell r="H119">
            <v>256</v>
          </cell>
          <cell r="I119">
            <v>2380.6</v>
          </cell>
          <cell r="J119">
            <v>2636.6</v>
          </cell>
          <cell r="K119">
            <v>659.15</v>
          </cell>
          <cell r="L119">
            <v>320</v>
          </cell>
          <cell r="M119">
            <v>3295.75</v>
          </cell>
        </row>
        <row r="120">
          <cell r="A120" t="str">
            <v>18-A</v>
          </cell>
          <cell r="B120" t="str">
            <v>INSTALAÇÕES HIDROSANITÁRIAS - IMPLANTAÇÃO NOVA AGÊNCIA</v>
          </cell>
          <cell r="H120">
            <v>119</v>
          </cell>
          <cell r="I120">
            <v>1517.8</v>
          </cell>
          <cell r="J120">
            <v>1636.8</v>
          </cell>
          <cell r="K120">
            <v>409.2</v>
          </cell>
          <cell r="L120">
            <v>148.75</v>
          </cell>
          <cell r="M120">
            <v>2046</v>
          </cell>
        </row>
        <row r="121">
          <cell r="A121" t="str">
            <v>18.01</v>
          </cell>
          <cell r="B121" t="str">
            <v>Abrigo de entrada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18.02</v>
          </cell>
          <cell r="B124" t="str">
            <v>Rede de água fria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18.03</v>
          </cell>
          <cell r="B127" t="str">
            <v>Rede de esgoto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18.04</v>
          </cell>
          <cell r="B130" t="str">
            <v>Rede de prevenção e combate a incêndio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18.05</v>
          </cell>
          <cell r="B133" t="str">
            <v>Hidrantes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18.06</v>
          </cell>
          <cell r="B136" t="str">
            <v>Registro de passeio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18.07</v>
          </cell>
          <cell r="B139" t="str">
            <v>Sistema de pressurização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18.08</v>
          </cell>
          <cell r="B142" t="str">
            <v>Aparelhos e metais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B143" t="str">
            <v>Serviço de responsabilidade do proprietário do imóvel</v>
          </cell>
        </row>
        <row r="145">
          <cell r="A145" t="str">
            <v>18.09</v>
          </cell>
          <cell r="B145" t="str">
            <v>Acessórios</v>
          </cell>
          <cell r="H145">
            <v>119</v>
          </cell>
          <cell r="I145">
            <v>1517.8</v>
          </cell>
          <cell r="J145">
            <v>1636.8</v>
          </cell>
          <cell r="K145">
            <v>409.2</v>
          </cell>
          <cell r="L145">
            <v>148.75</v>
          </cell>
          <cell r="M145">
            <v>2046</v>
          </cell>
        </row>
        <row r="146">
          <cell r="A146" t="str">
            <v>18.09.01</v>
          </cell>
          <cell r="B146" t="str">
            <v>Saboneteira micro spray mod. 30152702 cor branca da Lalekla</v>
          </cell>
          <cell r="C146" t="str">
            <v>un</v>
          </cell>
          <cell r="D146">
            <v>2</v>
          </cell>
          <cell r="E146">
            <v>5.5</v>
          </cell>
          <cell r="F146">
            <v>98.5</v>
          </cell>
          <cell r="G146">
            <v>104</v>
          </cell>
          <cell r="H146">
            <v>11</v>
          </cell>
          <cell r="I146">
            <v>197</v>
          </cell>
          <cell r="J146">
            <v>208</v>
          </cell>
          <cell r="K146">
            <v>52</v>
          </cell>
          <cell r="L146">
            <v>13.75</v>
          </cell>
          <cell r="M146">
            <v>260</v>
          </cell>
        </row>
        <row r="147">
          <cell r="A147" t="str">
            <v>18.09.02</v>
          </cell>
          <cell r="B147" t="str">
            <v>Dispenser para toalhas de papel interfolhada  Lalekla, mod. 30180225, cor branca</v>
          </cell>
          <cell r="C147" t="str">
            <v>un</v>
          </cell>
          <cell r="D147">
            <v>2</v>
          </cell>
          <cell r="E147">
            <v>5.5</v>
          </cell>
          <cell r="F147">
            <v>59.4</v>
          </cell>
          <cell r="G147">
            <v>64.900000000000006</v>
          </cell>
          <cell r="H147">
            <v>11</v>
          </cell>
          <cell r="I147">
            <v>118.8</v>
          </cell>
          <cell r="J147">
            <v>129.80000000000001</v>
          </cell>
          <cell r="K147">
            <v>32.450000000000003</v>
          </cell>
          <cell r="L147">
            <v>13.75</v>
          </cell>
          <cell r="M147">
            <v>162.25</v>
          </cell>
        </row>
        <row r="148">
          <cell r="A148" t="str">
            <v>18.09.03</v>
          </cell>
          <cell r="B148" t="str">
            <v>Dispenser para papel higiênico tipo rolão  Lalekla, mod. 30175768, cor branca</v>
          </cell>
          <cell r="C148" t="str">
            <v>un</v>
          </cell>
          <cell r="D148">
            <v>4</v>
          </cell>
          <cell r="E148">
            <v>5.5</v>
          </cell>
          <cell r="F148">
            <v>125.5</v>
          </cell>
          <cell r="G148">
            <v>131</v>
          </cell>
          <cell r="H148">
            <v>22</v>
          </cell>
          <cell r="I148">
            <v>502</v>
          </cell>
          <cell r="J148">
            <v>524</v>
          </cell>
          <cell r="K148">
            <v>131</v>
          </cell>
          <cell r="L148">
            <v>27.5</v>
          </cell>
          <cell r="M148">
            <v>655</v>
          </cell>
        </row>
        <row r="149">
          <cell r="A149" t="str">
            <v>18.09.04</v>
          </cell>
          <cell r="B149" t="str">
            <v>Espelhos tipo cristal, com molduras retas, em alumínio natural, com ganchos para fixação na parede, dimensões: 120x92 (cm)</v>
          </cell>
          <cell r="C149" t="str">
            <v>un</v>
          </cell>
          <cell r="D149">
            <v>2</v>
          </cell>
          <cell r="E149">
            <v>37.5</v>
          </cell>
          <cell r="F149">
            <v>350</v>
          </cell>
          <cell r="G149">
            <v>387.5</v>
          </cell>
          <cell r="H149">
            <v>75</v>
          </cell>
          <cell r="I149">
            <v>700</v>
          </cell>
          <cell r="J149">
            <v>775</v>
          </cell>
          <cell r="K149">
            <v>193.75</v>
          </cell>
          <cell r="L149">
            <v>93.75</v>
          </cell>
          <cell r="M149">
            <v>968.75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137</v>
          </cell>
          <cell r="I150">
            <v>862.8</v>
          </cell>
          <cell r="J150">
            <v>999.8</v>
          </cell>
          <cell r="K150">
            <v>249.95</v>
          </cell>
          <cell r="L150">
            <v>171.25</v>
          </cell>
          <cell r="M150">
            <v>1249.75</v>
          </cell>
        </row>
        <row r="151">
          <cell r="A151" t="str">
            <v>18.09</v>
          </cell>
          <cell r="B151" t="str">
            <v>Acessórios</v>
          </cell>
          <cell r="E151">
            <v>68.5</v>
          </cell>
          <cell r="F151">
            <v>431.4</v>
          </cell>
          <cell r="G151">
            <v>499.9</v>
          </cell>
          <cell r="H151">
            <v>137</v>
          </cell>
          <cell r="I151">
            <v>862.8</v>
          </cell>
          <cell r="J151">
            <v>999.8</v>
          </cell>
          <cell r="K151">
            <v>249.95</v>
          </cell>
          <cell r="L151">
            <v>171.25</v>
          </cell>
          <cell r="M151">
            <v>1249.75</v>
          </cell>
        </row>
        <row r="152">
          <cell r="A152" t="str">
            <v>18.09.05</v>
          </cell>
          <cell r="B152" t="str">
            <v>Saboneteira micro spray mod. 30152702 cor branca da Lalekla</v>
          </cell>
          <cell r="C152" t="str">
            <v>un</v>
          </cell>
          <cell r="D152">
            <v>2</v>
          </cell>
          <cell r="E152">
            <v>5.5</v>
          </cell>
          <cell r="F152">
            <v>98.5</v>
          </cell>
          <cell r="G152">
            <v>104</v>
          </cell>
          <cell r="H152">
            <v>11</v>
          </cell>
          <cell r="I152">
            <v>197</v>
          </cell>
          <cell r="J152">
            <v>208</v>
          </cell>
          <cell r="K152">
            <v>52</v>
          </cell>
          <cell r="L152">
            <v>13.75</v>
          </cell>
          <cell r="M152">
            <v>260</v>
          </cell>
        </row>
        <row r="153">
          <cell r="A153" t="str">
            <v>18.09.06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2</v>
          </cell>
          <cell r="E153">
            <v>5.5</v>
          </cell>
          <cell r="F153">
            <v>59.4</v>
          </cell>
          <cell r="G153">
            <v>64.900000000000006</v>
          </cell>
          <cell r="H153">
            <v>11</v>
          </cell>
          <cell r="I153">
            <v>118.8</v>
          </cell>
          <cell r="J153">
            <v>129.80000000000001</v>
          </cell>
          <cell r="K153">
            <v>32.450000000000003</v>
          </cell>
          <cell r="L153">
            <v>13.75</v>
          </cell>
          <cell r="M153">
            <v>162.25</v>
          </cell>
        </row>
        <row r="154">
          <cell r="A154" t="str">
            <v>18.09.07</v>
          </cell>
          <cell r="B154" t="str">
            <v>Dispenser para papel higiênico tipo rolão  Lalekla, mod. 30175768, cor branca</v>
          </cell>
          <cell r="C154" t="str">
            <v>un</v>
          </cell>
          <cell r="D154">
            <v>2</v>
          </cell>
          <cell r="E154">
            <v>5.5</v>
          </cell>
          <cell r="F154">
            <v>125.5</v>
          </cell>
          <cell r="G154">
            <v>131</v>
          </cell>
          <cell r="H154">
            <v>11</v>
          </cell>
          <cell r="I154">
            <v>251</v>
          </cell>
          <cell r="J154">
            <v>262</v>
          </cell>
          <cell r="K154">
            <v>65.5</v>
          </cell>
          <cell r="L154">
            <v>13.75</v>
          </cell>
          <cell r="M154">
            <v>327.5</v>
          </cell>
        </row>
        <row r="155">
          <cell r="A155" t="str">
            <v>18.09.08</v>
          </cell>
          <cell r="B155" t="str">
            <v>Espelhos tipo cristal, com molduras retas, em alumínio natural, com ganchos para fixação na parede, dimensões: 90x50 (cm)</v>
          </cell>
          <cell r="C155" t="str">
            <v>un</v>
          </cell>
          <cell r="D155">
            <v>2</v>
          </cell>
          <cell r="E155">
            <v>52</v>
          </cell>
          <cell r="F155">
            <v>148</v>
          </cell>
          <cell r="G155">
            <v>200</v>
          </cell>
          <cell r="H155">
            <v>104</v>
          </cell>
          <cell r="I155">
            <v>296</v>
          </cell>
          <cell r="J155">
            <v>400</v>
          </cell>
          <cell r="K155">
            <v>100</v>
          </cell>
          <cell r="L155">
            <v>130</v>
          </cell>
          <cell r="M155">
            <v>500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26441.529973750003</v>
          </cell>
          <cell r="I156">
            <v>110254.7449125</v>
          </cell>
          <cell r="J156">
            <v>136696.27488625003</v>
          </cell>
          <cell r="K156">
            <v>34174.068721562508</v>
          </cell>
          <cell r="L156">
            <v>33051.912467187503</v>
          </cell>
          <cell r="M156">
            <v>170870.34360781251</v>
          </cell>
        </row>
        <row r="157">
          <cell r="A157" t="str">
            <v>19-A</v>
          </cell>
          <cell r="B157" t="str">
            <v>INSTALAÇÕES ELÉTRICAS E DE CABEAMENTO ESTRUTURADO - IMPLANTAÇÃO NOVA AGÊNCIA</v>
          </cell>
          <cell r="H157">
            <v>16117.52790275</v>
          </cell>
          <cell r="I157">
            <v>73008.071342499999</v>
          </cell>
          <cell r="J157">
            <v>89125.599245250021</v>
          </cell>
          <cell r="K157">
            <v>22281.399811312505</v>
          </cell>
          <cell r="L157">
            <v>20146.909878437502</v>
          </cell>
          <cell r="M157">
            <v>111406.9990565625</v>
          </cell>
        </row>
        <row r="158">
          <cell r="A158" t="str">
            <v>19.01</v>
          </cell>
          <cell r="B158" t="str">
            <v>Instalações Energia Normal e Estabilizada</v>
          </cell>
          <cell r="H158">
            <v>10467.721627749999</v>
          </cell>
          <cell r="I158">
            <v>34886.9170925</v>
          </cell>
          <cell r="J158">
            <v>45354.638720250012</v>
          </cell>
          <cell r="K158">
            <v>11338.659680062503</v>
          </cell>
          <cell r="L158">
            <v>13084.6520346875</v>
          </cell>
          <cell r="M158">
            <v>56693.298400312509</v>
          </cell>
        </row>
        <row r="159">
          <cell r="A159" t="str">
            <v>19.01.01</v>
          </cell>
          <cell r="B159" t="str">
            <v>Fornecim. de acessórios e montagem do quadro de distribuição 60x100x20cm</v>
          </cell>
          <cell r="C159" t="str">
            <v>un</v>
          </cell>
          <cell r="D159">
            <v>3</v>
          </cell>
          <cell r="E159">
            <v>39.000000000000007</v>
          </cell>
          <cell r="F159">
            <v>130</v>
          </cell>
          <cell r="G159">
            <v>169</v>
          </cell>
          <cell r="H159">
            <v>117.00000000000003</v>
          </cell>
          <cell r="I159">
            <v>390</v>
          </cell>
          <cell r="J159">
            <v>507</v>
          </cell>
          <cell r="K159">
            <v>126.75</v>
          </cell>
          <cell r="L159">
            <v>146.25000000000003</v>
          </cell>
          <cell r="M159">
            <v>633.75</v>
          </cell>
        </row>
        <row r="160">
          <cell r="A160" t="str">
            <v>19.01.02</v>
          </cell>
          <cell r="B160" t="str">
            <v>Fornecim. de acessórios e montagem do quadro de distribuição 60x80x20cm</v>
          </cell>
          <cell r="C160" t="str">
            <v>un</v>
          </cell>
          <cell r="D160">
            <v>2</v>
          </cell>
          <cell r="E160">
            <v>34.500000000000007</v>
          </cell>
          <cell r="F160">
            <v>115</v>
          </cell>
          <cell r="G160">
            <v>149.5</v>
          </cell>
          <cell r="H160">
            <v>69.000000000000014</v>
          </cell>
          <cell r="I160">
            <v>230</v>
          </cell>
          <cell r="J160">
            <v>299</v>
          </cell>
          <cell r="K160">
            <v>74.75</v>
          </cell>
          <cell r="L160">
            <v>86.250000000000014</v>
          </cell>
          <cell r="M160">
            <v>373.75</v>
          </cell>
        </row>
        <row r="161">
          <cell r="A161" t="str">
            <v>19.01.03</v>
          </cell>
          <cell r="B161" t="str">
            <v>Fornecim. de acessórios e montagem do quadro de distribuição 76x120x23cm</v>
          </cell>
          <cell r="C161" t="str">
            <v>un</v>
          </cell>
          <cell r="D161">
            <v>2</v>
          </cell>
          <cell r="E161">
            <v>42.000000000000007</v>
          </cell>
          <cell r="F161">
            <v>140</v>
          </cell>
          <cell r="G161">
            <v>182</v>
          </cell>
          <cell r="H161">
            <v>84.000000000000014</v>
          </cell>
          <cell r="I161">
            <v>280</v>
          </cell>
          <cell r="J161">
            <v>364</v>
          </cell>
          <cell r="K161">
            <v>91</v>
          </cell>
          <cell r="L161">
            <v>105.00000000000001</v>
          </cell>
          <cell r="M161">
            <v>455</v>
          </cell>
        </row>
        <row r="162">
          <cell r="A162" t="str">
            <v>19.01.04</v>
          </cell>
          <cell r="B162" t="str">
            <v>Tampa acrílica para proteção do quadro 600 x 1000 mm</v>
          </cell>
          <cell r="C162" t="str">
            <v>un</v>
          </cell>
          <cell r="D162">
            <v>3</v>
          </cell>
          <cell r="E162">
            <v>75.000000000000014</v>
          </cell>
          <cell r="F162">
            <v>250</v>
          </cell>
          <cell r="G162">
            <v>325</v>
          </cell>
          <cell r="H162">
            <v>225.00000000000006</v>
          </cell>
          <cell r="I162">
            <v>750</v>
          </cell>
          <cell r="J162">
            <v>975</v>
          </cell>
          <cell r="K162">
            <v>243.75</v>
          </cell>
          <cell r="L162">
            <v>281.25000000000006</v>
          </cell>
          <cell r="M162">
            <v>1218.75</v>
          </cell>
        </row>
        <row r="163">
          <cell r="A163" t="str">
            <v>19.01.05</v>
          </cell>
          <cell r="B163" t="str">
            <v>Tampa acrílica para proteção do quadro 600 x 800 mm</v>
          </cell>
          <cell r="C163" t="str">
            <v>un</v>
          </cell>
          <cell r="D163">
            <v>2</v>
          </cell>
          <cell r="E163">
            <v>69.000000000000014</v>
          </cell>
          <cell r="F163">
            <v>230</v>
          </cell>
          <cell r="G163">
            <v>299</v>
          </cell>
          <cell r="H163">
            <v>138.00000000000003</v>
          </cell>
          <cell r="I163">
            <v>460</v>
          </cell>
          <cell r="J163">
            <v>598</v>
          </cell>
          <cell r="K163">
            <v>149.5</v>
          </cell>
          <cell r="L163">
            <v>172.50000000000003</v>
          </cell>
          <cell r="M163">
            <v>747.5</v>
          </cell>
        </row>
        <row r="164">
          <cell r="A164" t="str">
            <v>19.01.06</v>
          </cell>
          <cell r="B164" t="str">
            <v>Tampa acrílica para proteção do quadro 760 x 1200 mm</v>
          </cell>
          <cell r="C164" t="str">
            <v>un</v>
          </cell>
          <cell r="D164">
            <v>2</v>
          </cell>
          <cell r="E164">
            <v>96.000000000000014</v>
          </cell>
          <cell r="F164">
            <v>320</v>
          </cell>
          <cell r="G164">
            <v>416</v>
          </cell>
          <cell r="H164">
            <v>192.00000000000003</v>
          </cell>
          <cell r="I164">
            <v>640</v>
          </cell>
          <cell r="J164">
            <v>832</v>
          </cell>
          <cell r="K164">
            <v>208</v>
          </cell>
          <cell r="L164">
            <v>240.00000000000003</v>
          </cell>
          <cell r="M164">
            <v>1040</v>
          </cell>
        </row>
        <row r="165">
          <cell r="A165" t="str">
            <v>19.01.07</v>
          </cell>
          <cell r="B165" t="str">
            <v>Tampa para caixa tipo condulet em aluminio, cega</v>
          </cell>
          <cell r="C165" t="str">
            <v>un</v>
          </cell>
          <cell r="D165">
            <v>12</v>
          </cell>
          <cell r="E165">
            <v>0.97500000000000009</v>
          </cell>
          <cell r="F165">
            <v>3.25</v>
          </cell>
          <cell r="G165">
            <v>4.2249999999999996</v>
          </cell>
          <cell r="H165">
            <v>11.700000000000001</v>
          </cell>
          <cell r="I165">
            <v>39</v>
          </cell>
          <cell r="J165">
            <v>50.7</v>
          </cell>
          <cell r="K165">
            <v>12.675000000000001</v>
          </cell>
          <cell r="L165">
            <v>14.625000000000002</v>
          </cell>
          <cell r="M165">
            <v>63.375</v>
          </cell>
        </row>
        <row r="166">
          <cell r="A166" t="str">
            <v>19.01.08</v>
          </cell>
          <cell r="B166" t="str">
            <v>Tampa p/ uma tomada 2P+T em linha para caixa 10x10x5cm linha comercial da siemens</v>
          </cell>
          <cell r="C166" t="str">
            <v>un</v>
          </cell>
          <cell r="D166">
            <v>124</v>
          </cell>
          <cell r="E166">
            <v>0.90000000000000013</v>
          </cell>
          <cell r="F166">
            <v>3</v>
          </cell>
          <cell r="G166">
            <v>3.9000000000000004</v>
          </cell>
          <cell r="H166">
            <v>111.60000000000002</v>
          </cell>
          <cell r="I166">
            <v>372</v>
          </cell>
          <cell r="J166">
            <v>483.6</v>
          </cell>
          <cell r="K166">
            <v>120.9</v>
          </cell>
          <cell r="L166">
            <v>139.50000000000003</v>
          </cell>
          <cell r="M166">
            <v>604.5</v>
          </cell>
        </row>
        <row r="167">
          <cell r="A167" t="str">
            <v>19.01.09</v>
          </cell>
          <cell r="B167" t="str">
            <v>Tampa p/ duas tomadas 2P+T em linha p/ caixa 10x10x5cm linha comercial da siemens</v>
          </cell>
          <cell r="C167" t="str">
            <v>un</v>
          </cell>
          <cell r="D167">
            <v>10</v>
          </cell>
          <cell r="E167">
            <v>0.90000000000000013</v>
          </cell>
          <cell r="F167">
            <v>3</v>
          </cell>
          <cell r="G167">
            <v>3.9000000000000004</v>
          </cell>
          <cell r="H167">
            <v>9.0000000000000018</v>
          </cell>
          <cell r="I167">
            <v>30</v>
          </cell>
          <cell r="J167">
            <v>39</v>
          </cell>
          <cell r="K167">
            <v>9.75</v>
          </cell>
          <cell r="L167">
            <v>11.250000000000002</v>
          </cell>
          <cell r="M167">
            <v>48.75</v>
          </cell>
        </row>
        <row r="168">
          <cell r="A168" t="str">
            <v>19.01.10</v>
          </cell>
          <cell r="B168" t="str">
            <v>Tampa cega p/ caixa 10x10x5cm linha comercial da siemens</v>
          </cell>
          <cell r="C168" t="str">
            <v>un</v>
          </cell>
          <cell r="D168">
            <v>32</v>
          </cell>
          <cell r="E168">
            <v>0.8550000000000002</v>
          </cell>
          <cell r="F168">
            <v>2.85</v>
          </cell>
          <cell r="G168">
            <v>3.7050000000000001</v>
          </cell>
          <cell r="H168">
            <v>27.360000000000007</v>
          </cell>
          <cell r="I168">
            <v>91.2</v>
          </cell>
          <cell r="J168">
            <v>118.56</v>
          </cell>
          <cell r="K168">
            <v>29.64</v>
          </cell>
          <cell r="L168">
            <v>34.20000000000001</v>
          </cell>
          <cell r="M168">
            <v>148.19999999999999</v>
          </cell>
        </row>
        <row r="169">
          <cell r="A169" t="str">
            <v>19.01.11</v>
          </cell>
          <cell r="B169" t="str">
            <v>Tampa cega p/ caixa 20x20x10cm</v>
          </cell>
          <cell r="C169" t="str">
            <v>un</v>
          </cell>
          <cell r="D169">
            <v>3</v>
          </cell>
          <cell r="E169">
            <v>2.3550000000000004</v>
          </cell>
          <cell r="F169">
            <v>7.85</v>
          </cell>
          <cell r="G169">
            <v>10.205</v>
          </cell>
          <cell r="H169">
            <v>7.0650000000000013</v>
          </cell>
          <cell r="I169">
            <v>23.549999999999997</v>
          </cell>
          <cell r="J169">
            <v>30.614999999999998</v>
          </cell>
          <cell r="K169">
            <v>7.6537499999999996</v>
          </cell>
          <cell r="L169">
            <v>8.8312500000000007</v>
          </cell>
          <cell r="M169">
            <v>38.268749999999997</v>
          </cell>
        </row>
        <row r="170">
          <cell r="A170" t="str">
            <v>19.01.12</v>
          </cell>
          <cell r="B170" t="str">
            <v>Tomada monofásica (2P+T, em linha-novo padrão) Linha comercial Siemens ou similar</v>
          </cell>
          <cell r="C170" t="str">
            <v>un</v>
          </cell>
          <cell r="D170">
            <v>55</v>
          </cell>
          <cell r="E170">
            <v>1.8000000000000003</v>
          </cell>
          <cell r="F170">
            <v>6</v>
          </cell>
          <cell r="G170">
            <v>7.8000000000000007</v>
          </cell>
          <cell r="H170">
            <v>99.000000000000014</v>
          </cell>
          <cell r="I170">
            <v>330</v>
          </cell>
          <cell r="J170">
            <v>429</v>
          </cell>
          <cell r="K170">
            <v>107.25</v>
          </cell>
          <cell r="L170">
            <v>123.75000000000001</v>
          </cell>
          <cell r="M170">
            <v>536.25</v>
          </cell>
        </row>
        <row r="171">
          <cell r="A171" t="str">
            <v>19.01.13</v>
          </cell>
          <cell r="B171" t="str">
            <v>Tomada monofásica (2P+T, em linha-novo padrão) na cor vermelha Linha comercial Siemens ou similar</v>
          </cell>
          <cell r="C171" t="str">
            <v>un</v>
          </cell>
          <cell r="D171">
            <v>89</v>
          </cell>
          <cell r="E171">
            <v>2.5500000000000003</v>
          </cell>
          <cell r="F171">
            <v>8.5</v>
          </cell>
          <cell r="G171">
            <v>11.05</v>
          </cell>
          <cell r="H171">
            <v>226.95000000000002</v>
          </cell>
          <cell r="I171">
            <v>756.5</v>
          </cell>
          <cell r="J171">
            <v>983.45</v>
          </cell>
          <cell r="K171">
            <v>245.86250000000001</v>
          </cell>
          <cell r="L171">
            <v>283.6875</v>
          </cell>
          <cell r="M171">
            <v>1229.3125</v>
          </cell>
        </row>
        <row r="172">
          <cell r="A172" t="str">
            <v>19.01.14</v>
          </cell>
          <cell r="B172" t="str">
            <v>Tomada monofásica 2P+T tipo painel 15A 250V , ref. 149-101-PR na cor preta, de fab. MOPA</v>
          </cell>
          <cell r="C172" t="str">
            <v>un</v>
          </cell>
          <cell r="D172">
            <v>4</v>
          </cell>
          <cell r="E172">
            <v>2.282</v>
          </cell>
          <cell r="F172">
            <v>6.52</v>
          </cell>
          <cell r="G172">
            <v>8.8019999999999996</v>
          </cell>
          <cell r="H172">
            <v>9.1280000000000001</v>
          </cell>
          <cell r="I172">
            <v>26.08</v>
          </cell>
          <cell r="J172">
            <v>35.207999999999998</v>
          </cell>
          <cell r="K172">
            <v>8.8019999999999996</v>
          </cell>
          <cell r="L172">
            <v>11.41</v>
          </cell>
          <cell r="M172">
            <v>44.01</v>
          </cell>
        </row>
        <row r="173">
          <cell r="A173" t="str">
            <v>19.01.15</v>
          </cell>
          <cell r="B173" t="str">
            <v>Tomada monofásica 2P+T tipo painel 15A 250V , ref. 149-101-VM na cor vermelha, de fab. MOPA</v>
          </cell>
          <cell r="C173" t="str">
            <v>un</v>
          </cell>
          <cell r="D173">
            <v>1</v>
          </cell>
          <cell r="E173">
            <v>2.3975</v>
          </cell>
          <cell r="F173">
            <v>6.85</v>
          </cell>
          <cell r="G173">
            <v>9.2474999999999987</v>
          </cell>
          <cell r="H173">
            <v>2.3975</v>
          </cell>
          <cell r="I173">
            <v>6.85</v>
          </cell>
          <cell r="J173">
            <v>9.2474999999999987</v>
          </cell>
          <cell r="K173">
            <v>2.3118749999999997</v>
          </cell>
          <cell r="L173">
            <v>2.9968750000000002</v>
          </cell>
          <cell r="M173">
            <v>11.559374999999999</v>
          </cell>
        </row>
        <row r="174">
          <cell r="A174" t="str">
            <v>19.01.16</v>
          </cell>
          <cell r="B174" t="str">
            <v>Conjunto com Interruptor simples 1 seção c/ placa e 1 Tomada monofásica (2P+T) em linha Linha comercial Siemens ou similar</v>
          </cell>
          <cell r="C174" t="str">
            <v>un</v>
          </cell>
          <cell r="D174">
            <v>4</v>
          </cell>
          <cell r="E174">
            <v>4.9050000000000011</v>
          </cell>
          <cell r="F174">
            <v>16.350000000000001</v>
          </cell>
          <cell r="G174">
            <v>21.255000000000003</v>
          </cell>
          <cell r="H174">
            <v>19.620000000000005</v>
          </cell>
          <cell r="I174">
            <v>65.400000000000006</v>
          </cell>
          <cell r="J174">
            <v>85.02000000000001</v>
          </cell>
          <cell r="K174">
            <v>21.255000000000003</v>
          </cell>
          <cell r="L174">
            <v>24.525000000000006</v>
          </cell>
          <cell r="M174">
            <v>106.27500000000001</v>
          </cell>
        </row>
        <row r="175">
          <cell r="A175" t="str">
            <v>19.01.17</v>
          </cell>
          <cell r="B175" t="str">
            <v>Fúsivel diazed 80A</v>
          </cell>
          <cell r="C175" t="str">
            <v>un</v>
          </cell>
          <cell r="D175">
            <v>6</v>
          </cell>
          <cell r="E175">
            <v>4.5000000000000009</v>
          </cell>
          <cell r="F175">
            <v>15</v>
          </cell>
          <cell r="G175">
            <v>19.5</v>
          </cell>
          <cell r="H175">
            <v>27.000000000000007</v>
          </cell>
          <cell r="I175">
            <v>90</v>
          </cell>
          <cell r="J175">
            <v>117</v>
          </cell>
          <cell r="K175">
            <v>29.25</v>
          </cell>
          <cell r="L175">
            <v>33.750000000000007</v>
          </cell>
          <cell r="M175">
            <v>146.25</v>
          </cell>
        </row>
        <row r="176">
          <cell r="A176" t="str">
            <v>19.01.18</v>
          </cell>
          <cell r="B176" t="str">
            <v>Disjuntor termo. monopolar 2A, Linha N, curva C, Siemens ou similar</v>
          </cell>
          <cell r="C176" t="str">
            <v>un</v>
          </cell>
          <cell r="D176">
            <v>2</v>
          </cell>
          <cell r="E176">
            <v>6.6000000000000014</v>
          </cell>
          <cell r="F176">
            <v>22</v>
          </cell>
          <cell r="G176">
            <v>28.6</v>
          </cell>
          <cell r="H176">
            <v>13.200000000000003</v>
          </cell>
          <cell r="I176">
            <v>44</v>
          </cell>
          <cell r="J176">
            <v>57.2</v>
          </cell>
          <cell r="K176">
            <v>14.3</v>
          </cell>
          <cell r="L176">
            <v>16.500000000000004</v>
          </cell>
          <cell r="M176">
            <v>71.5</v>
          </cell>
        </row>
        <row r="177">
          <cell r="A177" t="str">
            <v>19.01.19</v>
          </cell>
          <cell r="B177" t="str">
            <v>Disjuntor termo. monopolar 4A, Linha N, curva C, Siemens ou similar</v>
          </cell>
          <cell r="C177" t="str">
            <v>un</v>
          </cell>
          <cell r="D177">
            <v>1</v>
          </cell>
          <cell r="E177">
            <v>6.7500000000000009</v>
          </cell>
          <cell r="F177">
            <v>22.5</v>
          </cell>
          <cell r="G177">
            <v>29.25</v>
          </cell>
          <cell r="H177">
            <v>6.7500000000000009</v>
          </cell>
          <cell r="I177">
            <v>22.5</v>
          </cell>
          <cell r="J177">
            <v>29.25</v>
          </cell>
          <cell r="K177">
            <v>7.3125</v>
          </cell>
          <cell r="L177">
            <v>8.4375000000000018</v>
          </cell>
          <cell r="M177">
            <v>36.5625</v>
          </cell>
        </row>
        <row r="178">
          <cell r="A178" t="str">
            <v>19.01.20</v>
          </cell>
          <cell r="B178" t="str">
            <v>Disjuntor termo. monopolar 10 A, Linha N, Siemens ou similar</v>
          </cell>
          <cell r="C178" t="str">
            <v>un</v>
          </cell>
          <cell r="D178">
            <v>3</v>
          </cell>
          <cell r="E178">
            <v>2.8500000000000005</v>
          </cell>
          <cell r="F178">
            <v>9.5</v>
          </cell>
          <cell r="G178">
            <v>12.350000000000001</v>
          </cell>
          <cell r="H178">
            <v>8.5500000000000007</v>
          </cell>
          <cell r="I178">
            <v>28.5</v>
          </cell>
          <cell r="J178">
            <v>37.049999999999997</v>
          </cell>
          <cell r="K178">
            <v>9.2624999999999993</v>
          </cell>
          <cell r="L178">
            <v>10.6875</v>
          </cell>
          <cell r="M178">
            <v>46.3125</v>
          </cell>
        </row>
        <row r="179">
          <cell r="A179" t="str">
            <v>19.01.21</v>
          </cell>
          <cell r="B179" t="str">
            <v>Disjuntor termo. monopolar 16 A, Linha N, Siemens ou similar</v>
          </cell>
          <cell r="C179" t="str">
            <v>un</v>
          </cell>
          <cell r="D179">
            <v>17</v>
          </cell>
          <cell r="E179">
            <v>2.8500000000000005</v>
          </cell>
          <cell r="F179">
            <v>9.5</v>
          </cell>
          <cell r="G179">
            <v>12.350000000000001</v>
          </cell>
          <cell r="H179">
            <v>48.45000000000001</v>
          </cell>
          <cell r="I179">
            <v>161.5</v>
          </cell>
          <cell r="J179">
            <v>209.95000000000002</v>
          </cell>
          <cell r="K179">
            <v>52.487500000000004</v>
          </cell>
          <cell r="L179">
            <v>60.562500000000014</v>
          </cell>
          <cell r="M179">
            <v>262.4375</v>
          </cell>
        </row>
        <row r="180">
          <cell r="A180" t="str">
            <v>19.01.22</v>
          </cell>
          <cell r="B180" t="str">
            <v>Disjuntor termo. monopolar 25 A, Linha N, Siemens ou similar</v>
          </cell>
          <cell r="C180" t="str">
            <v>un</v>
          </cell>
          <cell r="D180">
            <v>4</v>
          </cell>
          <cell r="E180">
            <v>2.8500000000000005</v>
          </cell>
          <cell r="F180">
            <v>9.5</v>
          </cell>
          <cell r="G180">
            <v>12.350000000000001</v>
          </cell>
          <cell r="H180">
            <v>11.400000000000002</v>
          </cell>
          <cell r="I180">
            <v>38</v>
          </cell>
          <cell r="J180">
            <v>49.400000000000006</v>
          </cell>
          <cell r="K180">
            <v>12.350000000000001</v>
          </cell>
          <cell r="L180">
            <v>14.250000000000004</v>
          </cell>
          <cell r="M180">
            <v>61.750000000000007</v>
          </cell>
        </row>
        <row r="181">
          <cell r="A181" t="str">
            <v>19.01.23</v>
          </cell>
          <cell r="B181" t="str">
            <v>Disjuntor termo. monopolar 63 A, Linha N, Siemens ou similar</v>
          </cell>
          <cell r="C181" t="str">
            <v>un</v>
          </cell>
          <cell r="D181">
            <v>4</v>
          </cell>
          <cell r="E181">
            <v>6.6960000000000015</v>
          </cell>
          <cell r="F181">
            <v>22.32</v>
          </cell>
          <cell r="G181">
            <v>29.016000000000002</v>
          </cell>
          <cell r="H181">
            <v>26.784000000000006</v>
          </cell>
          <cell r="I181">
            <v>89.28</v>
          </cell>
          <cell r="J181">
            <v>116.06400000000001</v>
          </cell>
          <cell r="K181">
            <v>29.016000000000002</v>
          </cell>
          <cell r="L181">
            <v>33.480000000000004</v>
          </cell>
          <cell r="M181">
            <v>145.08000000000001</v>
          </cell>
        </row>
        <row r="182">
          <cell r="A182" t="str">
            <v>19.01.24</v>
          </cell>
          <cell r="B182" t="str">
            <v>Disjuntor termo. bipolar 10 A, Linha N, curva C, Siemens ou similar</v>
          </cell>
          <cell r="C182" t="str">
            <v>un</v>
          </cell>
          <cell r="D182">
            <v>16</v>
          </cell>
          <cell r="E182">
            <v>13.350000000000001</v>
          </cell>
          <cell r="F182">
            <v>44.5</v>
          </cell>
          <cell r="G182">
            <v>57.85</v>
          </cell>
          <cell r="H182">
            <v>213.60000000000002</v>
          </cell>
          <cell r="I182">
            <v>712</v>
          </cell>
          <cell r="J182">
            <v>925.6</v>
          </cell>
          <cell r="K182">
            <v>231.4</v>
          </cell>
          <cell r="L182">
            <v>267</v>
          </cell>
          <cell r="M182">
            <v>1157</v>
          </cell>
        </row>
        <row r="183">
          <cell r="A183" t="str">
            <v>19.01.25</v>
          </cell>
          <cell r="B183" t="str">
            <v>Disjuntor termo. bipolar 16 A, Linha N, curva C, Siemens ou similar</v>
          </cell>
          <cell r="C183" t="str">
            <v>un</v>
          </cell>
          <cell r="D183">
            <v>19</v>
          </cell>
          <cell r="E183">
            <v>13.350000000000001</v>
          </cell>
          <cell r="F183">
            <v>44.5</v>
          </cell>
          <cell r="G183">
            <v>57.85</v>
          </cell>
          <cell r="H183">
            <v>253.65000000000003</v>
          </cell>
          <cell r="I183">
            <v>845.5</v>
          </cell>
          <cell r="J183">
            <v>1099.1500000000001</v>
          </cell>
          <cell r="K183">
            <v>274.78750000000002</v>
          </cell>
          <cell r="L183">
            <v>317.06250000000006</v>
          </cell>
          <cell r="M183">
            <v>1373.9375</v>
          </cell>
        </row>
        <row r="184">
          <cell r="A184" t="str">
            <v>19.01.26</v>
          </cell>
          <cell r="B184" t="str">
            <v>Disjuntor termo. bipolar 20 A, Linha N, curva C, Siemens ou similar</v>
          </cell>
          <cell r="C184" t="str">
            <v>un</v>
          </cell>
          <cell r="D184">
            <v>2</v>
          </cell>
          <cell r="E184">
            <v>13.350000000000001</v>
          </cell>
          <cell r="F184">
            <v>44.5</v>
          </cell>
          <cell r="G184">
            <v>57.85</v>
          </cell>
          <cell r="H184">
            <v>26.700000000000003</v>
          </cell>
          <cell r="I184">
            <v>89</v>
          </cell>
          <cell r="J184">
            <v>115.7</v>
          </cell>
          <cell r="K184">
            <v>28.925000000000001</v>
          </cell>
          <cell r="L184">
            <v>33.375</v>
          </cell>
          <cell r="M184">
            <v>144.625</v>
          </cell>
        </row>
        <row r="185">
          <cell r="A185" t="str">
            <v>19.01.27</v>
          </cell>
          <cell r="B185" t="str">
            <v>Disjuntor termo. bipolar 25 A, Linha N, curva C, Siemens ou similar</v>
          </cell>
          <cell r="C185" t="str">
            <v>un</v>
          </cell>
          <cell r="D185">
            <v>6</v>
          </cell>
          <cell r="E185">
            <v>13.350000000000001</v>
          </cell>
          <cell r="F185">
            <v>44.5</v>
          </cell>
          <cell r="G185">
            <v>57.85</v>
          </cell>
          <cell r="H185">
            <v>80.100000000000009</v>
          </cell>
          <cell r="I185">
            <v>267</v>
          </cell>
          <cell r="J185">
            <v>347.1</v>
          </cell>
          <cell r="K185">
            <v>86.775000000000006</v>
          </cell>
          <cell r="L185">
            <v>100.12500000000001</v>
          </cell>
          <cell r="M185">
            <v>433.875</v>
          </cell>
        </row>
        <row r="186">
          <cell r="A186" t="str">
            <v>19.01.28</v>
          </cell>
          <cell r="B186" t="str">
            <v>Disjuntor termo. bipolar 100 A, Linha N, curva C, Siemens ou similar</v>
          </cell>
          <cell r="C186" t="str">
            <v>un</v>
          </cell>
          <cell r="D186">
            <v>3</v>
          </cell>
          <cell r="E186">
            <v>22.140000000000004</v>
          </cell>
          <cell r="F186">
            <v>73.8</v>
          </cell>
          <cell r="G186">
            <v>95.94</v>
          </cell>
          <cell r="H186">
            <v>66.420000000000016</v>
          </cell>
          <cell r="I186">
            <v>221.39999999999998</v>
          </cell>
          <cell r="J186">
            <v>287.82</v>
          </cell>
          <cell r="K186">
            <v>71.954999999999998</v>
          </cell>
          <cell r="L186">
            <v>83.02500000000002</v>
          </cell>
          <cell r="M186">
            <v>359.77499999999998</v>
          </cell>
        </row>
        <row r="187">
          <cell r="A187" t="str">
            <v>19.01.29</v>
          </cell>
          <cell r="B187" t="str">
            <v>Disjuntor termo. tripolar 25 A, Linha N, curva C, Siemens ou similar</v>
          </cell>
          <cell r="C187" t="str">
            <v>un</v>
          </cell>
          <cell r="D187">
            <v>1</v>
          </cell>
          <cell r="E187">
            <v>15.099000000000002</v>
          </cell>
          <cell r="F187">
            <v>50.33</v>
          </cell>
          <cell r="G187">
            <v>65.429000000000002</v>
          </cell>
          <cell r="H187">
            <v>15.099000000000002</v>
          </cell>
          <cell r="I187">
            <v>50.33</v>
          </cell>
          <cell r="J187">
            <v>65.429000000000002</v>
          </cell>
          <cell r="K187">
            <v>16.357250000000001</v>
          </cell>
          <cell r="L187">
            <v>18.873750000000001</v>
          </cell>
          <cell r="M187">
            <v>81.786249999999995</v>
          </cell>
        </row>
        <row r="188">
          <cell r="A188" t="str">
            <v>19.01.30</v>
          </cell>
          <cell r="B188" t="str">
            <v>Disjuntor termo. tripolar 50 A, Linha N, curva C, Siemens ou similar</v>
          </cell>
          <cell r="C188" t="str">
            <v>un</v>
          </cell>
          <cell r="D188">
            <v>2</v>
          </cell>
          <cell r="E188">
            <v>14.826000000000001</v>
          </cell>
          <cell r="F188">
            <v>49.42</v>
          </cell>
          <cell r="G188">
            <v>64.246000000000009</v>
          </cell>
          <cell r="H188">
            <v>29.652000000000001</v>
          </cell>
          <cell r="I188">
            <v>98.84</v>
          </cell>
          <cell r="J188">
            <v>128.49200000000002</v>
          </cell>
          <cell r="K188">
            <v>32.123000000000005</v>
          </cell>
          <cell r="L188">
            <v>37.064999999999998</v>
          </cell>
          <cell r="M188">
            <v>160.61500000000001</v>
          </cell>
        </row>
        <row r="189">
          <cell r="A189" t="str">
            <v>19.01.31</v>
          </cell>
          <cell r="B189" t="str">
            <v>Disjuntor termo. tripolar 90 A, Linha N, curva C, Siemens ou similar</v>
          </cell>
          <cell r="C189" t="str">
            <v>un</v>
          </cell>
          <cell r="D189">
            <v>4</v>
          </cell>
          <cell r="E189">
            <v>21.750000000000004</v>
          </cell>
          <cell r="F189">
            <v>72.5</v>
          </cell>
          <cell r="G189">
            <v>94.25</v>
          </cell>
          <cell r="H189">
            <v>87.000000000000014</v>
          </cell>
          <cell r="I189">
            <v>290</v>
          </cell>
          <cell r="J189">
            <v>377</v>
          </cell>
          <cell r="K189">
            <v>94.25</v>
          </cell>
          <cell r="L189">
            <v>108.75000000000001</v>
          </cell>
          <cell r="M189">
            <v>471.25</v>
          </cell>
        </row>
        <row r="190">
          <cell r="A190" t="str">
            <v>19.01.32</v>
          </cell>
          <cell r="B190" t="str">
            <v>Disjuntor termo. Tripolar 175 A, Linha N, curva C, Siemens ou similar</v>
          </cell>
          <cell r="C190" t="str">
            <v>un</v>
          </cell>
          <cell r="D190">
            <v>2</v>
          </cell>
          <cell r="E190">
            <v>106.50000000000001</v>
          </cell>
          <cell r="F190">
            <v>355</v>
          </cell>
          <cell r="G190">
            <v>461.5</v>
          </cell>
          <cell r="H190">
            <v>213.00000000000003</v>
          </cell>
          <cell r="I190">
            <v>710</v>
          </cell>
          <cell r="J190">
            <v>923</v>
          </cell>
          <cell r="K190">
            <v>230.75</v>
          </cell>
          <cell r="L190">
            <v>266.25000000000006</v>
          </cell>
          <cell r="M190">
            <v>1153.75</v>
          </cell>
        </row>
        <row r="191">
          <cell r="A191" t="str">
            <v>19.01.33</v>
          </cell>
          <cell r="B191" t="str">
            <v>Disjuntor termo. tripolar 300 A, 35kA, Siemens ou similar</v>
          </cell>
          <cell r="C191" t="str">
            <v>un</v>
          </cell>
          <cell r="D191">
            <v>2</v>
          </cell>
          <cell r="E191">
            <v>313.50000000000006</v>
          </cell>
          <cell r="F191">
            <v>1045</v>
          </cell>
          <cell r="G191">
            <v>1358.5</v>
          </cell>
          <cell r="H191">
            <v>627.00000000000011</v>
          </cell>
          <cell r="I191">
            <v>2090</v>
          </cell>
          <cell r="J191">
            <v>2717</v>
          </cell>
          <cell r="K191">
            <v>679.25</v>
          </cell>
          <cell r="L191">
            <v>783.75000000000011</v>
          </cell>
          <cell r="M191">
            <v>3396.25</v>
          </cell>
        </row>
        <row r="192">
          <cell r="A192" t="str">
            <v>19.01.34</v>
          </cell>
          <cell r="B192" t="str">
            <v>Disjuntor termo. tripolar 400 A, 35kA, Siemens ou similar</v>
          </cell>
          <cell r="C192" t="str">
            <v>un</v>
          </cell>
          <cell r="D192">
            <v>1</v>
          </cell>
          <cell r="E192">
            <v>446.10000000000008</v>
          </cell>
          <cell r="F192">
            <v>1487</v>
          </cell>
          <cell r="G192">
            <v>1933.1000000000001</v>
          </cell>
          <cell r="H192">
            <v>446.10000000000008</v>
          </cell>
          <cell r="I192">
            <v>1487</v>
          </cell>
          <cell r="J192">
            <v>1933.1000000000001</v>
          </cell>
          <cell r="K192">
            <v>483.27500000000003</v>
          </cell>
          <cell r="L192">
            <v>557.62500000000011</v>
          </cell>
          <cell r="M192">
            <v>2416.375</v>
          </cell>
        </row>
        <row r="193">
          <cell r="A193" t="str">
            <v>19.01.35</v>
          </cell>
          <cell r="B193" t="str">
            <v>Contator modular tripolar REF. 3RT10 26-1AH10 Siemens ou Similar</v>
          </cell>
          <cell r="C193" t="str">
            <v>un</v>
          </cell>
          <cell r="D193">
            <v>4</v>
          </cell>
          <cell r="E193">
            <v>39.83100000000001</v>
          </cell>
          <cell r="F193">
            <v>132.77000000000001</v>
          </cell>
          <cell r="G193">
            <v>172.60100000000003</v>
          </cell>
          <cell r="H193">
            <v>159.32400000000004</v>
          </cell>
          <cell r="I193">
            <v>531.08000000000004</v>
          </cell>
          <cell r="J193">
            <v>690.40400000000011</v>
          </cell>
          <cell r="K193">
            <v>172.60100000000003</v>
          </cell>
          <cell r="L193">
            <v>199.15500000000006</v>
          </cell>
          <cell r="M193">
            <v>863.00500000000011</v>
          </cell>
        </row>
        <row r="194">
          <cell r="A194" t="str">
            <v>19.01.36</v>
          </cell>
          <cell r="B194" t="str">
            <v>Contator modular tripolar REF. 3RT10 25-1AH10 Siemens ou Similar</v>
          </cell>
          <cell r="C194" t="str">
            <v>un</v>
          </cell>
          <cell r="D194">
            <v>6</v>
          </cell>
          <cell r="E194">
            <v>45.000000000000007</v>
          </cell>
          <cell r="F194">
            <v>150</v>
          </cell>
          <cell r="G194">
            <v>195</v>
          </cell>
          <cell r="H194">
            <v>270.00000000000006</v>
          </cell>
          <cell r="I194">
            <v>900</v>
          </cell>
          <cell r="J194">
            <v>1170</v>
          </cell>
          <cell r="K194">
            <v>292.5</v>
          </cell>
          <cell r="L194">
            <v>337.50000000000006</v>
          </cell>
          <cell r="M194">
            <v>1462.5</v>
          </cell>
        </row>
        <row r="195">
          <cell r="A195" t="str">
            <v>19.01.37</v>
          </cell>
          <cell r="B195" t="str">
            <v>Contator modular tripolar REF. 3RT16 27-1AN21 Siemens ou Similar</v>
          </cell>
          <cell r="C195" t="str">
            <v>un</v>
          </cell>
          <cell r="D195">
            <v>2</v>
          </cell>
          <cell r="E195">
            <v>74.604000000000013</v>
          </cell>
          <cell r="F195">
            <v>248.68</v>
          </cell>
          <cell r="G195">
            <v>323.28399999999999</v>
          </cell>
          <cell r="H195">
            <v>149.20800000000003</v>
          </cell>
          <cell r="I195">
            <v>497.36</v>
          </cell>
          <cell r="J195">
            <v>646.56799999999998</v>
          </cell>
          <cell r="K195">
            <v>161.642</v>
          </cell>
          <cell r="L195">
            <v>186.51000000000005</v>
          </cell>
          <cell r="M195">
            <v>808.21</v>
          </cell>
        </row>
        <row r="196">
          <cell r="A196" t="str">
            <v>19.01.38</v>
          </cell>
          <cell r="B196" t="str">
            <v>Timer digiatal programável ref: RTST/12 Coel</v>
          </cell>
          <cell r="C196" t="str">
            <v>un</v>
          </cell>
          <cell r="D196">
            <v>5</v>
          </cell>
          <cell r="E196">
            <v>57.000000000000007</v>
          </cell>
          <cell r="F196">
            <v>190</v>
          </cell>
          <cell r="G196">
            <v>247</v>
          </cell>
          <cell r="H196">
            <v>285.00000000000006</v>
          </cell>
          <cell r="I196">
            <v>950</v>
          </cell>
          <cell r="J196">
            <v>1235</v>
          </cell>
          <cell r="K196">
            <v>308.75</v>
          </cell>
          <cell r="L196">
            <v>356.25000000000006</v>
          </cell>
          <cell r="M196">
            <v>1543.75</v>
          </cell>
        </row>
        <row r="197">
          <cell r="A197" t="str">
            <v>19.01.39</v>
          </cell>
          <cell r="B197" t="str">
            <v>Protetor de surtos 440/40 KA, clamper</v>
          </cell>
          <cell r="C197" t="str">
            <v>un</v>
          </cell>
          <cell r="D197">
            <v>3</v>
          </cell>
          <cell r="E197">
            <v>46.500000000000007</v>
          </cell>
          <cell r="F197">
            <v>155</v>
          </cell>
          <cell r="G197">
            <v>201.5</v>
          </cell>
          <cell r="H197">
            <v>139.50000000000003</v>
          </cell>
          <cell r="I197">
            <v>465</v>
          </cell>
          <cell r="J197">
            <v>604.5</v>
          </cell>
          <cell r="K197">
            <v>151.125</v>
          </cell>
          <cell r="L197">
            <v>174.37500000000003</v>
          </cell>
          <cell r="M197">
            <v>755.625</v>
          </cell>
        </row>
        <row r="198">
          <cell r="A198" t="str">
            <v>19.01.40</v>
          </cell>
          <cell r="B198" t="str">
            <v>Protetor de surtos 440/20 KA, clamper</v>
          </cell>
          <cell r="C198" t="str">
            <v>un</v>
          </cell>
          <cell r="D198">
            <v>5</v>
          </cell>
          <cell r="E198">
            <v>41.550000000000004</v>
          </cell>
          <cell r="F198">
            <v>138.5</v>
          </cell>
          <cell r="G198">
            <v>180.05</v>
          </cell>
          <cell r="H198">
            <v>207.75000000000003</v>
          </cell>
          <cell r="I198">
            <v>692.5</v>
          </cell>
          <cell r="J198">
            <v>900.25</v>
          </cell>
          <cell r="K198">
            <v>225.0625</v>
          </cell>
          <cell r="L198">
            <v>259.68750000000006</v>
          </cell>
          <cell r="M198">
            <v>1125.3125</v>
          </cell>
        </row>
        <row r="199">
          <cell r="A199" t="str">
            <v>19.01.41</v>
          </cell>
          <cell r="B199" t="str">
            <v>Disjuntor Diferencial Residual DR 25A, monofásico, Siemens</v>
          </cell>
          <cell r="C199" t="str">
            <v>un</v>
          </cell>
          <cell r="D199">
            <v>1</v>
          </cell>
          <cell r="E199">
            <v>41.334000000000003</v>
          </cell>
          <cell r="F199">
            <v>137.78</v>
          </cell>
          <cell r="G199">
            <v>179.114</v>
          </cell>
          <cell r="H199">
            <v>41.334000000000003</v>
          </cell>
          <cell r="I199">
            <v>137.78</v>
          </cell>
          <cell r="J199">
            <v>179.114</v>
          </cell>
          <cell r="K199">
            <v>44.778500000000001</v>
          </cell>
          <cell r="L199">
            <v>51.667500000000004</v>
          </cell>
          <cell r="M199">
            <v>223.89250000000001</v>
          </cell>
        </row>
        <row r="200">
          <cell r="A200" t="str">
            <v>19.01.42</v>
          </cell>
          <cell r="B200" t="str">
            <v>Capacitor estático trifásico 20kVAR, Siemens</v>
          </cell>
          <cell r="C200" t="str">
            <v>un</v>
          </cell>
          <cell r="D200">
            <v>2</v>
          </cell>
          <cell r="E200">
            <v>90.618000000000009</v>
          </cell>
          <cell r="F200">
            <v>302.06</v>
          </cell>
          <cell r="G200">
            <v>392.678</v>
          </cell>
          <cell r="H200">
            <v>181.23600000000002</v>
          </cell>
          <cell r="I200">
            <v>604.12</v>
          </cell>
          <cell r="J200">
            <v>785.35599999999999</v>
          </cell>
          <cell r="K200">
            <v>196.339</v>
          </cell>
          <cell r="L200">
            <v>226.54500000000002</v>
          </cell>
          <cell r="M200">
            <v>981.69499999999994</v>
          </cell>
        </row>
        <row r="201">
          <cell r="A201" t="str">
            <v>19.01.43</v>
          </cell>
          <cell r="B201" t="str">
            <v>Barramento  1/2" x 1/16" de cobre eletrolítico</v>
          </cell>
          <cell r="C201" t="str">
            <v>m</v>
          </cell>
          <cell r="D201">
            <v>5</v>
          </cell>
          <cell r="E201">
            <v>5.9820000000000011</v>
          </cell>
          <cell r="F201">
            <v>19.940000000000001</v>
          </cell>
          <cell r="G201">
            <v>25.922000000000004</v>
          </cell>
          <cell r="H201">
            <v>29.910000000000004</v>
          </cell>
          <cell r="I201">
            <v>99.7</v>
          </cell>
          <cell r="J201">
            <v>129.61000000000001</v>
          </cell>
          <cell r="K201">
            <v>32.402500000000003</v>
          </cell>
          <cell r="L201">
            <v>37.387500000000003</v>
          </cell>
          <cell r="M201">
            <v>162.01250000000002</v>
          </cell>
        </row>
        <row r="202">
          <cell r="A202" t="str">
            <v>19.01.44</v>
          </cell>
          <cell r="B202" t="str">
            <v>Barramento 1" x 1/16" de cobre eletrolítico</v>
          </cell>
          <cell r="C202" t="str">
            <v>m</v>
          </cell>
          <cell r="D202">
            <v>2</v>
          </cell>
          <cell r="E202">
            <v>9.6300000000000026</v>
          </cell>
          <cell r="F202">
            <v>32.1</v>
          </cell>
          <cell r="G202">
            <v>41.730000000000004</v>
          </cell>
          <cell r="H202">
            <v>19.260000000000005</v>
          </cell>
          <cell r="I202">
            <v>64.2</v>
          </cell>
          <cell r="J202">
            <v>83.460000000000008</v>
          </cell>
          <cell r="K202">
            <v>20.865000000000002</v>
          </cell>
          <cell r="L202">
            <v>24.075000000000006</v>
          </cell>
          <cell r="M202">
            <v>104.32500000000002</v>
          </cell>
        </row>
        <row r="203">
          <cell r="A203" t="str">
            <v>19.01.45</v>
          </cell>
          <cell r="B203" t="str">
            <v>Barramento  3/4" x 1/16" de cobre eletrolítico</v>
          </cell>
          <cell r="C203" t="str">
            <v>m</v>
          </cell>
          <cell r="D203">
            <v>2</v>
          </cell>
          <cell r="E203">
            <v>4.4640000000000013</v>
          </cell>
          <cell r="F203">
            <v>14.88</v>
          </cell>
          <cell r="G203">
            <v>19.344000000000001</v>
          </cell>
          <cell r="H203">
            <v>8.9280000000000026</v>
          </cell>
          <cell r="I203">
            <v>29.76</v>
          </cell>
          <cell r="J203">
            <v>38.688000000000002</v>
          </cell>
          <cell r="K203">
            <v>9.6720000000000006</v>
          </cell>
          <cell r="L203">
            <v>11.160000000000004</v>
          </cell>
          <cell r="M203">
            <v>48.36</v>
          </cell>
        </row>
        <row r="204">
          <cell r="A204" t="str">
            <v>19.01.46</v>
          </cell>
          <cell r="B204" t="str">
            <v>Barramento 1" x 1/4" de cobre eletrolítico</v>
          </cell>
          <cell r="C204" t="str">
            <v>m</v>
          </cell>
          <cell r="D204">
            <v>2</v>
          </cell>
          <cell r="E204">
            <v>23.949000000000002</v>
          </cell>
          <cell r="F204">
            <v>79.83</v>
          </cell>
          <cell r="G204">
            <v>103.779</v>
          </cell>
          <cell r="H204">
            <v>47.898000000000003</v>
          </cell>
          <cell r="I204">
            <v>159.66</v>
          </cell>
          <cell r="J204">
            <v>207.55799999999999</v>
          </cell>
          <cell r="K204">
            <v>51.889499999999998</v>
          </cell>
          <cell r="L204">
            <v>59.872500000000002</v>
          </cell>
          <cell r="M204">
            <v>259.44749999999999</v>
          </cell>
        </row>
        <row r="205">
          <cell r="A205" t="str">
            <v>19.01.47</v>
          </cell>
          <cell r="B205" t="str">
            <v>Chave reversora U-3 100 A Semitrans ou similar (3 posições)</v>
          </cell>
          <cell r="C205" t="str">
            <v>un</v>
          </cell>
          <cell r="D205">
            <v>2</v>
          </cell>
          <cell r="E205">
            <v>86.868000000000009</v>
          </cell>
          <cell r="F205">
            <v>289.56</v>
          </cell>
          <cell r="G205">
            <v>376.428</v>
          </cell>
          <cell r="H205">
            <v>173.73600000000002</v>
          </cell>
          <cell r="I205">
            <v>579.12</v>
          </cell>
          <cell r="J205">
            <v>752.85599999999999</v>
          </cell>
          <cell r="K205">
            <v>188.214</v>
          </cell>
          <cell r="L205">
            <v>217.17000000000002</v>
          </cell>
          <cell r="M205">
            <v>941.06999999999994</v>
          </cell>
        </row>
        <row r="206">
          <cell r="A206" t="str">
            <v>19.01.48</v>
          </cell>
          <cell r="B206" t="str">
            <v>Regua de borne</v>
          </cell>
          <cell r="C206" t="str">
            <v>vb</v>
          </cell>
          <cell r="D206">
            <v>7</v>
          </cell>
          <cell r="E206">
            <v>12.000000000000002</v>
          </cell>
          <cell r="F206">
            <v>40</v>
          </cell>
          <cell r="G206">
            <v>52</v>
          </cell>
          <cell r="H206">
            <v>84.000000000000014</v>
          </cell>
          <cell r="I206">
            <v>280</v>
          </cell>
          <cell r="J206">
            <v>364</v>
          </cell>
          <cell r="K206">
            <v>91</v>
          </cell>
          <cell r="L206">
            <v>105.00000000000001</v>
          </cell>
          <cell r="M206">
            <v>455</v>
          </cell>
        </row>
        <row r="207">
          <cell r="A207" t="str">
            <v>19.01.49</v>
          </cell>
          <cell r="B207" t="str">
            <v>Cabo PP 3x2,5mm²</v>
          </cell>
          <cell r="C207" t="str">
            <v>m</v>
          </cell>
          <cell r="D207">
            <v>60</v>
          </cell>
          <cell r="E207">
            <v>1.3560000000000001</v>
          </cell>
          <cell r="F207">
            <v>4.5199999999999996</v>
          </cell>
          <cell r="G207">
            <v>5.8759999999999994</v>
          </cell>
          <cell r="H207">
            <v>81.36</v>
          </cell>
          <cell r="I207">
            <v>271.2</v>
          </cell>
          <cell r="J207">
            <v>352.56</v>
          </cell>
          <cell r="K207">
            <v>88.14</v>
          </cell>
          <cell r="L207">
            <v>101.7</v>
          </cell>
          <cell r="M207">
            <v>440.7</v>
          </cell>
        </row>
        <row r="208">
          <cell r="A208" t="str">
            <v>19.01.50</v>
          </cell>
          <cell r="B208" t="str">
            <v>Cabo flexível Pirelli, com isolamento 750 V # 2,5 mm²</v>
          </cell>
          <cell r="C208" t="str">
            <v>m</v>
          </cell>
          <cell r="D208">
            <v>2400</v>
          </cell>
          <cell r="E208">
            <v>0.47100000000000009</v>
          </cell>
          <cell r="F208">
            <v>1.57</v>
          </cell>
          <cell r="G208">
            <v>2.0410000000000004</v>
          </cell>
          <cell r="H208">
            <v>1130.4000000000001</v>
          </cell>
          <cell r="I208">
            <v>3768</v>
          </cell>
          <cell r="J208">
            <v>4898.3999999999996</v>
          </cell>
          <cell r="K208">
            <v>1224.5999999999999</v>
          </cell>
          <cell r="L208">
            <v>1413</v>
          </cell>
          <cell r="M208">
            <v>6123</v>
          </cell>
        </row>
        <row r="209">
          <cell r="A209" t="str">
            <v>19.01.51</v>
          </cell>
          <cell r="B209" t="str">
            <v>Cabo extra-flexível Pirelli, com isolamento 750 V # 1,5 mm²</v>
          </cell>
          <cell r="C209" t="str">
            <v>m</v>
          </cell>
          <cell r="D209">
            <v>200</v>
          </cell>
          <cell r="E209">
            <v>0.28200000000000003</v>
          </cell>
          <cell r="F209">
            <v>0.94</v>
          </cell>
          <cell r="G209">
            <v>1.222</v>
          </cell>
          <cell r="H209">
            <v>56.400000000000006</v>
          </cell>
          <cell r="I209">
            <v>188</v>
          </cell>
          <cell r="J209">
            <v>244.4</v>
          </cell>
          <cell r="K209">
            <v>61.1</v>
          </cell>
          <cell r="L209">
            <v>70.5</v>
          </cell>
          <cell r="M209">
            <v>305.5</v>
          </cell>
        </row>
        <row r="210">
          <cell r="A210" t="str">
            <v>19.01.52</v>
          </cell>
          <cell r="B210" t="str">
            <v>Cabo extra-flexível paralelo polarizado vermelho (positivo) e preto (negativo) Pirelli, com isolamento 750 V # 1,5 mm²</v>
          </cell>
          <cell r="C210" t="str">
            <v>m</v>
          </cell>
          <cell r="D210">
            <v>100</v>
          </cell>
          <cell r="E210">
            <v>0.90600000000000014</v>
          </cell>
          <cell r="F210">
            <v>3.02</v>
          </cell>
          <cell r="G210">
            <v>3.9260000000000002</v>
          </cell>
          <cell r="H210">
            <v>90.600000000000009</v>
          </cell>
          <cell r="I210">
            <v>302</v>
          </cell>
          <cell r="J210">
            <v>392.6</v>
          </cell>
          <cell r="K210">
            <v>98.15</v>
          </cell>
          <cell r="L210">
            <v>113.25000000000001</v>
          </cell>
          <cell r="M210">
            <v>490.75</v>
          </cell>
        </row>
        <row r="211">
          <cell r="A211" t="str">
            <v>19.01.53</v>
          </cell>
          <cell r="B211" t="str">
            <v>Cabo flexível Pirelli ou Siemens, com isolamento 750 V # 4,0 mm²</v>
          </cell>
          <cell r="C211" t="str">
            <v>m</v>
          </cell>
          <cell r="D211">
            <v>350</v>
          </cell>
          <cell r="E211">
            <v>0.56400000000000006</v>
          </cell>
          <cell r="F211">
            <v>1.88</v>
          </cell>
          <cell r="G211">
            <v>2.444</v>
          </cell>
          <cell r="H211">
            <v>197.40000000000003</v>
          </cell>
          <cell r="I211">
            <v>658</v>
          </cell>
          <cell r="J211">
            <v>855.40000000000009</v>
          </cell>
          <cell r="K211">
            <v>213.85000000000002</v>
          </cell>
          <cell r="L211">
            <v>246.75000000000006</v>
          </cell>
          <cell r="M211">
            <v>1069.25</v>
          </cell>
        </row>
        <row r="212">
          <cell r="A212" t="str">
            <v>19.01.54</v>
          </cell>
          <cell r="B212" t="str">
            <v>Cabo Pirastic antiflan Pirelli ou Siemens, com isolamento 750 V de 16mm²</v>
          </cell>
          <cell r="C212" t="str">
            <v>m</v>
          </cell>
          <cell r="D212">
            <v>150</v>
          </cell>
          <cell r="E212">
            <v>2.0730000000000004</v>
          </cell>
          <cell r="F212">
            <v>6.91</v>
          </cell>
          <cell r="G212">
            <v>8.9830000000000005</v>
          </cell>
          <cell r="H212">
            <v>310.95000000000005</v>
          </cell>
          <cell r="I212">
            <v>1036.5</v>
          </cell>
          <cell r="J212">
            <v>1347.45</v>
          </cell>
          <cell r="K212">
            <v>336.86250000000001</v>
          </cell>
          <cell r="L212">
            <v>388.68750000000006</v>
          </cell>
          <cell r="M212">
            <v>1684.3125</v>
          </cell>
        </row>
        <row r="213">
          <cell r="A213" t="str">
            <v>19.01.55</v>
          </cell>
          <cell r="B213" t="str">
            <v>Cabo Pirastic antiflan Pirelli ou Siemens, com isolamento 750 V de 25mm²</v>
          </cell>
          <cell r="C213" t="str">
            <v>m</v>
          </cell>
          <cell r="D213">
            <v>230</v>
          </cell>
          <cell r="E213">
            <v>3.2400000000000007</v>
          </cell>
          <cell r="F213">
            <v>10.8</v>
          </cell>
          <cell r="G213">
            <v>14.040000000000001</v>
          </cell>
          <cell r="H213">
            <v>745.20000000000016</v>
          </cell>
          <cell r="I213">
            <v>2484</v>
          </cell>
          <cell r="J213">
            <v>3229.2000000000003</v>
          </cell>
          <cell r="K213">
            <v>807.30000000000007</v>
          </cell>
          <cell r="L213">
            <v>931.50000000000023</v>
          </cell>
          <cell r="M213">
            <v>4036.5000000000005</v>
          </cell>
        </row>
        <row r="214">
          <cell r="A214" t="str">
            <v>19.01.56</v>
          </cell>
          <cell r="B214" t="str">
            <v>Cabo Pirastic antiflan Pirelli ou Siemens, com isolamento 0,6/1kV de 35mm²</v>
          </cell>
          <cell r="C214" t="str">
            <v>m</v>
          </cell>
          <cell r="D214">
            <v>65</v>
          </cell>
          <cell r="E214">
            <v>4.2960000000000012</v>
          </cell>
          <cell r="F214">
            <v>14.32</v>
          </cell>
          <cell r="G214">
            <v>18.616</v>
          </cell>
          <cell r="H214">
            <v>279.24000000000007</v>
          </cell>
          <cell r="I214">
            <v>930.80000000000007</v>
          </cell>
          <cell r="J214">
            <v>1210.0400000000002</v>
          </cell>
          <cell r="K214">
            <v>302.51000000000005</v>
          </cell>
          <cell r="L214">
            <v>349.05000000000007</v>
          </cell>
          <cell r="M214">
            <v>1512.5500000000002</v>
          </cell>
        </row>
        <row r="215">
          <cell r="A215" t="str">
            <v>19.01.57</v>
          </cell>
          <cell r="B215" t="str">
            <v>Cabo Pirastic antiflan Pirelli ou Siemens, com isolamento 0,6/1kV de 70,0mm²</v>
          </cell>
          <cell r="C215" t="str">
            <v>m</v>
          </cell>
          <cell r="D215">
            <v>50</v>
          </cell>
          <cell r="E215">
            <v>8.5170000000000012</v>
          </cell>
          <cell r="F215">
            <v>28.39</v>
          </cell>
          <cell r="G215">
            <v>36.907000000000004</v>
          </cell>
          <cell r="H215">
            <v>425.85000000000008</v>
          </cell>
          <cell r="I215">
            <v>1419.5</v>
          </cell>
          <cell r="J215">
            <v>1845.3500000000001</v>
          </cell>
          <cell r="K215">
            <v>461.33750000000003</v>
          </cell>
          <cell r="L215">
            <v>532.31250000000011</v>
          </cell>
          <cell r="M215">
            <v>2306.6875</v>
          </cell>
        </row>
        <row r="216">
          <cell r="A216" t="str">
            <v>19.01.58</v>
          </cell>
          <cell r="B216" t="str">
            <v>Cabo Pirastic antiflan Pirelli ou Siemens, com isolamento 0,6/1kV de 95mm²</v>
          </cell>
          <cell r="C216" t="str">
            <v>m</v>
          </cell>
          <cell r="D216">
            <v>15</v>
          </cell>
          <cell r="E216">
            <v>13.098000000000001</v>
          </cell>
          <cell r="F216">
            <v>43.66</v>
          </cell>
          <cell r="G216">
            <v>56.757999999999996</v>
          </cell>
          <cell r="H216">
            <v>196.47</v>
          </cell>
          <cell r="I216">
            <v>654.9</v>
          </cell>
          <cell r="J216">
            <v>851.37</v>
          </cell>
          <cell r="K216">
            <v>212.8425</v>
          </cell>
          <cell r="L216">
            <v>245.58750000000001</v>
          </cell>
          <cell r="M216">
            <v>1064.2125000000001</v>
          </cell>
        </row>
        <row r="217">
          <cell r="A217" t="str">
            <v>19.01.59</v>
          </cell>
          <cell r="B217" t="str">
            <v>Cabo Pirastic antiflan Pirelli ou Siemens, com isolamento 0,6/1kV de 185mm²</v>
          </cell>
          <cell r="C217" t="str">
            <v>m</v>
          </cell>
          <cell r="D217">
            <v>50</v>
          </cell>
          <cell r="E217">
            <v>23.556000000000001</v>
          </cell>
          <cell r="F217">
            <v>78.52</v>
          </cell>
          <cell r="G217">
            <v>102.07599999999999</v>
          </cell>
          <cell r="H217">
            <v>1177.8</v>
          </cell>
          <cell r="I217">
            <v>3926</v>
          </cell>
          <cell r="J217">
            <v>5103.8</v>
          </cell>
          <cell r="K217">
            <v>1275.95</v>
          </cell>
          <cell r="L217">
            <v>1472.25</v>
          </cell>
          <cell r="M217">
            <v>6379.75</v>
          </cell>
        </row>
        <row r="218">
          <cell r="A218" t="str">
            <v>19.01.60</v>
          </cell>
          <cell r="B218" t="str">
            <v>Etiquetas de identificação em impressora térmica</v>
          </cell>
          <cell r="C218" t="str">
            <v>vb</v>
          </cell>
          <cell r="D218">
            <v>1</v>
          </cell>
          <cell r="E218">
            <v>60.000000000000007</v>
          </cell>
          <cell r="F218">
            <v>200</v>
          </cell>
          <cell r="G218">
            <v>260</v>
          </cell>
          <cell r="H218">
            <v>60.000000000000007</v>
          </cell>
          <cell r="I218">
            <v>200</v>
          </cell>
          <cell r="J218">
            <v>260</v>
          </cell>
          <cell r="K218">
            <v>65</v>
          </cell>
          <cell r="L218">
            <v>75.000000000000014</v>
          </cell>
          <cell r="M218">
            <v>325</v>
          </cell>
        </row>
        <row r="219">
          <cell r="A219" t="str">
            <v>19.01.61</v>
          </cell>
          <cell r="B219" t="str">
            <v>Etiquetas de identificação em acrílico para os quadros (10x5cm, E=4mm)</v>
          </cell>
          <cell r="C219" t="str">
            <v>un</v>
          </cell>
          <cell r="D219">
            <v>10</v>
          </cell>
          <cell r="E219">
            <v>6.7500000000000009</v>
          </cell>
          <cell r="F219">
            <v>22.5</v>
          </cell>
          <cell r="G219">
            <v>29.25</v>
          </cell>
          <cell r="H219">
            <v>67.500000000000014</v>
          </cell>
          <cell r="I219">
            <v>225</v>
          </cell>
          <cell r="J219">
            <v>292.5</v>
          </cell>
          <cell r="K219">
            <v>73.125</v>
          </cell>
          <cell r="L219">
            <v>84.375000000000014</v>
          </cell>
          <cell r="M219">
            <v>365.625</v>
          </cell>
        </row>
        <row r="220">
          <cell r="A220" t="str">
            <v>19.01.62</v>
          </cell>
          <cell r="B220" t="str">
            <v>Anilha de identificação</v>
          </cell>
          <cell r="C220" t="str">
            <v>vb</v>
          </cell>
          <cell r="D220">
            <v>1</v>
          </cell>
          <cell r="E220">
            <v>27.000000000000004</v>
          </cell>
          <cell r="F220">
            <v>90</v>
          </cell>
          <cell r="G220">
            <v>117</v>
          </cell>
          <cell r="H220">
            <v>27.000000000000004</v>
          </cell>
          <cell r="I220">
            <v>90</v>
          </cell>
          <cell r="J220">
            <v>117</v>
          </cell>
          <cell r="K220">
            <v>29.25</v>
          </cell>
          <cell r="L220">
            <v>33.750000000000007</v>
          </cell>
          <cell r="M220">
            <v>146.25</v>
          </cell>
        </row>
        <row r="221">
          <cell r="A221" t="str">
            <v>19.01.63</v>
          </cell>
          <cell r="B221" t="str">
            <v>Fita isolante de 20 m</v>
          </cell>
          <cell r="C221" t="str">
            <v>vb</v>
          </cell>
          <cell r="D221">
            <v>1</v>
          </cell>
          <cell r="E221">
            <v>75.000000000000014</v>
          </cell>
          <cell r="F221">
            <v>250</v>
          </cell>
          <cell r="G221">
            <v>325</v>
          </cell>
          <cell r="H221">
            <v>75.000000000000014</v>
          </cell>
          <cell r="I221">
            <v>250</v>
          </cell>
          <cell r="J221">
            <v>325</v>
          </cell>
          <cell r="K221">
            <v>81.25</v>
          </cell>
          <cell r="L221">
            <v>93.750000000000014</v>
          </cell>
          <cell r="M221">
            <v>406.25</v>
          </cell>
        </row>
        <row r="222">
          <cell r="A222" t="str">
            <v>19.01.64</v>
          </cell>
          <cell r="B222" t="str">
            <v xml:space="preserve">Conexões e acessórios </v>
          </cell>
          <cell r="C222" t="str">
            <v>vb</v>
          </cell>
          <cell r="D222">
            <v>1</v>
          </cell>
          <cell r="E222">
            <v>200.19212775000008</v>
          </cell>
          <cell r="F222">
            <v>667.30709250000018</v>
          </cell>
          <cell r="G222">
            <v>867.49922025000023</v>
          </cell>
          <cell r="H222">
            <v>200.19212775000008</v>
          </cell>
          <cell r="I222">
            <v>667.30709250000018</v>
          </cell>
          <cell r="J222">
            <v>867.49922025000023</v>
          </cell>
          <cell r="K222">
            <v>216.87480506250006</v>
          </cell>
          <cell r="L222">
            <v>250.2401596875001</v>
          </cell>
          <cell r="M222">
            <v>1084.3740253125002</v>
          </cell>
        </row>
        <row r="224">
          <cell r="A224" t="str">
            <v>19.02</v>
          </cell>
          <cell r="B224" t="str">
            <v>Iluminação</v>
          </cell>
          <cell r="H224">
            <v>282.15127500000006</v>
          </cell>
          <cell r="I224">
            <v>940.50425000000007</v>
          </cell>
          <cell r="J224">
            <v>1222.6555250000001</v>
          </cell>
          <cell r="K224">
            <v>305.66388125000003</v>
          </cell>
          <cell r="L224">
            <v>352.68909375000004</v>
          </cell>
          <cell r="M224">
            <v>1528.3194062500002</v>
          </cell>
        </row>
        <row r="225">
          <cell r="A225" t="str">
            <v>19.02.01</v>
          </cell>
          <cell r="B225" t="str">
            <v>Conjunto completo para iluminação das carenagens</v>
          </cell>
          <cell r="C225" t="str">
            <v>un</v>
          </cell>
          <cell r="D225">
            <v>8</v>
          </cell>
          <cell r="E225">
            <v>22.500000000000004</v>
          </cell>
          <cell r="F225">
            <v>75</v>
          </cell>
          <cell r="G225">
            <v>97.5</v>
          </cell>
          <cell r="H225">
            <v>180.00000000000003</v>
          </cell>
          <cell r="I225">
            <v>600</v>
          </cell>
          <cell r="J225">
            <v>780</v>
          </cell>
          <cell r="K225">
            <v>195</v>
          </cell>
          <cell r="L225">
            <v>225.00000000000003</v>
          </cell>
          <cell r="M225">
            <v>975</v>
          </cell>
        </row>
        <row r="226">
          <cell r="A226" t="str">
            <v>19.02.02</v>
          </cell>
          <cell r="B226" t="str">
            <v>Conjunto composto de um plug e uma tomada 2P+T universal para ligação das luminárias e sinalização de emergência</v>
          </cell>
          <cell r="C226" t="str">
            <v>un</v>
          </cell>
          <cell r="D226">
            <v>8</v>
          </cell>
          <cell r="E226">
            <v>4.7700000000000005</v>
          </cell>
          <cell r="F226">
            <v>15.9</v>
          </cell>
          <cell r="G226">
            <v>20.67</v>
          </cell>
          <cell r="H226">
            <v>38.160000000000004</v>
          </cell>
          <cell r="I226">
            <v>127.2</v>
          </cell>
          <cell r="J226">
            <v>165.36</v>
          </cell>
          <cell r="K226">
            <v>41.34</v>
          </cell>
          <cell r="L226">
            <v>47.7</v>
          </cell>
          <cell r="M226">
            <v>206.70000000000002</v>
          </cell>
        </row>
        <row r="227">
          <cell r="A227" t="str">
            <v>19.02.03</v>
          </cell>
          <cell r="B227" t="str">
            <v>Tomada monofásica (2P+T Universal) para iluminação das carenagens, Linha comercial Siemens ou similar</v>
          </cell>
          <cell r="C227" t="str">
            <v>un</v>
          </cell>
          <cell r="D227">
            <v>8</v>
          </cell>
          <cell r="E227">
            <v>2.2500000000000004</v>
          </cell>
          <cell r="F227">
            <v>7.5</v>
          </cell>
          <cell r="G227">
            <v>9.75</v>
          </cell>
          <cell r="H227">
            <v>18.000000000000004</v>
          </cell>
          <cell r="I227">
            <v>60</v>
          </cell>
          <cell r="J227">
            <v>78</v>
          </cell>
          <cell r="K227">
            <v>19.5</v>
          </cell>
          <cell r="L227">
            <v>22.500000000000004</v>
          </cell>
          <cell r="M227">
            <v>97.5</v>
          </cell>
        </row>
        <row r="228">
          <cell r="A228" t="str">
            <v>19.02.04</v>
          </cell>
          <cell r="B228" t="str">
            <v>Cabo flexível Pirelli ou Siemens, com isolamento 750 V # 2,5 mm²</v>
          </cell>
          <cell r="C228" t="str">
            <v>m</v>
          </cell>
          <cell r="D228">
            <v>50</v>
          </cell>
          <cell r="E228">
            <v>0.47100000000000009</v>
          </cell>
          <cell r="F228">
            <v>1.57</v>
          </cell>
          <cell r="G228">
            <v>2.0410000000000004</v>
          </cell>
          <cell r="H228">
            <v>23.550000000000004</v>
          </cell>
          <cell r="I228">
            <v>78.5</v>
          </cell>
          <cell r="J228">
            <v>102.05000000000001</v>
          </cell>
          <cell r="K228">
            <v>25.512500000000003</v>
          </cell>
          <cell r="L228">
            <v>29.437500000000007</v>
          </cell>
          <cell r="M228">
            <v>127.56250000000001</v>
          </cell>
        </row>
        <row r="229">
          <cell r="A229" t="str">
            <v>19.02.05</v>
          </cell>
          <cell r="B229" t="str">
            <v>Cabo PP 3#2,5mm</v>
          </cell>
          <cell r="C229" t="str">
            <v>m</v>
          </cell>
          <cell r="D229">
            <v>10</v>
          </cell>
          <cell r="E229">
            <v>1.3560000000000001</v>
          </cell>
          <cell r="F229">
            <v>4.5199999999999996</v>
          </cell>
          <cell r="G229">
            <v>5.8759999999999994</v>
          </cell>
          <cell r="H229">
            <v>13.56</v>
          </cell>
          <cell r="I229">
            <v>45.199999999999996</v>
          </cell>
          <cell r="J229">
            <v>58.76</v>
          </cell>
          <cell r="K229">
            <v>14.69</v>
          </cell>
          <cell r="L229">
            <v>16.95</v>
          </cell>
          <cell r="M229">
            <v>73.45</v>
          </cell>
        </row>
        <row r="230">
          <cell r="A230" t="str">
            <v>19.02.06</v>
          </cell>
          <cell r="B230" t="str">
            <v xml:space="preserve">Conexões, acessórios e fita isolante </v>
          </cell>
          <cell r="C230" t="str">
            <v>vb</v>
          </cell>
          <cell r="D230">
            <v>1</v>
          </cell>
          <cell r="E230">
            <v>8.8812750000000023</v>
          </cell>
          <cell r="F230">
            <v>29.604250000000004</v>
          </cell>
          <cell r="G230">
            <v>38.48552500000001</v>
          </cell>
          <cell r="H230">
            <v>8.8812750000000023</v>
          </cell>
          <cell r="I230">
            <v>29.604250000000004</v>
          </cell>
          <cell r="J230">
            <v>38.48552500000001</v>
          </cell>
          <cell r="K230">
            <v>9.6213812500000024</v>
          </cell>
          <cell r="L230">
            <v>11.101593750000003</v>
          </cell>
          <cell r="M230">
            <v>48.106906250000009</v>
          </cell>
        </row>
        <row r="232">
          <cell r="A232" t="str">
            <v>19.03</v>
          </cell>
          <cell r="B232" t="str">
            <v>Instalações de Cabeamento Estruturado</v>
          </cell>
          <cell r="H232">
            <v>4367.6549999999997</v>
          </cell>
          <cell r="I232">
            <v>12430.65</v>
          </cell>
          <cell r="J232">
            <v>16798.305</v>
          </cell>
          <cell r="K232">
            <v>4199.5762500000001</v>
          </cell>
          <cell r="L232">
            <v>5459.5687500000004</v>
          </cell>
          <cell r="M232">
            <v>20997.881249999999</v>
          </cell>
        </row>
        <row r="233">
          <cell r="A233" t="str">
            <v>19.03.01</v>
          </cell>
          <cell r="B233" t="str">
            <v xml:space="preserve">Fornecimento de acessórios e montagem do DG-CPCT 80x80x20cm </v>
          </cell>
          <cell r="C233" t="str">
            <v>un</v>
          </cell>
          <cell r="D233">
            <v>1</v>
          </cell>
          <cell r="E233">
            <v>22.500000000000004</v>
          </cell>
          <cell r="F233">
            <v>75</v>
          </cell>
          <cell r="G233">
            <v>97.5</v>
          </cell>
          <cell r="H233">
            <v>22.500000000000004</v>
          </cell>
          <cell r="I233">
            <v>75</v>
          </cell>
          <cell r="J233">
            <v>97.5</v>
          </cell>
          <cell r="K233">
            <v>24.375</v>
          </cell>
          <cell r="L233">
            <v>28.125000000000004</v>
          </cell>
          <cell r="M233">
            <v>121.875</v>
          </cell>
        </row>
        <row r="234">
          <cell r="A234" t="str">
            <v>19.03.02</v>
          </cell>
          <cell r="B234" t="str">
            <v>Bloco BER 10 pares</v>
          </cell>
          <cell r="C234" t="str">
            <v>un</v>
          </cell>
          <cell r="D234">
            <v>3</v>
          </cell>
          <cell r="E234">
            <v>2.1800000000000002</v>
          </cell>
          <cell r="F234">
            <v>7.27</v>
          </cell>
          <cell r="G234">
            <v>9.4499999999999993</v>
          </cell>
          <cell r="H234">
            <v>6.5400000000000009</v>
          </cell>
          <cell r="I234">
            <v>21.81</v>
          </cell>
          <cell r="J234">
            <v>28.35</v>
          </cell>
          <cell r="K234">
            <v>7.0875000000000004</v>
          </cell>
          <cell r="L234">
            <v>8.1750000000000007</v>
          </cell>
          <cell r="M234">
            <v>35.4375</v>
          </cell>
        </row>
        <row r="235">
          <cell r="A235" t="str">
            <v>19.03.03</v>
          </cell>
          <cell r="B235" t="str">
            <v>Bloco COOK 10 pares c/ 10 MP-M</v>
          </cell>
          <cell r="C235" t="str">
            <v>un</v>
          </cell>
          <cell r="D235">
            <v>3</v>
          </cell>
          <cell r="E235">
            <v>3.27</v>
          </cell>
          <cell r="F235">
            <v>20</v>
          </cell>
          <cell r="G235">
            <v>23.27</v>
          </cell>
          <cell r="H235">
            <v>9.81</v>
          </cell>
          <cell r="I235">
            <v>60</v>
          </cell>
          <cell r="J235">
            <v>69.81</v>
          </cell>
          <cell r="K235">
            <v>17.452500000000001</v>
          </cell>
          <cell r="L235">
            <v>12.262500000000001</v>
          </cell>
          <cell r="M235">
            <v>87.262500000000003</v>
          </cell>
        </row>
        <row r="236">
          <cell r="A236" t="str">
            <v>19.03.04</v>
          </cell>
          <cell r="B236" t="str">
            <v xml:space="preserve">Aneis guia </v>
          </cell>
          <cell r="C236" t="str">
            <v>un</v>
          </cell>
          <cell r="D236">
            <v>8</v>
          </cell>
          <cell r="E236">
            <v>0.11</v>
          </cell>
          <cell r="F236">
            <v>1</v>
          </cell>
          <cell r="G236">
            <v>1.1100000000000001</v>
          </cell>
          <cell r="H236">
            <v>0.88</v>
          </cell>
          <cell r="I236">
            <v>8</v>
          </cell>
          <cell r="J236">
            <v>8.8800000000000008</v>
          </cell>
          <cell r="K236">
            <v>2.2200000000000002</v>
          </cell>
          <cell r="L236">
            <v>1.1000000000000001</v>
          </cell>
          <cell r="M236">
            <v>11.100000000000001</v>
          </cell>
        </row>
        <row r="237">
          <cell r="A237" t="str">
            <v>19.03.05</v>
          </cell>
          <cell r="B237" t="str">
            <v>Tampa p/ uma tomada RJ-45 p/ caixa 10x5x5cm linha comercial da siemens</v>
          </cell>
          <cell r="C237" t="str">
            <v>un</v>
          </cell>
          <cell r="D237">
            <v>73</v>
          </cell>
          <cell r="E237">
            <v>1.8600000000000003</v>
          </cell>
          <cell r="F237">
            <v>6.2</v>
          </cell>
          <cell r="G237">
            <v>8.06</v>
          </cell>
          <cell r="H237">
            <v>135.78000000000003</v>
          </cell>
          <cell r="I237">
            <v>452.6</v>
          </cell>
          <cell r="J237">
            <v>588.38000000000011</v>
          </cell>
          <cell r="K237">
            <v>147.09500000000003</v>
          </cell>
          <cell r="L237">
            <v>169.72500000000002</v>
          </cell>
          <cell r="M237">
            <v>735.47500000000014</v>
          </cell>
        </row>
        <row r="238">
          <cell r="A238" t="str">
            <v>19.03.06</v>
          </cell>
          <cell r="B238" t="str">
            <v>Tampa p/ duas tomadas RJ-45 p/ caixa 10x10x5cm linha comercial da siemens</v>
          </cell>
          <cell r="C238" t="str">
            <v>un</v>
          </cell>
          <cell r="D238">
            <v>10</v>
          </cell>
          <cell r="E238">
            <v>2.9400000000000004</v>
          </cell>
          <cell r="F238">
            <v>8.4</v>
          </cell>
          <cell r="G238">
            <v>11.34</v>
          </cell>
          <cell r="H238">
            <v>29.400000000000006</v>
          </cell>
          <cell r="I238">
            <v>84</v>
          </cell>
          <cell r="J238">
            <v>113.4</v>
          </cell>
          <cell r="K238">
            <v>28.35</v>
          </cell>
          <cell r="L238">
            <v>36.750000000000007</v>
          </cell>
          <cell r="M238">
            <v>141.75</v>
          </cell>
        </row>
        <row r="239">
          <cell r="A239" t="str">
            <v>19.03.07</v>
          </cell>
          <cell r="B239" t="str">
            <v>Tampa cega p/ caixa 10x10x5cm linha comercial da siemens</v>
          </cell>
          <cell r="C239" t="str">
            <v>un</v>
          </cell>
          <cell r="D239">
            <v>33</v>
          </cell>
          <cell r="E239">
            <v>0.80500000000000005</v>
          </cell>
          <cell r="F239">
            <v>2.2999999999999998</v>
          </cell>
          <cell r="G239">
            <v>3.105</v>
          </cell>
          <cell r="H239">
            <v>26.565000000000001</v>
          </cell>
          <cell r="I239">
            <v>75.899999999999991</v>
          </cell>
          <cell r="J239">
            <v>102.46499999999999</v>
          </cell>
          <cell r="K239">
            <v>25.616249999999997</v>
          </cell>
          <cell r="L239">
            <v>33.206250000000004</v>
          </cell>
          <cell r="M239">
            <v>128.08124999999998</v>
          </cell>
        </row>
        <row r="240">
          <cell r="A240" t="str">
            <v>19.03.08</v>
          </cell>
          <cell r="B240" t="str">
            <v>Tampa para caixa tipo condulet em aluminio para duas tomadas RJ-45 fêmea</v>
          </cell>
          <cell r="C240" t="str">
            <v>un</v>
          </cell>
          <cell r="D240">
            <v>8</v>
          </cell>
          <cell r="E240">
            <v>1.4</v>
          </cell>
          <cell r="F240">
            <v>4</v>
          </cell>
          <cell r="G240">
            <v>5.4</v>
          </cell>
          <cell r="H240">
            <v>11.2</v>
          </cell>
          <cell r="I240">
            <v>32</v>
          </cell>
          <cell r="J240">
            <v>43.2</v>
          </cell>
          <cell r="K240">
            <v>10.8</v>
          </cell>
          <cell r="L240">
            <v>14</v>
          </cell>
          <cell r="M240">
            <v>54</v>
          </cell>
        </row>
        <row r="241">
          <cell r="A241" t="str">
            <v>19.03.09</v>
          </cell>
          <cell r="B241" t="str">
            <v>Cabo CI  50 5P</v>
          </cell>
          <cell r="C241" t="str">
            <v>m</v>
          </cell>
          <cell r="D241">
            <v>7</v>
          </cell>
          <cell r="E241">
            <v>0.36000000000000004</v>
          </cell>
          <cell r="F241">
            <v>1.2</v>
          </cell>
          <cell r="G241">
            <v>1.56</v>
          </cell>
          <cell r="H241">
            <v>2.5200000000000005</v>
          </cell>
          <cell r="I241">
            <v>8.4</v>
          </cell>
          <cell r="J241">
            <v>10.920000000000002</v>
          </cell>
          <cell r="K241">
            <v>2.7300000000000004</v>
          </cell>
          <cell r="L241">
            <v>3.1500000000000004</v>
          </cell>
          <cell r="M241">
            <v>13.650000000000002</v>
          </cell>
        </row>
        <row r="242">
          <cell r="A242" t="str">
            <v>19.03.10</v>
          </cell>
          <cell r="B242" t="str">
            <v>Cabo CI  50 20P</v>
          </cell>
          <cell r="C242" t="str">
            <v>m</v>
          </cell>
          <cell r="D242">
            <v>10</v>
          </cell>
          <cell r="E242">
            <v>1.35</v>
          </cell>
          <cell r="F242">
            <v>4.5</v>
          </cell>
          <cell r="G242">
            <v>5.85</v>
          </cell>
          <cell r="H242">
            <v>13.5</v>
          </cell>
          <cell r="I242">
            <v>45</v>
          </cell>
          <cell r="J242">
            <v>58.5</v>
          </cell>
          <cell r="K242">
            <v>14.625</v>
          </cell>
          <cell r="L242">
            <v>16.875</v>
          </cell>
          <cell r="M242">
            <v>73.125</v>
          </cell>
        </row>
        <row r="243">
          <cell r="A243" t="str">
            <v>19.03.11</v>
          </cell>
          <cell r="B243" t="str">
            <v>Cabo CI  50 30P</v>
          </cell>
          <cell r="C243" t="str">
            <v>m</v>
          </cell>
          <cell r="D243">
            <v>5</v>
          </cell>
          <cell r="E243">
            <v>2.1900000000000004</v>
          </cell>
          <cell r="F243">
            <v>7.3</v>
          </cell>
          <cell r="G243">
            <v>9.49</v>
          </cell>
          <cell r="H243">
            <v>10.950000000000003</v>
          </cell>
          <cell r="I243">
            <v>36.5</v>
          </cell>
          <cell r="J243">
            <v>47.45</v>
          </cell>
          <cell r="K243">
            <v>11.862500000000001</v>
          </cell>
          <cell r="L243">
            <v>13.687500000000004</v>
          </cell>
          <cell r="M243">
            <v>59.3125</v>
          </cell>
        </row>
        <row r="244">
          <cell r="A244" t="str">
            <v>19.03.12</v>
          </cell>
          <cell r="B244" t="str">
            <v>Cabo CTP APL 50 30P</v>
          </cell>
          <cell r="C244" t="str">
            <v>m</v>
          </cell>
          <cell r="D244">
            <v>40</v>
          </cell>
          <cell r="E244">
            <v>2.3625000000000003</v>
          </cell>
          <cell r="F244">
            <v>6.75</v>
          </cell>
          <cell r="G244">
            <v>9.1125000000000007</v>
          </cell>
          <cell r="H244">
            <v>94.500000000000014</v>
          </cell>
          <cell r="I244">
            <v>270</v>
          </cell>
          <cell r="J244">
            <v>364.5</v>
          </cell>
          <cell r="K244">
            <v>91.125</v>
          </cell>
          <cell r="L244">
            <v>118.12500000000001</v>
          </cell>
          <cell r="M244">
            <v>455.625</v>
          </cell>
        </row>
        <row r="245">
          <cell r="A245" t="str">
            <v>19.03.13</v>
          </cell>
          <cell r="B245" t="str">
            <v>Cabo de cobre nú #16mm²</v>
          </cell>
          <cell r="C245" t="str">
            <v>m</v>
          </cell>
          <cell r="D245">
            <v>100</v>
          </cell>
          <cell r="E245">
            <v>2.0300000000000002</v>
          </cell>
          <cell r="F245">
            <v>5.8</v>
          </cell>
          <cell r="G245">
            <v>7.83</v>
          </cell>
          <cell r="H245">
            <v>203.00000000000003</v>
          </cell>
          <cell r="I245">
            <v>580</v>
          </cell>
          <cell r="J245">
            <v>783</v>
          </cell>
          <cell r="K245">
            <v>195.75</v>
          </cell>
          <cell r="L245">
            <v>253.75000000000003</v>
          </cell>
          <cell r="M245">
            <v>978.75</v>
          </cell>
        </row>
        <row r="246">
          <cell r="A246" t="str">
            <v>19.03.14</v>
          </cell>
          <cell r="B246" t="str">
            <v>Tomada lógica c/ 1 conector RJ-45 Fêmea cat. 5E</v>
          </cell>
          <cell r="C246" t="str">
            <v>un</v>
          </cell>
          <cell r="D246">
            <v>95</v>
          </cell>
          <cell r="E246">
            <v>3.5</v>
          </cell>
          <cell r="F246">
            <v>9.8000000000000007</v>
          </cell>
          <cell r="G246">
            <v>13.3</v>
          </cell>
          <cell r="H246">
            <v>332.5</v>
          </cell>
          <cell r="I246">
            <v>931.00000000000011</v>
          </cell>
          <cell r="J246">
            <v>1263.5</v>
          </cell>
          <cell r="K246">
            <v>315.875</v>
          </cell>
          <cell r="L246">
            <v>415.625</v>
          </cell>
          <cell r="M246">
            <v>1579.375</v>
          </cell>
        </row>
        <row r="247">
          <cell r="A247" t="str">
            <v>19.03.15</v>
          </cell>
          <cell r="B247" t="str">
            <v>Cabo UTP 4 pares #24 AWG Cat. 5E</v>
          </cell>
          <cell r="C247" t="str">
            <v>m</v>
          </cell>
          <cell r="D247">
            <v>2200</v>
          </cell>
          <cell r="E247">
            <v>0.45</v>
          </cell>
          <cell r="F247">
            <v>1.08</v>
          </cell>
          <cell r="G247">
            <v>1.53</v>
          </cell>
          <cell r="H247">
            <v>990</v>
          </cell>
          <cell r="I247">
            <v>2376</v>
          </cell>
          <cell r="J247">
            <v>3366</v>
          </cell>
          <cell r="K247">
            <v>841.5</v>
          </cell>
          <cell r="L247">
            <v>1237.5</v>
          </cell>
          <cell r="M247">
            <v>4207.5</v>
          </cell>
        </row>
        <row r="248">
          <cell r="A248" t="str">
            <v>19.03.18</v>
          </cell>
          <cell r="B248" t="str">
            <v>Path cord de 1,5 m com conector macho rígido RJ-45/RJ-45 com capa de proteção e certificação, p/ telefônia na cor verde</v>
          </cell>
          <cell r="C248" t="str">
            <v>un</v>
          </cell>
          <cell r="D248">
            <v>38</v>
          </cell>
          <cell r="E248">
            <v>1.35</v>
          </cell>
          <cell r="F248">
            <v>5</v>
          </cell>
          <cell r="G248">
            <v>6.35</v>
          </cell>
          <cell r="H248">
            <v>51.300000000000004</v>
          </cell>
          <cell r="I248">
            <v>190</v>
          </cell>
          <cell r="J248">
            <v>241.3</v>
          </cell>
          <cell r="K248">
            <v>60.325000000000003</v>
          </cell>
          <cell r="L248">
            <v>64.125</v>
          </cell>
          <cell r="M248">
            <v>301.625</v>
          </cell>
        </row>
        <row r="249">
          <cell r="A249" t="str">
            <v>19.03.19</v>
          </cell>
          <cell r="B249" t="str">
            <v>Path cord de 1,5 m com conector macho rígido RJ-45/RJ-45 com capa de proteção e certificação, p/ dados na cor azul</v>
          </cell>
          <cell r="C249" t="str">
            <v>un</v>
          </cell>
          <cell r="D249">
            <v>55</v>
          </cell>
          <cell r="E249">
            <v>1.35</v>
          </cell>
          <cell r="F249">
            <v>5</v>
          </cell>
          <cell r="G249">
            <v>6.35</v>
          </cell>
          <cell r="H249">
            <v>74.25</v>
          </cell>
          <cell r="I249">
            <v>275</v>
          </cell>
          <cell r="J249">
            <v>349.25</v>
          </cell>
          <cell r="K249">
            <v>87.3125</v>
          </cell>
          <cell r="L249">
            <v>92.8125</v>
          </cell>
          <cell r="M249">
            <v>436.5625</v>
          </cell>
        </row>
        <row r="250">
          <cell r="A250" t="str">
            <v>19.03.20</v>
          </cell>
          <cell r="B250" t="str">
            <v>Jumper cord de 2,5 m com conector macho RJ-45/RJ-45 com capa de proteção e certificação cor cinza</v>
          </cell>
          <cell r="C250" t="str">
            <v>un</v>
          </cell>
          <cell r="D250">
            <v>93</v>
          </cell>
          <cell r="E250">
            <v>3.3</v>
          </cell>
          <cell r="F250">
            <v>11</v>
          </cell>
          <cell r="G250">
            <v>14.3</v>
          </cell>
          <cell r="H250">
            <v>306.89999999999998</v>
          </cell>
          <cell r="I250">
            <v>1023</v>
          </cell>
          <cell r="J250">
            <v>1329.9</v>
          </cell>
          <cell r="K250">
            <v>332.47500000000002</v>
          </cell>
          <cell r="L250">
            <v>383.625</v>
          </cell>
          <cell r="M250">
            <v>1662.375</v>
          </cell>
        </row>
        <row r="251">
          <cell r="A251" t="str">
            <v>19.03.21</v>
          </cell>
          <cell r="B251" t="str">
            <v>Rack de 36 U's 19"x570mm c/ parafusos</v>
          </cell>
          <cell r="C251" t="str">
            <v>un</v>
          </cell>
          <cell r="D251">
            <v>1</v>
          </cell>
          <cell r="E251">
            <v>348.00000000000006</v>
          </cell>
          <cell r="F251">
            <v>1160</v>
          </cell>
          <cell r="G251">
            <v>1508</v>
          </cell>
          <cell r="H251">
            <v>348.00000000000006</v>
          </cell>
          <cell r="I251">
            <v>1160</v>
          </cell>
          <cell r="J251">
            <v>1508</v>
          </cell>
          <cell r="K251">
            <v>377</v>
          </cell>
          <cell r="L251">
            <v>435.00000000000006</v>
          </cell>
          <cell r="M251">
            <v>1885</v>
          </cell>
        </row>
        <row r="252">
          <cell r="A252" t="str">
            <v>19.03.22</v>
          </cell>
          <cell r="B252" t="str">
            <v>Rack de 12 U's 19"x360mm c/ parafusos</v>
          </cell>
          <cell r="C252" t="str">
            <v>un</v>
          </cell>
          <cell r="D252">
            <v>1</v>
          </cell>
          <cell r="E252">
            <v>220.50000000000003</v>
          </cell>
          <cell r="F252">
            <v>630</v>
          </cell>
          <cell r="G252">
            <v>850.5</v>
          </cell>
          <cell r="H252">
            <v>220.50000000000003</v>
          </cell>
          <cell r="I252">
            <v>630</v>
          </cell>
          <cell r="J252">
            <v>850.5</v>
          </cell>
          <cell r="K252">
            <v>212.625</v>
          </cell>
          <cell r="L252">
            <v>275.62500000000006</v>
          </cell>
          <cell r="M252">
            <v>1063.125</v>
          </cell>
        </row>
        <row r="253">
          <cell r="A253" t="str">
            <v>19.03.23</v>
          </cell>
          <cell r="B253" t="str">
            <v>Organizadores de cabos horizontais</v>
          </cell>
          <cell r="C253" t="str">
            <v>un</v>
          </cell>
          <cell r="D253">
            <v>28</v>
          </cell>
          <cell r="E253">
            <v>4.2</v>
          </cell>
          <cell r="F253">
            <v>14</v>
          </cell>
          <cell r="G253">
            <v>18.2</v>
          </cell>
          <cell r="H253">
            <v>117.60000000000001</v>
          </cell>
          <cell r="I253">
            <v>392</v>
          </cell>
          <cell r="J253">
            <v>509.6</v>
          </cell>
          <cell r="K253">
            <v>127.4</v>
          </cell>
          <cell r="L253">
            <v>147</v>
          </cell>
          <cell r="M253">
            <v>637</v>
          </cell>
        </row>
        <row r="254">
          <cell r="A254" t="str">
            <v>19.03.24</v>
          </cell>
          <cell r="B254" t="str">
            <v>Regua de tomadas com 8 tomadas</v>
          </cell>
          <cell r="C254" t="str">
            <v>un</v>
          </cell>
          <cell r="D254">
            <v>2</v>
          </cell>
          <cell r="E254">
            <v>15.750000000000002</v>
          </cell>
          <cell r="F254">
            <v>45</v>
          </cell>
          <cell r="G254">
            <v>60.75</v>
          </cell>
          <cell r="H254">
            <v>31.500000000000004</v>
          </cell>
          <cell r="I254">
            <v>90</v>
          </cell>
          <cell r="J254">
            <v>121.5</v>
          </cell>
          <cell r="K254">
            <v>30.375</v>
          </cell>
          <cell r="L254">
            <v>39.375000000000007</v>
          </cell>
          <cell r="M254">
            <v>151.875</v>
          </cell>
        </row>
        <row r="255">
          <cell r="A255" t="str">
            <v>19.03.25</v>
          </cell>
          <cell r="B255" t="str">
            <v>Regua de tomadas com 4 tomadas</v>
          </cell>
          <cell r="C255" t="str">
            <v>un</v>
          </cell>
          <cell r="D255">
            <v>1</v>
          </cell>
          <cell r="E255">
            <v>11.700000000000001</v>
          </cell>
          <cell r="F255">
            <v>39</v>
          </cell>
          <cell r="G255">
            <v>50.7</v>
          </cell>
          <cell r="H255">
            <v>11.700000000000001</v>
          </cell>
          <cell r="I255">
            <v>39</v>
          </cell>
          <cell r="J255">
            <v>50.7</v>
          </cell>
          <cell r="K255">
            <v>12.675000000000001</v>
          </cell>
          <cell r="L255">
            <v>14.625000000000002</v>
          </cell>
          <cell r="M255">
            <v>63.375</v>
          </cell>
        </row>
        <row r="256">
          <cell r="A256" t="str">
            <v>19.03.26</v>
          </cell>
          <cell r="B256" t="str">
            <v>Bandeja para equipamentos, com parafuso nos quatro cantos</v>
          </cell>
          <cell r="C256" t="str">
            <v>un</v>
          </cell>
          <cell r="D256">
            <v>2</v>
          </cell>
          <cell r="E256">
            <v>20</v>
          </cell>
          <cell r="F256">
            <v>71</v>
          </cell>
          <cell r="G256">
            <v>91</v>
          </cell>
          <cell r="H256">
            <v>40</v>
          </cell>
          <cell r="I256">
            <v>142</v>
          </cell>
          <cell r="J256">
            <v>182</v>
          </cell>
          <cell r="K256">
            <v>45.5</v>
          </cell>
          <cell r="L256">
            <v>50</v>
          </cell>
          <cell r="M256">
            <v>227.5</v>
          </cell>
        </row>
        <row r="257">
          <cell r="A257" t="str">
            <v>19.03.27</v>
          </cell>
          <cell r="B257" t="str">
            <v>Path panel de 24 portas</v>
          </cell>
          <cell r="C257" t="str">
            <v>un</v>
          </cell>
          <cell r="D257">
            <v>6</v>
          </cell>
          <cell r="E257">
            <v>93.46</v>
          </cell>
          <cell r="F257">
            <v>230.24</v>
          </cell>
          <cell r="G257">
            <v>323.7</v>
          </cell>
          <cell r="H257">
            <v>560.76</v>
          </cell>
          <cell r="I257">
            <v>1381.44</v>
          </cell>
          <cell r="J257">
            <v>1942.2</v>
          </cell>
          <cell r="K257">
            <v>485.55</v>
          </cell>
          <cell r="L257">
            <v>700.95</v>
          </cell>
          <cell r="M257">
            <v>2427.75</v>
          </cell>
        </row>
        <row r="258">
          <cell r="A258" t="str">
            <v>19.03.28</v>
          </cell>
          <cell r="B258" t="str">
            <v xml:space="preserve">Adesivo de identificação em impressora termica </v>
          </cell>
          <cell r="C258" t="str">
            <v>vb</v>
          </cell>
          <cell r="D258">
            <v>1</v>
          </cell>
          <cell r="E258">
            <v>45.000000000000007</v>
          </cell>
          <cell r="F258">
            <v>150</v>
          </cell>
          <cell r="G258">
            <v>195</v>
          </cell>
          <cell r="H258">
            <v>45.000000000000007</v>
          </cell>
          <cell r="I258">
            <v>150</v>
          </cell>
          <cell r="J258">
            <v>195</v>
          </cell>
          <cell r="K258">
            <v>48.75</v>
          </cell>
          <cell r="L258">
            <v>56.250000000000007</v>
          </cell>
          <cell r="M258">
            <v>243.75</v>
          </cell>
        </row>
        <row r="259">
          <cell r="A259" t="str">
            <v>19.03.29</v>
          </cell>
          <cell r="B259" t="str">
            <v>Anilha de identificação</v>
          </cell>
          <cell r="C259" t="str">
            <v>vb</v>
          </cell>
          <cell r="D259">
            <v>1</v>
          </cell>
          <cell r="E259">
            <v>36.000000000000007</v>
          </cell>
          <cell r="F259">
            <v>120</v>
          </cell>
          <cell r="G259">
            <v>156</v>
          </cell>
          <cell r="H259">
            <v>36.000000000000007</v>
          </cell>
          <cell r="I259">
            <v>120</v>
          </cell>
          <cell r="J259">
            <v>156</v>
          </cell>
          <cell r="K259">
            <v>39</v>
          </cell>
          <cell r="L259">
            <v>45.000000000000007</v>
          </cell>
          <cell r="M259">
            <v>195</v>
          </cell>
        </row>
        <row r="260">
          <cell r="A260" t="str">
            <v>19.03.30</v>
          </cell>
          <cell r="B260" t="str">
            <v>Certificação de pontos</v>
          </cell>
          <cell r="C260" t="str">
            <v>un</v>
          </cell>
          <cell r="D260">
            <v>111</v>
          </cell>
          <cell r="E260">
            <v>4.5</v>
          </cell>
          <cell r="F260">
            <v>12</v>
          </cell>
          <cell r="G260">
            <v>16.5</v>
          </cell>
          <cell r="H260">
            <v>499.5</v>
          </cell>
          <cell r="I260">
            <v>1332</v>
          </cell>
          <cell r="J260">
            <v>1831.5</v>
          </cell>
          <cell r="K260">
            <v>457.875</v>
          </cell>
          <cell r="L260">
            <v>624.375</v>
          </cell>
          <cell r="M260">
            <v>2289.375</v>
          </cell>
        </row>
        <row r="261">
          <cell r="A261" t="str">
            <v>19.03.31</v>
          </cell>
          <cell r="B261" t="str">
            <v>Conexões e acessórios</v>
          </cell>
          <cell r="C261" t="str">
            <v>vb</v>
          </cell>
          <cell r="D261">
            <v>1</v>
          </cell>
          <cell r="E261">
            <v>135.00000000000003</v>
          </cell>
          <cell r="F261">
            <v>450</v>
          </cell>
          <cell r="G261">
            <v>585</v>
          </cell>
          <cell r="H261">
            <v>135.00000000000003</v>
          </cell>
          <cell r="I261">
            <v>450</v>
          </cell>
          <cell r="J261">
            <v>585</v>
          </cell>
          <cell r="K261">
            <v>146.25</v>
          </cell>
          <cell r="L261">
            <v>168.75000000000003</v>
          </cell>
          <cell r="M261">
            <v>731.25</v>
          </cell>
        </row>
        <row r="263">
          <cell r="A263" t="str">
            <v>19.04</v>
          </cell>
          <cell r="B263" t="str">
            <v>Instalações Energia Estabilizada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Orçado juntamente com item 19.01 - Instalações de Energia Normal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6">
          <cell r="A266" t="str">
            <v>19.05</v>
          </cell>
          <cell r="B266" t="str">
            <v>Nobreak</v>
          </cell>
          <cell r="H266">
            <v>1000</v>
          </cell>
          <cell r="I266">
            <v>24750</v>
          </cell>
          <cell r="J266">
            <v>25750</v>
          </cell>
          <cell r="K266">
            <v>6437.5</v>
          </cell>
          <cell r="L266">
            <v>1250</v>
          </cell>
          <cell r="M266">
            <v>32187.5</v>
          </cell>
        </row>
        <row r="267">
          <cell r="A267" t="str">
            <v>19.05.01</v>
          </cell>
          <cell r="B267" t="str">
            <v>Retirada, transporte e reinstalação de nobreak de 10KVA, existente</v>
          </cell>
          <cell r="C267" t="str">
            <v>un</v>
          </cell>
          <cell r="D267">
            <v>1</v>
          </cell>
          <cell r="E267">
            <v>500</v>
          </cell>
          <cell r="F267">
            <v>1200</v>
          </cell>
          <cell r="G267">
            <v>1700</v>
          </cell>
          <cell r="H267">
            <v>500</v>
          </cell>
          <cell r="I267">
            <v>1200</v>
          </cell>
          <cell r="J267">
            <v>1700</v>
          </cell>
          <cell r="K267">
            <v>425</v>
          </cell>
          <cell r="L267">
            <v>625</v>
          </cell>
          <cell r="M267">
            <v>2125</v>
          </cell>
        </row>
        <row r="268">
          <cell r="A268" t="str">
            <v>19.05.02</v>
          </cell>
          <cell r="B268" t="str">
            <v>Nobreak de 15KVA, entrada (FFFT) 220V/saida 220V (FF), autonomia minima de 30 minutos a plena carga, fab. LACERDA</v>
          </cell>
          <cell r="C268" t="str">
            <v>un</v>
          </cell>
          <cell r="D268">
            <v>1</v>
          </cell>
          <cell r="E268">
            <v>500</v>
          </cell>
          <cell r="F268">
            <v>23550</v>
          </cell>
          <cell r="G268">
            <v>24050</v>
          </cell>
          <cell r="H268">
            <v>500</v>
          </cell>
          <cell r="I268">
            <v>23550</v>
          </cell>
          <cell r="J268">
            <v>24050</v>
          </cell>
          <cell r="K268">
            <v>6012.5</v>
          </cell>
          <cell r="L268">
            <v>625</v>
          </cell>
          <cell r="M268">
            <v>30062.5</v>
          </cell>
        </row>
        <row r="270">
          <cell r="A270" t="str">
            <v>19-B</v>
          </cell>
          <cell r="B270" t="str">
            <v>INSTALAÇÕES ELÉTRICAS E DE CABEAMENTO ESTRUTURADO - AGÊNCIA SEGURA</v>
          </cell>
          <cell r="H270">
            <v>10102.002071000003</v>
          </cell>
          <cell r="I270">
            <v>36506.673570000006</v>
          </cell>
          <cell r="J270">
            <v>46608.675641000002</v>
          </cell>
          <cell r="K270">
            <v>11652.16891025</v>
          </cell>
          <cell r="L270">
            <v>12627.502588750001</v>
          </cell>
          <cell r="M270">
            <v>58260.844551250004</v>
          </cell>
        </row>
        <row r="271">
          <cell r="A271" t="str">
            <v>19.06</v>
          </cell>
          <cell r="B271" t="str">
            <v>Instalações para agência segura</v>
          </cell>
          <cell r="H271">
            <v>10102.002071000003</v>
          </cell>
          <cell r="I271">
            <v>36506.673570000006</v>
          </cell>
          <cell r="J271">
            <v>46608.675641000002</v>
          </cell>
          <cell r="K271">
            <v>11652.16891025</v>
          </cell>
          <cell r="L271">
            <v>12627.502588750001</v>
          </cell>
          <cell r="M271">
            <v>58260.844551250004</v>
          </cell>
        </row>
        <row r="272">
          <cell r="A272" t="str">
            <v>19.6.1</v>
          </cell>
          <cell r="B272" t="str">
            <v>Instalações  elétricas</v>
          </cell>
          <cell r="H272">
            <v>1726.6102560000004</v>
          </cell>
          <cell r="I272">
            <v>5755.3675200000007</v>
          </cell>
          <cell r="J272">
            <v>7481.9777760000015</v>
          </cell>
          <cell r="K272">
            <v>1870.4944440000004</v>
          </cell>
          <cell r="L272">
            <v>2158.2628200000008</v>
          </cell>
          <cell r="M272">
            <v>9352.4722200000015</v>
          </cell>
        </row>
        <row r="273">
          <cell r="A273" t="str">
            <v>19.6.1.1</v>
          </cell>
          <cell r="B273" t="str">
            <v>Fornecim. de acessórios e montagem do quadro de distribuição 60x100x20cm</v>
          </cell>
          <cell r="C273" t="str">
            <v>un</v>
          </cell>
          <cell r="D273">
            <v>2</v>
          </cell>
          <cell r="E273">
            <v>39.000000000000007</v>
          </cell>
          <cell r="F273">
            <v>130</v>
          </cell>
          <cell r="G273">
            <v>169</v>
          </cell>
          <cell r="H273">
            <v>78.000000000000014</v>
          </cell>
          <cell r="I273">
            <v>260</v>
          </cell>
          <cell r="J273">
            <v>338</v>
          </cell>
          <cell r="K273">
            <v>84.5</v>
          </cell>
          <cell r="L273">
            <v>97.500000000000014</v>
          </cell>
          <cell r="M273">
            <v>422.5</v>
          </cell>
        </row>
        <row r="274">
          <cell r="A274" t="str">
            <v>19.6.1.2</v>
          </cell>
          <cell r="B274" t="str">
            <v>Tampa acrílica para proteção do quadro 600 x 1000 mm</v>
          </cell>
          <cell r="C274" t="str">
            <v>un</v>
          </cell>
          <cell r="D274">
            <v>2</v>
          </cell>
          <cell r="E274">
            <v>75.000000000000014</v>
          </cell>
          <cell r="F274">
            <v>250</v>
          </cell>
          <cell r="G274">
            <v>325</v>
          </cell>
          <cell r="H274">
            <v>150.00000000000003</v>
          </cell>
          <cell r="I274">
            <v>500</v>
          </cell>
          <cell r="J274">
            <v>650</v>
          </cell>
          <cell r="K274">
            <v>162.5</v>
          </cell>
          <cell r="L274">
            <v>187.50000000000003</v>
          </cell>
          <cell r="M274">
            <v>812.5</v>
          </cell>
        </row>
        <row r="275">
          <cell r="A275" t="str">
            <v>19.6.1.3</v>
          </cell>
          <cell r="B275" t="str">
            <v>Disjuntor termo. monopolar 10 A, Linha N, Siemens ou similar</v>
          </cell>
          <cell r="C275" t="str">
            <v>un</v>
          </cell>
          <cell r="D275">
            <v>15</v>
          </cell>
          <cell r="E275">
            <v>2.8500000000000005</v>
          </cell>
          <cell r="F275">
            <v>9.5</v>
          </cell>
          <cell r="G275">
            <v>12.350000000000001</v>
          </cell>
          <cell r="H275">
            <v>42.750000000000007</v>
          </cell>
          <cell r="I275">
            <v>142.5</v>
          </cell>
          <cell r="J275">
            <v>185.25</v>
          </cell>
          <cell r="K275">
            <v>46.3125</v>
          </cell>
          <cell r="L275">
            <v>53.437500000000007</v>
          </cell>
          <cell r="M275">
            <v>231.5625</v>
          </cell>
        </row>
        <row r="276">
          <cell r="A276" t="str">
            <v>19.6.1.4</v>
          </cell>
          <cell r="B276" t="str">
            <v>Disjuntor termo. monopolar 16 A, Linha N, Siemens ou similar</v>
          </cell>
          <cell r="C276" t="str">
            <v>un</v>
          </cell>
          <cell r="D276">
            <v>4</v>
          </cell>
          <cell r="E276">
            <v>2.8500000000000005</v>
          </cell>
          <cell r="F276">
            <v>9.5</v>
          </cell>
          <cell r="G276">
            <v>12.350000000000001</v>
          </cell>
          <cell r="H276">
            <v>11.400000000000002</v>
          </cell>
          <cell r="I276">
            <v>38</v>
          </cell>
          <cell r="J276">
            <v>49.400000000000006</v>
          </cell>
          <cell r="K276">
            <v>12.350000000000001</v>
          </cell>
          <cell r="L276">
            <v>14.250000000000004</v>
          </cell>
          <cell r="M276">
            <v>61.750000000000007</v>
          </cell>
        </row>
        <row r="277">
          <cell r="A277" t="str">
            <v>19.6.1.5</v>
          </cell>
          <cell r="B277" t="str">
            <v>Disjuntor termo. monopolar 40 A, Linha N, Siemens ou similar</v>
          </cell>
          <cell r="C277" t="str">
            <v>un</v>
          </cell>
          <cell r="D277">
            <v>4</v>
          </cell>
          <cell r="E277">
            <v>2.8500000000000005</v>
          </cell>
          <cell r="F277">
            <v>9.5</v>
          </cell>
          <cell r="G277">
            <v>12.350000000000001</v>
          </cell>
          <cell r="H277">
            <v>11.400000000000002</v>
          </cell>
          <cell r="I277">
            <v>38</v>
          </cell>
          <cell r="J277">
            <v>49.400000000000006</v>
          </cell>
          <cell r="K277">
            <v>12.350000000000001</v>
          </cell>
          <cell r="L277">
            <v>14.250000000000004</v>
          </cell>
          <cell r="M277">
            <v>61.750000000000007</v>
          </cell>
        </row>
        <row r="278">
          <cell r="A278" t="str">
            <v>19.6.1.6</v>
          </cell>
          <cell r="B278" t="str">
            <v>Contator CT Multi 9 - Referência 16144 - Acion. 220V - 1 Pólo 25A - 1 NA, Merlin Gerin</v>
          </cell>
          <cell r="C278" t="str">
            <v>un</v>
          </cell>
          <cell r="D278">
            <v>11</v>
          </cell>
          <cell r="E278">
            <v>22.095000000000006</v>
          </cell>
          <cell r="F278">
            <v>73.650000000000006</v>
          </cell>
          <cell r="G278">
            <v>95.745000000000005</v>
          </cell>
          <cell r="H278">
            <v>243.04500000000007</v>
          </cell>
          <cell r="I278">
            <v>810.15000000000009</v>
          </cell>
          <cell r="J278">
            <v>1053.1950000000002</v>
          </cell>
          <cell r="K278">
            <v>263.29875000000004</v>
          </cell>
          <cell r="L278">
            <v>303.80625000000009</v>
          </cell>
          <cell r="M278">
            <v>1316.4937500000001</v>
          </cell>
        </row>
        <row r="279">
          <cell r="A279" t="str">
            <v>19.6.1.7</v>
          </cell>
          <cell r="B279" t="str">
            <v>Botão com retenção modelo 3SB32 02-0AA11, Siemens</v>
          </cell>
          <cell r="C279" t="str">
            <v>un</v>
          </cell>
          <cell r="D279">
            <v>2</v>
          </cell>
          <cell r="E279">
            <v>15.807000000000002</v>
          </cell>
          <cell r="F279">
            <v>52.69</v>
          </cell>
          <cell r="G279">
            <v>68.497</v>
          </cell>
          <cell r="H279">
            <v>31.614000000000004</v>
          </cell>
          <cell r="I279">
            <v>105.38</v>
          </cell>
          <cell r="J279">
            <v>136.994</v>
          </cell>
          <cell r="K279">
            <v>34.2485</v>
          </cell>
          <cell r="L279">
            <v>39.517500000000005</v>
          </cell>
          <cell r="M279">
            <v>171.24250000000001</v>
          </cell>
        </row>
        <row r="280">
          <cell r="A280" t="str">
            <v>19.6.1.8</v>
          </cell>
          <cell r="B280" t="str">
            <v>Lampada sinalizadora para quadro de automatismo</v>
          </cell>
          <cell r="C280" t="str">
            <v>cj</v>
          </cell>
          <cell r="D280">
            <v>7</v>
          </cell>
          <cell r="E280">
            <v>4.9500000000000011</v>
          </cell>
          <cell r="F280">
            <v>16.5</v>
          </cell>
          <cell r="G280">
            <v>21.450000000000003</v>
          </cell>
          <cell r="H280">
            <v>34.650000000000006</v>
          </cell>
          <cell r="I280">
            <v>115.5</v>
          </cell>
          <cell r="J280">
            <v>150.15</v>
          </cell>
          <cell r="K280">
            <v>37.537500000000001</v>
          </cell>
          <cell r="L280">
            <v>43.312500000000007</v>
          </cell>
          <cell r="M280">
            <v>187.6875</v>
          </cell>
        </row>
        <row r="281">
          <cell r="A281" t="str">
            <v>19.6.1.9</v>
          </cell>
          <cell r="B281" t="str">
            <v>Timer digiatal programável ref.: RTST/12 Coel</v>
          </cell>
          <cell r="C281" t="str">
            <v>un</v>
          </cell>
          <cell r="D281">
            <v>3</v>
          </cell>
          <cell r="E281">
            <v>37.167000000000009</v>
          </cell>
          <cell r="F281">
            <v>123.89</v>
          </cell>
          <cell r="G281">
            <v>161.05700000000002</v>
          </cell>
          <cell r="H281">
            <v>111.50100000000003</v>
          </cell>
          <cell r="I281">
            <v>371.67</v>
          </cell>
          <cell r="J281">
            <v>483.17100000000005</v>
          </cell>
          <cell r="K281">
            <v>120.79275000000001</v>
          </cell>
          <cell r="L281">
            <v>139.37625000000003</v>
          </cell>
          <cell r="M281">
            <v>603.96375000000012</v>
          </cell>
        </row>
        <row r="282">
          <cell r="A282" t="str">
            <v>19.6.1.10</v>
          </cell>
          <cell r="B282" t="str">
            <v>Protetor de surtos 280/20 KA, clamper</v>
          </cell>
          <cell r="C282" t="str">
            <v>un</v>
          </cell>
          <cell r="D282">
            <v>1</v>
          </cell>
          <cell r="E282">
            <v>41.550000000000004</v>
          </cell>
          <cell r="F282">
            <v>138.5</v>
          </cell>
          <cell r="G282">
            <v>180.05</v>
          </cell>
          <cell r="H282">
            <v>41.550000000000004</v>
          </cell>
          <cell r="I282">
            <v>138.5</v>
          </cell>
          <cell r="J282">
            <v>180.05</v>
          </cell>
          <cell r="K282">
            <v>45.012500000000003</v>
          </cell>
          <cell r="L282">
            <v>51.937500000000007</v>
          </cell>
          <cell r="M282">
            <v>225.0625</v>
          </cell>
        </row>
        <row r="283">
          <cell r="A283" t="str">
            <v>19.6.1.11</v>
          </cell>
          <cell r="B283" t="str">
            <v>Barramento 1/2" x 1/16" de cobre eletrolítico</v>
          </cell>
          <cell r="C283" t="str">
            <v>m</v>
          </cell>
          <cell r="D283">
            <v>2</v>
          </cell>
          <cell r="E283">
            <v>3.2250000000000005</v>
          </cell>
          <cell r="F283">
            <v>10.75</v>
          </cell>
          <cell r="G283">
            <v>13.975000000000001</v>
          </cell>
          <cell r="H283">
            <v>6.4500000000000011</v>
          </cell>
          <cell r="I283">
            <v>21.5</v>
          </cell>
          <cell r="J283">
            <v>27.950000000000003</v>
          </cell>
          <cell r="K283">
            <v>6.9875000000000007</v>
          </cell>
          <cell r="L283">
            <v>8.0625000000000018</v>
          </cell>
          <cell r="M283">
            <v>34.9375</v>
          </cell>
        </row>
        <row r="284">
          <cell r="A284" t="str">
            <v>19.6.1.12</v>
          </cell>
          <cell r="B284" t="str">
            <v>Regua de borne</v>
          </cell>
          <cell r="C284" t="str">
            <v>vb</v>
          </cell>
          <cell r="D284">
            <v>1</v>
          </cell>
          <cell r="E284">
            <v>12.000000000000002</v>
          </cell>
          <cell r="F284">
            <v>40</v>
          </cell>
          <cell r="G284">
            <v>52</v>
          </cell>
          <cell r="H284">
            <v>12.000000000000002</v>
          </cell>
          <cell r="I284">
            <v>40</v>
          </cell>
          <cell r="J284">
            <v>52</v>
          </cell>
          <cell r="K284">
            <v>13</v>
          </cell>
          <cell r="L284">
            <v>15.000000000000002</v>
          </cell>
          <cell r="M284">
            <v>65</v>
          </cell>
        </row>
        <row r="285">
          <cell r="A285" t="str">
            <v>19.6.1.13</v>
          </cell>
          <cell r="B285" t="str">
            <v>Chave reversora U-3 63 A Semitrans ou similar (3 posições)</v>
          </cell>
          <cell r="C285" t="str">
            <v>un</v>
          </cell>
          <cell r="D285">
            <v>1</v>
          </cell>
          <cell r="E285">
            <v>65.196000000000012</v>
          </cell>
          <cell r="F285">
            <v>217.32</v>
          </cell>
          <cell r="G285">
            <v>282.51600000000002</v>
          </cell>
          <cell r="H285">
            <v>65.196000000000012</v>
          </cell>
          <cell r="I285">
            <v>217.32</v>
          </cell>
          <cell r="J285">
            <v>282.51600000000002</v>
          </cell>
          <cell r="K285">
            <v>70.629000000000005</v>
          </cell>
          <cell r="L285">
            <v>81.495000000000019</v>
          </cell>
          <cell r="M285">
            <v>353.14500000000004</v>
          </cell>
        </row>
        <row r="286">
          <cell r="A286" t="str">
            <v>19.6.1.14</v>
          </cell>
          <cell r="B286" t="str">
            <v>Cabo flexível Pirelli ou Siemens, com isolamento 750 V # 2,5 mm²</v>
          </cell>
          <cell r="C286" t="str">
            <v>m</v>
          </cell>
          <cell r="D286">
            <v>1350</v>
          </cell>
          <cell r="E286">
            <v>0.47100000000000009</v>
          </cell>
          <cell r="F286">
            <v>1.57</v>
          </cell>
          <cell r="G286">
            <v>2.0410000000000004</v>
          </cell>
          <cell r="H286">
            <v>635.85000000000014</v>
          </cell>
          <cell r="I286">
            <v>2119.5</v>
          </cell>
          <cell r="J286">
            <v>2755.3500000000004</v>
          </cell>
          <cell r="K286">
            <v>688.83750000000009</v>
          </cell>
          <cell r="L286">
            <v>794.81250000000023</v>
          </cell>
          <cell r="M286">
            <v>3444.1875000000005</v>
          </cell>
        </row>
        <row r="287">
          <cell r="A287" t="str">
            <v>19.6.1.15</v>
          </cell>
          <cell r="B287" t="str">
            <v>Cabo Pirastic antiflan Pirelli ou Siemens, com isolamento 750 V de 10mm²</v>
          </cell>
          <cell r="C287" t="str">
            <v>m</v>
          </cell>
          <cell r="D287">
            <v>25</v>
          </cell>
          <cell r="E287">
            <v>1.6200000000000003</v>
          </cell>
          <cell r="F287">
            <v>5.4</v>
          </cell>
          <cell r="G287">
            <v>7.0200000000000005</v>
          </cell>
          <cell r="H287">
            <v>40.500000000000007</v>
          </cell>
          <cell r="I287">
            <v>135</v>
          </cell>
          <cell r="J287">
            <v>175.5</v>
          </cell>
          <cell r="K287">
            <v>43.875</v>
          </cell>
          <cell r="L287">
            <v>50.625000000000007</v>
          </cell>
          <cell r="M287">
            <v>219.375</v>
          </cell>
        </row>
        <row r="288">
          <cell r="A288" t="str">
            <v>19.6.1.16</v>
          </cell>
          <cell r="B288" t="str">
            <v>Conjunto composto de um plug e uma tomada 2P+T universal para ligação das cameras, controles de acesso, etc.</v>
          </cell>
          <cell r="C288" t="str">
            <v>un</v>
          </cell>
          <cell r="D288">
            <v>35</v>
          </cell>
          <cell r="E288">
            <v>4.7700000000000005</v>
          </cell>
          <cell r="F288">
            <v>15.9</v>
          </cell>
          <cell r="G288">
            <v>20.67</v>
          </cell>
          <cell r="H288">
            <v>166.95000000000002</v>
          </cell>
          <cell r="I288">
            <v>556.5</v>
          </cell>
          <cell r="J288">
            <v>723.45</v>
          </cell>
          <cell r="K288">
            <v>180.86250000000001</v>
          </cell>
          <cell r="L288">
            <v>208.68750000000003</v>
          </cell>
          <cell r="M288">
            <v>904.3125</v>
          </cell>
        </row>
        <row r="289">
          <cell r="A289" t="str">
            <v>19.6.1.17</v>
          </cell>
          <cell r="B289" t="str">
            <v xml:space="preserve">Conexões, acessórios e fita isolante </v>
          </cell>
          <cell r="C289" t="str">
            <v>vb</v>
          </cell>
          <cell r="D289">
            <v>1</v>
          </cell>
          <cell r="E289">
            <v>43.754256000000019</v>
          </cell>
          <cell r="F289">
            <v>145.84752000000003</v>
          </cell>
          <cell r="G289">
            <v>189.60177600000006</v>
          </cell>
          <cell r="H289">
            <v>43.754256000000019</v>
          </cell>
          <cell r="I289">
            <v>145.84752000000003</v>
          </cell>
          <cell r="J289">
            <v>189.60177600000006</v>
          </cell>
          <cell r="K289">
            <v>47.400444000000014</v>
          </cell>
          <cell r="L289">
            <v>54.692820000000026</v>
          </cell>
          <cell r="M289">
            <v>237.00222000000008</v>
          </cell>
        </row>
        <row r="291">
          <cell r="A291" t="str">
            <v>19.6.2</v>
          </cell>
          <cell r="B291" t="str">
            <v>Iluminação</v>
          </cell>
          <cell r="H291">
            <v>1213.5695250000003</v>
          </cell>
          <cell r="I291">
            <v>4045.2317499999995</v>
          </cell>
          <cell r="J291">
            <v>5258.8012750000007</v>
          </cell>
          <cell r="K291">
            <v>1314.7003187500002</v>
          </cell>
          <cell r="L291">
            <v>1516.9619062500003</v>
          </cell>
          <cell r="M291">
            <v>6573.5015937499993</v>
          </cell>
        </row>
        <row r="292">
          <cell r="A292" t="str">
            <v>19.6.2.1</v>
          </cell>
          <cell r="B292" t="str">
            <v>Luminária para lâmpada fluorescente compacta 2x36W, ref. Ambar da Itaim ou similar de embutir, completa</v>
          </cell>
          <cell r="C292" t="str">
            <v>un</v>
          </cell>
          <cell r="D292">
            <v>14</v>
          </cell>
          <cell r="E292">
            <v>19.740000000000002</v>
          </cell>
          <cell r="F292">
            <v>65.8</v>
          </cell>
          <cell r="G292">
            <v>85.539999999999992</v>
          </cell>
          <cell r="H292">
            <v>276.36</v>
          </cell>
          <cell r="I292">
            <v>921.19999999999993</v>
          </cell>
          <cell r="J292">
            <v>1197.56</v>
          </cell>
          <cell r="K292">
            <v>299.39</v>
          </cell>
          <cell r="L292">
            <v>345.45000000000005</v>
          </cell>
          <cell r="M292">
            <v>1496.9499999999998</v>
          </cell>
        </row>
        <row r="293">
          <cell r="A293" t="str">
            <v>19.6.2.2</v>
          </cell>
          <cell r="B293" t="str">
            <v>Cabo flexível Pirelli ou Siemens, com isolamento 750 V # 2,5 mm²</v>
          </cell>
          <cell r="C293" t="str">
            <v>m</v>
          </cell>
          <cell r="D293">
            <v>950</v>
          </cell>
          <cell r="E293">
            <v>0.47100000000000009</v>
          </cell>
          <cell r="F293">
            <v>1.57</v>
          </cell>
          <cell r="G293">
            <v>2.0410000000000004</v>
          </cell>
          <cell r="H293">
            <v>447.4500000000001</v>
          </cell>
          <cell r="I293">
            <v>1491.5</v>
          </cell>
          <cell r="J293">
            <v>1938.95</v>
          </cell>
          <cell r="K293">
            <v>484.73750000000001</v>
          </cell>
          <cell r="L293">
            <v>559.31250000000011</v>
          </cell>
          <cell r="M293">
            <v>2423.6875</v>
          </cell>
        </row>
        <row r="294">
          <cell r="A294" t="str">
            <v>19.6.2.3</v>
          </cell>
          <cell r="B294" t="str">
            <v>Refletor orientavel com corpo na cor branca e refletor em aluminio polido para lampada halógena palito de 50w</v>
          </cell>
          <cell r="C294" t="str">
            <v>un</v>
          </cell>
          <cell r="D294">
            <v>20</v>
          </cell>
          <cell r="E294">
            <v>22.578000000000007</v>
          </cell>
          <cell r="F294">
            <v>75.260000000000005</v>
          </cell>
          <cell r="G294">
            <v>97.838000000000008</v>
          </cell>
          <cell r="H294">
            <v>451.56000000000012</v>
          </cell>
          <cell r="I294">
            <v>1505.2</v>
          </cell>
          <cell r="J294">
            <v>1956.7600000000002</v>
          </cell>
          <cell r="K294">
            <v>489.19000000000005</v>
          </cell>
          <cell r="L294">
            <v>564.45000000000016</v>
          </cell>
          <cell r="M294">
            <v>2445.9500000000003</v>
          </cell>
        </row>
        <row r="295">
          <cell r="A295" t="str">
            <v>19.6.2.4</v>
          </cell>
          <cell r="B295" t="str">
            <v xml:space="preserve">Conexões, acessórios e fita isolante </v>
          </cell>
          <cell r="C295" t="str">
            <v>vb</v>
          </cell>
          <cell r="D295">
            <v>1</v>
          </cell>
          <cell r="E295">
            <v>38.199525000000008</v>
          </cell>
          <cell r="F295">
            <v>127.33175000000001</v>
          </cell>
          <cell r="G295">
            <v>165.53127500000002</v>
          </cell>
          <cell r="H295">
            <v>38.199525000000008</v>
          </cell>
          <cell r="I295">
            <v>127.33175000000001</v>
          </cell>
          <cell r="J295">
            <v>165.53127500000002</v>
          </cell>
          <cell r="K295">
            <v>41.382818750000006</v>
          </cell>
          <cell r="L295">
            <v>47.749406250000007</v>
          </cell>
          <cell r="M295">
            <v>206.91409375000003</v>
          </cell>
        </row>
        <row r="297">
          <cell r="A297" t="str">
            <v>19.6.3</v>
          </cell>
          <cell r="B297" t="str">
            <v>Alarme e CFTV (ag. Segura)</v>
          </cell>
          <cell r="H297">
            <v>6661.822290000001</v>
          </cell>
          <cell r="I297">
            <v>22206.074300000004</v>
          </cell>
          <cell r="J297">
            <v>28867.89659</v>
          </cell>
          <cell r="K297">
            <v>7216.9741475000001</v>
          </cell>
          <cell r="L297">
            <v>8327.277862500001</v>
          </cell>
          <cell r="M297">
            <v>36084.870737500001</v>
          </cell>
        </row>
        <row r="298">
          <cell r="A298" t="str">
            <v>19.6.3.1</v>
          </cell>
          <cell r="B298" t="str">
            <v>Cabo CI  50 2P</v>
          </cell>
          <cell r="C298" t="str">
            <v>m</v>
          </cell>
          <cell r="D298">
            <v>1950</v>
          </cell>
          <cell r="E298">
            <v>0.17700000000000002</v>
          </cell>
          <cell r="F298">
            <v>0.59</v>
          </cell>
          <cell r="G298">
            <v>0.76700000000000002</v>
          </cell>
          <cell r="H298">
            <v>345.15000000000003</v>
          </cell>
          <cell r="I298">
            <v>1150.5</v>
          </cell>
          <cell r="J298">
            <v>1495.65</v>
          </cell>
          <cell r="K298">
            <v>373.91250000000002</v>
          </cell>
          <cell r="L298">
            <v>431.43750000000006</v>
          </cell>
          <cell r="M298">
            <v>1869.5625</v>
          </cell>
        </row>
        <row r="299">
          <cell r="A299" t="str">
            <v>19.6.3.2</v>
          </cell>
          <cell r="B299" t="str">
            <v>Cabo CI  50 4P</v>
          </cell>
          <cell r="C299" t="str">
            <v>m</v>
          </cell>
          <cell r="D299">
            <v>110</v>
          </cell>
          <cell r="E299">
            <v>0.26400000000000007</v>
          </cell>
          <cell r="F299">
            <v>0.88</v>
          </cell>
          <cell r="G299">
            <v>1.1440000000000001</v>
          </cell>
          <cell r="H299">
            <v>29.040000000000006</v>
          </cell>
          <cell r="I299">
            <v>96.8</v>
          </cell>
          <cell r="J299">
            <v>125.84</v>
          </cell>
          <cell r="K299">
            <v>31.46</v>
          </cell>
          <cell r="L299">
            <v>36.300000000000011</v>
          </cell>
          <cell r="M299">
            <v>157.30000000000001</v>
          </cell>
        </row>
        <row r="300">
          <cell r="A300" t="str">
            <v>19.6.3.3</v>
          </cell>
          <cell r="B300" t="str">
            <v>Cabo Coaxial RG 59, 75 Ohm e #90%</v>
          </cell>
          <cell r="C300" t="str">
            <v>m</v>
          </cell>
          <cell r="D300">
            <v>1120</v>
          </cell>
          <cell r="E300">
            <v>0.57000000000000006</v>
          </cell>
          <cell r="F300">
            <v>1.9</v>
          </cell>
          <cell r="G300">
            <v>2.4699999999999998</v>
          </cell>
          <cell r="H300">
            <v>638.40000000000009</v>
          </cell>
          <cell r="I300">
            <v>2128</v>
          </cell>
          <cell r="J300">
            <v>2766.4</v>
          </cell>
          <cell r="K300">
            <v>691.6</v>
          </cell>
          <cell r="L300">
            <v>798.00000000000011</v>
          </cell>
          <cell r="M300">
            <v>3458</v>
          </cell>
        </row>
        <row r="301">
          <cell r="A301" t="str">
            <v>19.6.3.4</v>
          </cell>
          <cell r="B301" t="str">
            <v>Cabo UTP 4 pares #24 AWG Cat. 5E</v>
          </cell>
          <cell r="C301" t="str">
            <v>m</v>
          </cell>
          <cell r="D301">
            <v>200</v>
          </cell>
          <cell r="E301">
            <v>0.30300000000000005</v>
          </cell>
          <cell r="F301">
            <v>1.01</v>
          </cell>
          <cell r="G301">
            <v>1.3130000000000002</v>
          </cell>
          <cell r="H301">
            <v>60.600000000000009</v>
          </cell>
          <cell r="I301">
            <v>202</v>
          </cell>
          <cell r="J301">
            <v>262.60000000000002</v>
          </cell>
          <cell r="K301">
            <v>65.650000000000006</v>
          </cell>
          <cell r="L301">
            <v>75.750000000000014</v>
          </cell>
          <cell r="M301">
            <v>328.25</v>
          </cell>
        </row>
        <row r="302">
          <cell r="A302" t="str">
            <v>19.6.3.5</v>
          </cell>
          <cell r="B302" t="str">
            <v xml:space="preserve">Cabo Manga </v>
          </cell>
          <cell r="C302" t="str">
            <v>m</v>
          </cell>
          <cell r="D302">
            <v>120</v>
          </cell>
          <cell r="E302">
            <v>0.68700000000000017</v>
          </cell>
          <cell r="F302">
            <v>2.29</v>
          </cell>
          <cell r="G302">
            <v>2.9770000000000003</v>
          </cell>
          <cell r="H302">
            <v>82.440000000000026</v>
          </cell>
          <cell r="I302">
            <v>274.8</v>
          </cell>
          <cell r="J302">
            <v>357.24</v>
          </cell>
          <cell r="K302">
            <v>89.31</v>
          </cell>
          <cell r="L302">
            <v>103.05000000000004</v>
          </cell>
          <cell r="M302">
            <v>446.55</v>
          </cell>
        </row>
        <row r="303">
          <cell r="A303" t="str">
            <v>19.6.3.6</v>
          </cell>
          <cell r="B303" t="str">
            <v>Cabo PP 3#2,5mm</v>
          </cell>
          <cell r="C303" t="str">
            <v>m</v>
          </cell>
          <cell r="D303">
            <v>40</v>
          </cell>
          <cell r="E303">
            <v>1.3560000000000001</v>
          </cell>
          <cell r="F303">
            <v>4.5199999999999996</v>
          </cell>
          <cell r="G303">
            <v>5.8759999999999994</v>
          </cell>
          <cell r="H303">
            <v>54.24</v>
          </cell>
          <cell r="I303">
            <v>180.79999999999998</v>
          </cell>
          <cell r="J303">
            <v>235.04</v>
          </cell>
          <cell r="K303">
            <v>58.76</v>
          </cell>
          <cell r="L303">
            <v>67.8</v>
          </cell>
          <cell r="M303">
            <v>293.8</v>
          </cell>
        </row>
        <row r="304">
          <cell r="A304" t="str">
            <v>19.6.3.7</v>
          </cell>
          <cell r="B304" t="str">
            <v>Rack de 36 U's 19"x570mm c/ parafusos</v>
          </cell>
          <cell r="C304" t="str">
            <v>un</v>
          </cell>
          <cell r="D304">
            <v>1</v>
          </cell>
          <cell r="E304">
            <v>348.00000000000006</v>
          </cell>
          <cell r="F304">
            <v>1160</v>
          </cell>
          <cell r="G304">
            <v>1508</v>
          </cell>
          <cell r="H304">
            <v>348.00000000000006</v>
          </cell>
          <cell r="I304">
            <v>1160</v>
          </cell>
          <cell r="J304">
            <v>1508</v>
          </cell>
          <cell r="K304">
            <v>377</v>
          </cell>
          <cell r="L304">
            <v>435.00000000000006</v>
          </cell>
          <cell r="M304">
            <v>1885</v>
          </cell>
        </row>
        <row r="305">
          <cell r="A305" t="str">
            <v>19.6.3.8</v>
          </cell>
          <cell r="B305" t="str">
            <v>Organizadores de cabos horizontais</v>
          </cell>
          <cell r="C305" t="str">
            <v>un</v>
          </cell>
          <cell r="D305">
            <v>13</v>
          </cell>
          <cell r="E305">
            <v>4.2000000000000011</v>
          </cell>
          <cell r="F305">
            <v>14</v>
          </cell>
          <cell r="G305">
            <v>18.200000000000003</v>
          </cell>
          <cell r="H305">
            <v>54.600000000000016</v>
          </cell>
          <cell r="I305">
            <v>182</v>
          </cell>
          <cell r="J305">
            <v>236.60000000000002</v>
          </cell>
          <cell r="K305">
            <v>59.150000000000006</v>
          </cell>
          <cell r="L305">
            <v>68.250000000000014</v>
          </cell>
          <cell r="M305">
            <v>295.75</v>
          </cell>
        </row>
        <row r="306">
          <cell r="A306" t="str">
            <v>19.6.3.9</v>
          </cell>
          <cell r="B306" t="str">
            <v>Regua de tomadas com 8 tomadas</v>
          </cell>
          <cell r="C306" t="str">
            <v>un</v>
          </cell>
          <cell r="D306">
            <v>2</v>
          </cell>
          <cell r="E306">
            <v>13.500000000000002</v>
          </cell>
          <cell r="F306">
            <v>45</v>
          </cell>
          <cell r="G306">
            <v>58.5</v>
          </cell>
          <cell r="H306">
            <v>27.000000000000004</v>
          </cell>
          <cell r="I306">
            <v>90</v>
          </cell>
          <cell r="J306">
            <v>117</v>
          </cell>
          <cell r="K306">
            <v>29.25</v>
          </cell>
          <cell r="L306">
            <v>33.750000000000007</v>
          </cell>
          <cell r="M306">
            <v>146.25</v>
          </cell>
        </row>
        <row r="307">
          <cell r="A307" t="str">
            <v>19.6.3.10</v>
          </cell>
          <cell r="B307" t="str">
            <v>Bandeja para equipamentos, com parafuso nos quatro cantos</v>
          </cell>
          <cell r="C307" t="str">
            <v>un</v>
          </cell>
          <cell r="D307">
            <v>5</v>
          </cell>
          <cell r="E307">
            <v>21.300000000000004</v>
          </cell>
          <cell r="F307">
            <v>71</v>
          </cell>
          <cell r="G307">
            <v>92.300000000000011</v>
          </cell>
          <cell r="H307">
            <v>106.50000000000003</v>
          </cell>
          <cell r="I307">
            <v>355</v>
          </cell>
          <cell r="J307">
            <v>461.5</v>
          </cell>
          <cell r="K307">
            <v>115.375</v>
          </cell>
          <cell r="L307">
            <v>133.12500000000003</v>
          </cell>
          <cell r="M307">
            <v>576.875</v>
          </cell>
        </row>
        <row r="308">
          <cell r="A308" t="str">
            <v>19.6.3.11</v>
          </cell>
          <cell r="B308" t="str">
            <v>Path panel de 24 portas</v>
          </cell>
          <cell r="C308" t="str">
            <v>un</v>
          </cell>
          <cell r="D308">
            <v>1</v>
          </cell>
          <cell r="E308">
            <v>69.072000000000017</v>
          </cell>
          <cell r="F308">
            <v>230.24</v>
          </cell>
          <cell r="G308">
            <v>299.31200000000001</v>
          </cell>
          <cell r="H308">
            <v>69.072000000000017</v>
          </cell>
          <cell r="I308">
            <v>230.24</v>
          </cell>
          <cell r="J308">
            <v>299.31200000000001</v>
          </cell>
          <cell r="K308">
            <v>74.828000000000003</v>
          </cell>
          <cell r="L308">
            <v>86.340000000000018</v>
          </cell>
          <cell r="M308">
            <v>374.14</v>
          </cell>
        </row>
        <row r="309">
          <cell r="A309" t="str">
            <v>19.6.3.12</v>
          </cell>
          <cell r="B309" t="str">
            <v>Path cord de 1,5 m com conector macho rígido RJ-45/RJ-45 com capa de proteção e certificação, na cor azul</v>
          </cell>
          <cell r="C309" t="str">
            <v>un</v>
          </cell>
          <cell r="D309">
            <v>32</v>
          </cell>
          <cell r="E309">
            <v>1.5000000000000002</v>
          </cell>
          <cell r="F309">
            <v>5</v>
          </cell>
          <cell r="G309">
            <v>6.5</v>
          </cell>
          <cell r="H309">
            <v>48.000000000000007</v>
          </cell>
          <cell r="I309">
            <v>160</v>
          </cell>
          <cell r="J309">
            <v>208</v>
          </cell>
          <cell r="K309">
            <v>52</v>
          </cell>
          <cell r="L309">
            <v>60.000000000000007</v>
          </cell>
          <cell r="M309">
            <v>260</v>
          </cell>
        </row>
        <row r="310">
          <cell r="A310" t="str">
            <v>19.6.3.13</v>
          </cell>
          <cell r="B310" t="str">
            <v>Régua de passagem 16 posições BNC &lt;&gt; BNC F/F, ref.: RPP-BNC-16 FF Projetec</v>
          </cell>
          <cell r="C310" t="str">
            <v>un</v>
          </cell>
          <cell r="D310">
            <v>3</v>
          </cell>
          <cell r="E310">
            <v>115.57200000000002</v>
          </cell>
          <cell r="F310">
            <v>385.24</v>
          </cell>
          <cell r="G310">
            <v>500.81200000000001</v>
          </cell>
          <cell r="H310">
            <v>346.71600000000007</v>
          </cell>
          <cell r="I310">
            <v>1155.72</v>
          </cell>
          <cell r="J310">
            <v>1502.4360000000001</v>
          </cell>
          <cell r="K310">
            <v>375.60900000000004</v>
          </cell>
          <cell r="L310">
            <v>433.3950000000001</v>
          </cell>
          <cell r="M310">
            <v>1878.0450000000001</v>
          </cell>
        </row>
        <row r="311">
          <cell r="A311" t="str">
            <v>19.6.3.14</v>
          </cell>
          <cell r="B311" t="str">
            <v>Path cord de 2,5 m com conector macho rígido BNC/BNC</v>
          </cell>
          <cell r="C311" t="str">
            <v>un</v>
          </cell>
          <cell r="D311">
            <v>32</v>
          </cell>
          <cell r="E311">
            <v>4.5000000000000009</v>
          </cell>
          <cell r="F311">
            <v>15</v>
          </cell>
          <cell r="G311">
            <v>19.5</v>
          </cell>
          <cell r="H311">
            <v>144.00000000000003</v>
          </cell>
          <cell r="I311">
            <v>480</v>
          </cell>
          <cell r="J311">
            <v>624</v>
          </cell>
          <cell r="K311">
            <v>156</v>
          </cell>
          <cell r="L311">
            <v>180.00000000000003</v>
          </cell>
          <cell r="M311">
            <v>780</v>
          </cell>
        </row>
        <row r="312">
          <cell r="A312" t="str">
            <v>19.6.3.15</v>
          </cell>
          <cell r="B312" t="str">
            <v>Fonte retificadora  127 Vca/12 Vcc para ligação paralela ativa redundante, de 500w, fab. Siemens ou equivalente</v>
          </cell>
          <cell r="C312" t="str">
            <v>un</v>
          </cell>
          <cell r="D312">
            <v>2</v>
          </cell>
          <cell r="E312">
            <v>105.00000000000001</v>
          </cell>
          <cell r="F312">
            <v>350</v>
          </cell>
          <cell r="G312">
            <v>455</v>
          </cell>
          <cell r="H312">
            <v>210.00000000000003</v>
          </cell>
          <cell r="I312">
            <v>700</v>
          </cell>
          <cell r="J312">
            <v>910</v>
          </cell>
          <cell r="K312">
            <v>227.5</v>
          </cell>
          <cell r="L312">
            <v>262.50000000000006</v>
          </cell>
          <cell r="M312">
            <v>1137.5</v>
          </cell>
        </row>
        <row r="313">
          <cell r="A313" t="str">
            <v>19.6.3.16</v>
          </cell>
          <cell r="B313" t="str">
            <v>Auto transformador de 1500W 127/220 Volts</v>
          </cell>
          <cell r="C313" t="str">
            <v>un</v>
          </cell>
          <cell r="D313">
            <v>2</v>
          </cell>
          <cell r="E313">
            <v>36.000000000000007</v>
          </cell>
          <cell r="F313">
            <v>120</v>
          </cell>
          <cell r="G313">
            <v>156</v>
          </cell>
          <cell r="H313">
            <v>72.000000000000014</v>
          </cell>
          <cell r="I313">
            <v>240</v>
          </cell>
          <cell r="J313">
            <v>312</v>
          </cell>
          <cell r="K313">
            <v>78</v>
          </cell>
          <cell r="L313">
            <v>90.000000000000014</v>
          </cell>
          <cell r="M313">
            <v>390</v>
          </cell>
        </row>
        <row r="314">
          <cell r="A314" t="str">
            <v>19.6.3.17</v>
          </cell>
          <cell r="B314" t="str">
            <v>Cotator monopolar, 20A - acionamento 12 Vcc</v>
          </cell>
          <cell r="C314" t="str">
            <v>un</v>
          </cell>
          <cell r="D314">
            <v>10</v>
          </cell>
          <cell r="E314">
            <v>54.000000000000007</v>
          </cell>
          <cell r="F314">
            <v>180</v>
          </cell>
          <cell r="G314">
            <v>234</v>
          </cell>
          <cell r="H314">
            <v>540.00000000000011</v>
          </cell>
          <cell r="I314">
            <v>1800</v>
          </cell>
          <cell r="J314">
            <v>2340</v>
          </cell>
          <cell r="K314">
            <v>585</v>
          </cell>
          <cell r="L314">
            <v>675.00000000000011</v>
          </cell>
          <cell r="M314">
            <v>2925</v>
          </cell>
        </row>
        <row r="315">
          <cell r="A315" t="str">
            <v>19.6.3.18</v>
          </cell>
          <cell r="B315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15" t="str">
            <v>un</v>
          </cell>
          <cell r="D315">
            <v>10</v>
          </cell>
          <cell r="E315">
            <v>33.000000000000007</v>
          </cell>
          <cell r="F315">
            <v>110</v>
          </cell>
          <cell r="G315">
            <v>143</v>
          </cell>
          <cell r="H315">
            <v>330.00000000000006</v>
          </cell>
          <cell r="I315">
            <v>1100</v>
          </cell>
          <cell r="J315">
            <v>1430</v>
          </cell>
          <cell r="K315">
            <v>357.5</v>
          </cell>
          <cell r="L315">
            <v>412.50000000000006</v>
          </cell>
          <cell r="M315">
            <v>1787.5</v>
          </cell>
        </row>
        <row r="316">
          <cell r="A316" t="str">
            <v>19.6.3.19</v>
          </cell>
          <cell r="B316" t="str">
            <v>Contato auxiliar NF para contator monopolar - acionamento-Vac</v>
          </cell>
          <cell r="C316" t="str">
            <v>un</v>
          </cell>
          <cell r="D316">
            <v>3</v>
          </cell>
          <cell r="E316">
            <v>4.5000000000000009</v>
          </cell>
          <cell r="F316">
            <v>15</v>
          </cell>
          <cell r="G316">
            <v>19.5</v>
          </cell>
          <cell r="H316">
            <v>13.500000000000004</v>
          </cell>
          <cell r="I316">
            <v>45</v>
          </cell>
          <cell r="J316">
            <v>58.5</v>
          </cell>
          <cell r="K316">
            <v>14.625</v>
          </cell>
          <cell r="L316">
            <v>16.875000000000004</v>
          </cell>
          <cell r="M316">
            <v>73.125</v>
          </cell>
        </row>
        <row r="317">
          <cell r="A317" t="str">
            <v>19.6.3.20</v>
          </cell>
          <cell r="B317" t="str">
            <v>Fechadura eletromecanica para controle de acesso com botoeira e sinalizador de abertura ref.: BCA da VBN</v>
          </cell>
          <cell r="C317" t="str">
            <v>un</v>
          </cell>
          <cell r="D317">
            <v>1</v>
          </cell>
          <cell r="E317">
            <v>135.00000000000003</v>
          </cell>
          <cell r="F317">
            <v>450</v>
          </cell>
          <cell r="G317">
            <v>585</v>
          </cell>
          <cell r="H317">
            <v>135.00000000000003</v>
          </cell>
          <cell r="I317">
            <v>450</v>
          </cell>
          <cell r="J317">
            <v>585</v>
          </cell>
          <cell r="K317">
            <v>146.25</v>
          </cell>
          <cell r="L317">
            <v>168.75000000000003</v>
          </cell>
          <cell r="M317">
            <v>731.25</v>
          </cell>
        </row>
        <row r="318">
          <cell r="A318" t="str">
            <v>19.6.3.21</v>
          </cell>
          <cell r="B318" t="str">
            <v>Kit de controle de acesso (ref. AUTOMATIZA) com 01 botoeira de acionamento (interno), 01 fechadura magnética, 02 sinalizadores de abertura (interno e externo), 01 teclado micro processado para controle de acesso (externo) e chave de acionamento(externa)</v>
          </cell>
          <cell r="C318" t="str">
            <v>un</v>
          </cell>
          <cell r="D318">
            <v>11</v>
          </cell>
          <cell r="E318">
            <v>195.00000000000003</v>
          </cell>
          <cell r="F318">
            <v>650</v>
          </cell>
          <cell r="G318">
            <v>845</v>
          </cell>
          <cell r="H318">
            <v>2145.0000000000005</v>
          </cell>
          <cell r="I318">
            <v>7150</v>
          </cell>
          <cell r="J318">
            <v>9295</v>
          </cell>
          <cell r="K318">
            <v>2323.75</v>
          </cell>
          <cell r="L318">
            <v>2681.2500000000005</v>
          </cell>
          <cell r="M318">
            <v>11618.75</v>
          </cell>
        </row>
        <row r="319">
          <cell r="A319" t="str">
            <v>19.6.3.22</v>
          </cell>
          <cell r="B319" t="str">
            <v>Kit de controle de acesso (ref. AUTOMATIZA) com 01 botoeira de emergência (interno), 01 fechadura solenoide (interno), 02 sinalizadores de abertura (interno e externo), 02 botões de chamada(interno e externo) e 01 botoeira de acionamento - p/ porta PSA</v>
          </cell>
          <cell r="C319" t="str">
            <v>un</v>
          </cell>
          <cell r="D319">
            <v>1</v>
          </cell>
          <cell r="E319">
            <v>261.00000000000006</v>
          </cell>
          <cell r="F319">
            <v>870</v>
          </cell>
          <cell r="G319">
            <v>1131</v>
          </cell>
          <cell r="H319">
            <v>261.00000000000006</v>
          </cell>
          <cell r="I319">
            <v>870</v>
          </cell>
          <cell r="J319">
            <v>1131</v>
          </cell>
          <cell r="K319">
            <v>282.75</v>
          </cell>
          <cell r="L319">
            <v>326.25000000000006</v>
          </cell>
          <cell r="M319">
            <v>1413.75</v>
          </cell>
        </row>
        <row r="320">
          <cell r="A320" t="str">
            <v>19.6.3.23</v>
          </cell>
          <cell r="B320" t="str">
            <v>Kit de controle de acesso (ref. AUTOMATIZA) com 02 teclados micro processado para controle de acesso (interno e externo), 01 botoeira de emergência (interno), 01 fechadura solenoide (interno), 02 sinalizadores de abertura (interno e externo) e 01 chave de</v>
          </cell>
          <cell r="C320" t="str">
            <v>un</v>
          </cell>
          <cell r="D320">
            <v>1</v>
          </cell>
          <cell r="E320">
            <v>336.00000000000006</v>
          </cell>
          <cell r="F320">
            <v>1120</v>
          </cell>
          <cell r="G320">
            <v>1456</v>
          </cell>
          <cell r="H320">
            <v>336.00000000000006</v>
          </cell>
          <cell r="I320">
            <v>1120</v>
          </cell>
          <cell r="J320">
            <v>1456</v>
          </cell>
          <cell r="K320">
            <v>364</v>
          </cell>
          <cell r="L320">
            <v>420.00000000000006</v>
          </cell>
          <cell r="M320">
            <v>1820</v>
          </cell>
        </row>
        <row r="321">
          <cell r="A321" t="str">
            <v>19.6.3.24</v>
          </cell>
          <cell r="B321" t="str">
            <v>Tampa cega p/ caixa 10x10x5cm, na parede</v>
          </cell>
          <cell r="C321" t="str">
            <v>un</v>
          </cell>
          <cell r="D321">
            <v>84</v>
          </cell>
          <cell r="E321">
            <v>0.69000000000000006</v>
          </cell>
          <cell r="F321">
            <v>2.2999999999999998</v>
          </cell>
          <cell r="G321">
            <v>2.9899999999999998</v>
          </cell>
          <cell r="H321">
            <v>57.960000000000008</v>
          </cell>
          <cell r="I321">
            <v>193.2</v>
          </cell>
          <cell r="J321">
            <v>251.16</v>
          </cell>
          <cell r="K321">
            <v>62.79</v>
          </cell>
          <cell r="L321">
            <v>72.450000000000017</v>
          </cell>
          <cell r="M321">
            <v>313.95</v>
          </cell>
        </row>
        <row r="322">
          <cell r="A322" t="str">
            <v>19.6.3.25</v>
          </cell>
          <cell r="B322" t="str">
            <v>Tampa cega p/ caixa 20x20x10cm</v>
          </cell>
          <cell r="C322" t="str">
            <v>un</v>
          </cell>
          <cell r="D322">
            <v>2</v>
          </cell>
          <cell r="E322">
            <v>1.0560000000000003</v>
          </cell>
          <cell r="F322">
            <v>3.52</v>
          </cell>
          <cell r="G322">
            <v>4.5760000000000005</v>
          </cell>
          <cell r="H322">
            <v>2.1120000000000005</v>
          </cell>
          <cell r="I322">
            <v>7.04</v>
          </cell>
          <cell r="J322">
            <v>9.152000000000001</v>
          </cell>
          <cell r="K322">
            <v>2.2880000000000003</v>
          </cell>
          <cell r="L322">
            <v>2.6400000000000006</v>
          </cell>
          <cell r="M322">
            <v>11.440000000000001</v>
          </cell>
        </row>
        <row r="323">
          <cell r="A323" t="str">
            <v>19.6.3.30</v>
          </cell>
          <cell r="B323" t="str">
            <v xml:space="preserve">Adesivo de identificação em impressora termica </v>
          </cell>
          <cell r="C323" t="str">
            <v>vb</v>
          </cell>
          <cell r="D323">
            <v>1</v>
          </cell>
          <cell r="E323">
            <v>75.000000000000014</v>
          </cell>
          <cell r="F323">
            <v>250</v>
          </cell>
          <cell r="G323">
            <v>325</v>
          </cell>
          <cell r="H323">
            <v>75.000000000000014</v>
          </cell>
          <cell r="I323">
            <v>250</v>
          </cell>
          <cell r="J323">
            <v>325</v>
          </cell>
          <cell r="K323">
            <v>81.25</v>
          </cell>
          <cell r="L323">
            <v>93.750000000000014</v>
          </cell>
          <cell r="M323">
            <v>406.25</v>
          </cell>
        </row>
        <row r="324">
          <cell r="A324" t="str">
            <v>19.6.3.31</v>
          </cell>
          <cell r="B324" t="str">
            <v>Anilha de identificação</v>
          </cell>
          <cell r="C324" t="str">
            <v>vb</v>
          </cell>
          <cell r="D324">
            <v>1</v>
          </cell>
          <cell r="E324">
            <v>45.000000000000007</v>
          </cell>
          <cell r="F324">
            <v>150</v>
          </cell>
          <cell r="G324">
            <v>195</v>
          </cell>
          <cell r="H324">
            <v>45.000000000000007</v>
          </cell>
          <cell r="I324">
            <v>150</v>
          </cell>
          <cell r="J324">
            <v>195</v>
          </cell>
          <cell r="K324">
            <v>48.75</v>
          </cell>
          <cell r="L324">
            <v>56.250000000000007</v>
          </cell>
          <cell r="M324">
            <v>243.75</v>
          </cell>
        </row>
        <row r="325">
          <cell r="A325" t="str">
            <v>19.6.3.32</v>
          </cell>
          <cell r="B325" t="str">
            <v>Conexões e acessórios diversos</v>
          </cell>
          <cell r="C325" t="str">
            <v>vb</v>
          </cell>
          <cell r="D325">
            <v>1</v>
          </cell>
          <cell r="E325">
            <v>85.492290000000025</v>
          </cell>
          <cell r="F325">
            <v>284.97430000000003</v>
          </cell>
          <cell r="G325">
            <v>370.46659000000005</v>
          </cell>
          <cell r="H325">
            <v>85.492290000000025</v>
          </cell>
          <cell r="I325">
            <v>284.97430000000003</v>
          </cell>
          <cell r="J325">
            <v>370.46659000000005</v>
          </cell>
          <cell r="K325">
            <v>92.616647500000013</v>
          </cell>
          <cell r="L325">
            <v>106.86536250000003</v>
          </cell>
          <cell r="M325">
            <v>463.08323750000005</v>
          </cell>
        </row>
        <row r="327">
          <cell r="A327" t="str">
            <v>19.07</v>
          </cell>
          <cell r="B327" t="str">
            <v>Nobreak</v>
          </cell>
          <cell r="H327">
            <v>500</v>
          </cell>
          <cell r="I327">
            <v>4500</v>
          </cell>
          <cell r="J327">
            <v>5000</v>
          </cell>
          <cell r="K327">
            <v>1250</v>
          </cell>
          <cell r="L327">
            <v>625</v>
          </cell>
          <cell r="M327">
            <v>6250</v>
          </cell>
        </row>
        <row r="328">
          <cell r="A328" t="str">
            <v>19.07.01</v>
          </cell>
          <cell r="B328" t="str">
            <v>Fornecimento de mão de obra e materiais para manutenção preventiva, em nobreak de 5kVA existente na unidade. Troca de baterias e acrescicmo na autonomia do mesmo para 1hora.</v>
          </cell>
          <cell r="C328" t="str">
            <v>un</v>
          </cell>
          <cell r="D328">
            <v>1</v>
          </cell>
          <cell r="E328">
            <v>500</v>
          </cell>
          <cell r="F328">
            <v>4500</v>
          </cell>
          <cell r="G328">
            <v>5000</v>
          </cell>
          <cell r="H328">
            <v>500</v>
          </cell>
          <cell r="I328">
            <v>4500</v>
          </cell>
          <cell r="J328">
            <v>5000</v>
          </cell>
          <cell r="K328">
            <v>1250</v>
          </cell>
          <cell r="L328">
            <v>625</v>
          </cell>
          <cell r="M328">
            <v>6250</v>
          </cell>
        </row>
        <row r="330">
          <cell r="A330" t="str">
            <v>19-C</v>
          </cell>
          <cell r="B330" t="str">
            <v>INSTALAÇÕES ELÉTRICAS E DE CABEAMENTO ESTRUTURADO - ACESSIBILIDADE</v>
          </cell>
          <cell r="H330">
            <v>222.00000000000003</v>
          </cell>
          <cell r="I330">
            <v>740</v>
          </cell>
          <cell r="J330">
            <v>962</v>
          </cell>
          <cell r="K330">
            <v>240.5</v>
          </cell>
          <cell r="L330">
            <v>277.50000000000006</v>
          </cell>
          <cell r="M330">
            <v>1202.5</v>
          </cell>
        </row>
        <row r="331">
          <cell r="A331" t="str">
            <v>19.08</v>
          </cell>
          <cell r="B331" t="str">
            <v>Instalações Energia Normal e Estabilizada</v>
          </cell>
          <cell r="E331">
            <v>111.00000000000001</v>
          </cell>
          <cell r="F331">
            <v>370</v>
          </cell>
          <cell r="G331">
            <v>481</v>
          </cell>
          <cell r="H331">
            <v>222.00000000000003</v>
          </cell>
          <cell r="I331">
            <v>740</v>
          </cell>
          <cell r="J331">
            <v>962</v>
          </cell>
          <cell r="K331">
            <v>240.5</v>
          </cell>
          <cell r="L331">
            <v>277.50000000000006</v>
          </cell>
          <cell r="M331">
            <v>1202.5</v>
          </cell>
        </row>
        <row r="332">
          <cell r="A332" t="str">
            <v>19.08.01</v>
          </cell>
          <cell r="B332" t="str">
            <v>Fornecimento e instalação de alarme audio-visual sem fio para sanitário com acionador e receptor e botoeira de fabricação HB Alarmes</v>
          </cell>
          <cell r="C332" t="str">
            <v>un</v>
          </cell>
          <cell r="D332">
            <v>2</v>
          </cell>
          <cell r="E332">
            <v>111.00000000000001</v>
          </cell>
          <cell r="F332">
            <v>370</v>
          </cell>
          <cell r="G332">
            <v>481</v>
          </cell>
          <cell r="H332">
            <v>222.00000000000003</v>
          </cell>
          <cell r="I332">
            <v>740</v>
          </cell>
          <cell r="J332">
            <v>962</v>
          </cell>
          <cell r="K332">
            <v>240.5</v>
          </cell>
          <cell r="L332">
            <v>277.50000000000006</v>
          </cell>
          <cell r="M332">
            <v>1202.5</v>
          </cell>
        </row>
        <row r="334">
          <cell r="A334" t="str">
            <v>20</v>
          </cell>
          <cell r="B334" t="str">
            <v>PINTURA</v>
          </cell>
          <cell r="H334">
            <v>675.80599999999993</v>
          </cell>
          <cell r="I334">
            <v>589.23749999999995</v>
          </cell>
          <cell r="J334">
            <v>1265.0435</v>
          </cell>
          <cell r="K334">
            <v>316.260875</v>
          </cell>
          <cell r="L334">
            <v>844.75749999999994</v>
          </cell>
          <cell r="M334">
            <v>1581.3043750000002</v>
          </cell>
        </row>
        <row r="335">
          <cell r="A335" t="str">
            <v>20-A</v>
          </cell>
          <cell r="B335" t="str">
            <v>PINTURA - IMPLANTAÇÃO NOVA AGÊNCIA</v>
          </cell>
          <cell r="H335">
            <v>632.98099999999988</v>
          </cell>
          <cell r="I335">
            <v>488.17049999999995</v>
          </cell>
          <cell r="J335">
            <v>1121.1514999999999</v>
          </cell>
          <cell r="K335">
            <v>280.28787499999999</v>
          </cell>
          <cell r="L335">
            <v>791.22624999999994</v>
          </cell>
          <cell r="M335">
            <v>1401.4393750000002</v>
          </cell>
        </row>
        <row r="336">
          <cell r="A336" t="str">
            <v>20.01</v>
          </cell>
          <cell r="B336" t="str">
            <v>Pintura em paredes  internas/externas</v>
          </cell>
          <cell r="H336">
            <v>616.6434999999999</v>
          </cell>
          <cell r="I336">
            <v>449.61399999999998</v>
          </cell>
          <cell r="J336">
            <v>1066.2574999999999</v>
          </cell>
          <cell r="K336">
            <v>266.56437499999998</v>
          </cell>
          <cell r="L336">
            <v>770.80437499999994</v>
          </cell>
          <cell r="M336">
            <v>1332.8218750000001</v>
          </cell>
        </row>
        <row r="337">
          <cell r="A337" t="str">
            <v>20.01.01</v>
          </cell>
          <cell r="B337" t="str">
            <v xml:space="preserve">Emassamento de paredes de gesso acartonado </v>
          </cell>
          <cell r="C337" t="str">
            <v>m²</v>
          </cell>
          <cell r="D337">
            <v>105.05</v>
          </cell>
          <cell r="E337">
            <v>3.05</v>
          </cell>
          <cell r="F337">
            <v>1.2</v>
          </cell>
          <cell r="G337">
            <v>4.25</v>
          </cell>
          <cell r="H337">
            <v>320.40249999999997</v>
          </cell>
          <cell r="I337">
            <v>126.05999999999999</v>
          </cell>
          <cell r="J337">
            <v>446.46249999999998</v>
          </cell>
          <cell r="K337">
            <v>111.61562499999999</v>
          </cell>
          <cell r="L337">
            <v>400.50312499999995</v>
          </cell>
          <cell r="M337">
            <v>558.078125</v>
          </cell>
        </row>
        <row r="338">
          <cell r="A338" t="str">
            <v>20.01.02</v>
          </cell>
          <cell r="B338" t="str">
            <v>Acrílica acetinada F-164 em paredes de gesso acartonado</v>
          </cell>
          <cell r="C338" t="str">
            <v>m²</v>
          </cell>
          <cell r="D338">
            <v>105.05</v>
          </cell>
          <cell r="E338">
            <v>2.82</v>
          </cell>
          <cell r="F338">
            <v>3.08</v>
          </cell>
          <cell r="G338">
            <v>5.9</v>
          </cell>
          <cell r="H338">
            <v>296.24099999999999</v>
          </cell>
          <cell r="I338">
            <v>323.55399999999997</v>
          </cell>
          <cell r="J338">
            <v>619.79499999999996</v>
          </cell>
          <cell r="K338">
            <v>154.94874999999999</v>
          </cell>
          <cell r="L338">
            <v>370.30124999999998</v>
          </cell>
          <cell r="M338">
            <v>774.74374999999998</v>
          </cell>
        </row>
        <row r="340">
          <cell r="A340" t="str">
            <v>20.02</v>
          </cell>
          <cell r="B340" t="str">
            <v>Pintura em forro de gesso/laje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B341" t="str">
            <v>Serviço de responsabilidade do proprietário do imóvel</v>
          </cell>
        </row>
        <row r="343">
          <cell r="A343" t="str">
            <v>20.03</v>
          </cell>
          <cell r="B343" t="str">
            <v>Pintura em estruturas metálicas do Auto Atendimento</v>
          </cell>
          <cell r="H343">
            <v>16.337499999999999</v>
          </cell>
          <cell r="I343">
            <v>38.5565</v>
          </cell>
          <cell r="J343">
            <v>54.893999999999998</v>
          </cell>
          <cell r="K343">
            <v>13.7235</v>
          </cell>
          <cell r="L343">
            <v>20.421875</v>
          </cell>
          <cell r="M343">
            <v>68.617499999999993</v>
          </cell>
        </row>
        <row r="344">
          <cell r="A344" t="str">
            <v>20.03.01</v>
          </cell>
          <cell r="B344" t="str">
            <v>Pintura automotiva prata fosco ref. 0718/94, duco, Mercedes Benz em perfis do Auto Atendimento</v>
          </cell>
          <cell r="C344" t="str">
            <v>m²</v>
          </cell>
          <cell r="D344">
            <v>13.07</v>
          </cell>
          <cell r="E344">
            <v>1.25</v>
          </cell>
          <cell r="F344">
            <v>2.95</v>
          </cell>
          <cell r="G344">
            <v>4.2</v>
          </cell>
          <cell r="H344">
            <v>16.337499999999999</v>
          </cell>
          <cell r="I344">
            <v>38.5565</v>
          </cell>
          <cell r="J344">
            <v>54.893999999999998</v>
          </cell>
          <cell r="K344">
            <v>13.7235</v>
          </cell>
          <cell r="L344">
            <v>20.421875</v>
          </cell>
          <cell r="M344">
            <v>68.617499999999993</v>
          </cell>
        </row>
        <row r="346">
          <cell r="A346" t="str">
            <v>20.04</v>
          </cell>
          <cell r="B346" t="str">
            <v>Pintura em esquadrias de madeira/metálicas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B347" t="str">
            <v>Serviço de responsabilidade do proprietário do imóvel</v>
          </cell>
        </row>
        <row r="349">
          <cell r="A349" t="str">
            <v>20-B</v>
          </cell>
          <cell r="B349" t="str">
            <v>PINTURA - AGÊNCIA SEGURA</v>
          </cell>
          <cell r="H349">
            <v>42.824999999999996</v>
          </cell>
          <cell r="I349">
            <v>101.06700000000001</v>
          </cell>
          <cell r="J349">
            <v>143.892</v>
          </cell>
          <cell r="K349">
            <v>35.972999999999999</v>
          </cell>
          <cell r="L349">
            <v>53.531249999999993</v>
          </cell>
          <cell r="M349">
            <v>179.86500000000001</v>
          </cell>
        </row>
        <row r="350">
          <cell r="A350" t="str">
            <v>20.02</v>
          </cell>
          <cell r="B350" t="str">
            <v>Pintura em estruturas metálicas do Auto Atendimento</v>
          </cell>
          <cell r="H350">
            <v>42.824999999999996</v>
          </cell>
          <cell r="I350">
            <v>101.06700000000001</v>
          </cell>
          <cell r="J350">
            <v>143.892</v>
          </cell>
          <cell r="K350">
            <v>35.972999999999999</v>
          </cell>
          <cell r="L350">
            <v>53.531249999999993</v>
          </cell>
          <cell r="M350">
            <v>179.86500000000001</v>
          </cell>
        </row>
        <row r="351">
          <cell r="A351" t="str">
            <v>20.02.01</v>
          </cell>
          <cell r="B351" t="str">
            <v>Pintura automotiva prata fosco ref. 0718/94, duco, Mercedes Benz em perfis do Auto Atendimento</v>
          </cell>
          <cell r="C351" t="str">
            <v>m²</v>
          </cell>
          <cell r="D351">
            <v>34.26</v>
          </cell>
          <cell r="E351">
            <v>1.25</v>
          </cell>
          <cell r="F351">
            <v>2.95</v>
          </cell>
          <cell r="G351">
            <v>4.2</v>
          </cell>
          <cell r="H351">
            <v>42.824999999999996</v>
          </cell>
          <cell r="I351">
            <v>101.06700000000001</v>
          </cell>
          <cell r="J351">
            <v>143.892</v>
          </cell>
          <cell r="K351">
            <v>35.972999999999999</v>
          </cell>
          <cell r="L351">
            <v>53.531249999999993</v>
          </cell>
          <cell r="M351">
            <v>179.86500000000001</v>
          </cell>
        </row>
        <row r="352">
          <cell r="A352" t="str">
            <v>21</v>
          </cell>
          <cell r="B352" t="str">
            <v>SERVIÇOS COMPLEMENTARES</v>
          </cell>
          <cell r="H352">
            <v>1620.49</v>
          </cell>
          <cell r="I352">
            <v>4178.049</v>
          </cell>
          <cell r="J352">
            <v>5798.5389999999998</v>
          </cell>
          <cell r="K352">
            <v>1449.6347499999999</v>
          </cell>
          <cell r="L352">
            <v>2025.6125</v>
          </cell>
          <cell r="M352">
            <v>7248.1737499999999</v>
          </cell>
        </row>
        <row r="353">
          <cell r="A353" t="str">
            <v>21-A</v>
          </cell>
          <cell r="B353" t="str">
            <v>SERVIÇOS COMPLEMENTARES - IMPLANTAÇÃO NOVA AGÊNCIA</v>
          </cell>
          <cell r="H353">
            <v>1080.49</v>
          </cell>
          <cell r="I353">
            <v>3478.049</v>
          </cell>
          <cell r="J353">
            <v>4558.5389999999998</v>
          </cell>
          <cell r="K353">
            <v>1139.6347499999999</v>
          </cell>
          <cell r="L353">
            <v>1350.6125</v>
          </cell>
          <cell r="M353">
            <v>5698.1737499999999</v>
          </cell>
        </row>
        <row r="354">
          <cell r="A354" t="str">
            <v>21.01</v>
          </cell>
          <cell r="B354" t="str">
            <v>Limpeza geral e final da obra</v>
          </cell>
          <cell r="C354" t="str">
            <v>m²</v>
          </cell>
          <cell r="D354">
            <v>960.98</v>
          </cell>
          <cell r="E354">
            <v>0.5</v>
          </cell>
          <cell r="F354">
            <v>0.05</v>
          </cell>
          <cell r="G354">
            <v>0.55000000000000004</v>
          </cell>
          <cell r="H354">
            <v>480.49</v>
          </cell>
          <cell r="I354">
            <v>48.049000000000007</v>
          </cell>
          <cell r="J354">
            <v>528.53899999999999</v>
          </cell>
          <cell r="K354">
            <v>132.13475</v>
          </cell>
          <cell r="L354">
            <v>600.61249999999995</v>
          </cell>
          <cell r="M354">
            <v>660.67374999999993</v>
          </cell>
        </row>
        <row r="355">
          <cell r="A355" t="str">
            <v>21.02</v>
          </cell>
          <cell r="B355" t="str">
            <v>Capacho em fibra sintética Nomad da 3M com dimensões conforme projeto</v>
          </cell>
          <cell r="C355" t="str">
            <v>m</v>
          </cell>
          <cell r="D355">
            <v>1</v>
          </cell>
          <cell r="E355">
            <v>0</v>
          </cell>
          <cell r="F355">
            <v>950</v>
          </cell>
          <cell r="G355">
            <v>950</v>
          </cell>
          <cell r="H355">
            <v>0</v>
          </cell>
          <cell r="I355">
            <v>950</v>
          </cell>
          <cell r="J355">
            <v>950</v>
          </cell>
          <cell r="K355">
            <v>237.5</v>
          </cell>
          <cell r="L355">
            <v>0</v>
          </cell>
          <cell r="M355">
            <v>1187.5</v>
          </cell>
        </row>
        <row r="356">
          <cell r="A356" t="str">
            <v>21.03</v>
          </cell>
          <cell r="B356" t="str">
            <v>Armário 2,80x1,20x0,40m em fórmica texturizada branca - Área de Serviço</v>
          </cell>
          <cell r="C356" t="str">
            <v>un</v>
          </cell>
          <cell r="D356">
            <v>1</v>
          </cell>
          <cell r="E356">
            <v>180</v>
          </cell>
          <cell r="F356">
            <v>1500</v>
          </cell>
          <cell r="G356">
            <v>1680</v>
          </cell>
          <cell r="H356">
            <v>180</v>
          </cell>
          <cell r="I356">
            <v>1500</v>
          </cell>
          <cell r="J356">
            <v>1680</v>
          </cell>
          <cell r="K356">
            <v>420</v>
          </cell>
          <cell r="L356">
            <v>225</v>
          </cell>
          <cell r="M356">
            <v>2100</v>
          </cell>
        </row>
        <row r="357">
          <cell r="A357" t="str">
            <v>21.04</v>
          </cell>
          <cell r="B357" t="str">
            <v>Armário 0,70x1,50x0,40m em fórmica texturizada branca - Pia</v>
          </cell>
          <cell r="C357" t="str">
            <v>un</v>
          </cell>
          <cell r="D357">
            <v>1</v>
          </cell>
          <cell r="E357">
            <v>160</v>
          </cell>
          <cell r="F357">
            <v>420</v>
          </cell>
          <cell r="G357">
            <v>580</v>
          </cell>
          <cell r="H357">
            <v>160</v>
          </cell>
          <cell r="I357">
            <v>420</v>
          </cell>
          <cell r="J357">
            <v>580</v>
          </cell>
          <cell r="K357">
            <v>145</v>
          </cell>
          <cell r="L357">
            <v>200</v>
          </cell>
          <cell r="M357">
            <v>725</v>
          </cell>
        </row>
        <row r="358">
          <cell r="A358" t="str">
            <v>21.05</v>
          </cell>
          <cell r="B358" t="str">
            <v>Armário 0,85x1,50x0,60m em fórmica texturizada branca - Bancada Pia</v>
          </cell>
          <cell r="C358" t="str">
            <v>un</v>
          </cell>
          <cell r="D358">
            <v>1</v>
          </cell>
          <cell r="E358">
            <v>180</v>
          </cell>
          <cell r="F358">
            <v>480</v>
          </cell>
          <cell r="G358">
            <v>660</v>
          </cell>
          <cell r="H358">
            <v>180</v>
          </cell>
          <cell r="I358">
            <v>480</v>
          </cell>
          <cell r="J358">
            <v>660</v>
          </cell>
          <cell r="K358">
            <v>165</v>
          </cell>
          <cell r="L358">
            <v>225</v>
          </cell>
          <cell r="M358">
            <v>825</v>
          </cell>
        </row>
        <row r="359">
          <cell r="A359" t="str">
            <v>21.06</v>
          </cell>
          <cell r="B359" t="str">
            <v>Fixação de equipamentos  e tótem no Auto Atendimento</v>
          </cell>
          <cell r="C359" t="str">
            <v>vb</v>
          </cell>
          <cell r="D359">
            <v>1</v>
          </cell>
          <cell r="E359">
            <v>80</v>
          </cell>
          <cell r="F359">
            <v>80</v>
          </cell>
          <cell r="G359">
            <v>160</v>
          </cell>
          <cell r="H359">
            <v>80</v>
          </cell>
          <cell r="I359">
            <v>80</v>
          </cell>
          <cell r="J359">
            <v>160</v>
          </cell>
          <cell r="K359">
            <v>40</v>
          </cell>
          <cell r="L359">
            <v>100</v>
          </cell>
          <cell r="M359">
            <v>200</v>
          </cell>
        </row>
        <row r="360">
          <cell r="A360" t="str">
            <v>21-B</v>
          </cell>
          <cell r="B360" t="str">
            <v>SERVIÇOS COMPLEMENTARES - AGÊNCIA SEGURA</v>
          </cell>
          <cell r="H360">
            <v>540</v>
          </cell>
          <cell r="I360">
            <v>700</v>
          </cell>
          <cell r="J360">
            <v>1240</v>
          </cell>
          <cell r="K360">
            <v>310</v>
          </cell>
          <cell r="L360">
            <v>675</v>
          </cell>
          <cell r="M360">
            <v>1550</v>
          </cell>
        </row>
        <row r="361">
          <cell r="A361" t="str">
            <v>21.7</v>
          </cell>
          <cell r="B361" t="str">
            <v>Plataforma móvel, com dimensões 1,00x1,00x0,45m,  conforme especificações e projeto</v>
          </cell>
          <cell r="C361" t="str">
            <v>un</v>
          </cell>
          <cell r="D361">
            <v>1</v>
          </cell>
          <cell r="E361">
            <v>250</v>
          </cell>
          <cell r="F361">
            <v>300</v>
          </cell>
          <cell r="G361">
            <v>550</v>
          </cell>
          <cell r="H361">
            <v>250</v>
          </cell>
          <cell r="I361">
            <v>300</v>
          </cell>
          <cell r="J361">
            <v>550</v>
          </cell>
          <cell r="K361">
            <v>137.5</v>
          </cell>
          <cell r="L361">
            <v>312.5</v>
          </cell>
          <cell r="M361">
            <v>687.5</v>
          </cell>
        </row>
        <row r="362">
          <cell r="A362" t="str">
            <v>21.8</v>
          </cell>
          <cell r="B362" t="str">
            <v>Plataforma móvel, com dimensões 1,00x1,00x0,45m, com rodízios giratórios conforme especificações e projeto</v>
          </cell>
          <cell r="C362" t="str">
            <v>un</v>
          </cell>
          <cell r="D362">
            <v>1</v>
          </cell>
          <cell r="E362">
            <v>290</v>
          </cell>
          <cell r="F362">
            <v>400</v>
          </cell>
          <cell r="G362">
            <v>690</v>
          </cell>
          <cell r="H362">
            <v>290</v>
          </cell>
          <cell r="I362">
            <v>400</v>
          </cell>
          <cell r="J362">
            <v>690</v>
          </cell>
          <cell r="K362">
            <v>172.5</v>
          </cell>
          <cell r="L362">
            <v>362.5</v>
          </cell>
          <cell r="M362">
            <v>862.5</v>
          </cell>
        </row>
        <row r="363">
          <cell r="A363" t="str">
            <v>22</v>
          </cell>
          <cell r="B363" t="str">
            <v>INSTALAÇÕES DE AR CONDICIONADO</v>
          </cell>
          <cell r="H363">
            <v>18340.699999999997</v>
          </cell>
          <cell r="I363">
            <v>164409.62</v>
          </cell>
          <cell r="J363">
            <v>182750.32</v>
          </cell>
          <cell r="K363">
            <v>45687.58</v>
          </cell>
          <cell r="L363">
            <v>22925.875</v>
          </cell>
          <cell r="M363">
            <v>228437.9</v>
          </cell>
        </row>
        <row r="364">
          <cell r="A364" t="str">
            <v>22 - A</v>
          </cell>
          <cell r="B364" t="str">
            <v>INSTALAÇÕES DE AR CONDICIONADO - IMPLANTAÇÃO NOVA AGÊNCIA</v>
          </cell>
          <cell r="H364">
            <v>17900.699999999997</v>
          </cell>
          <cell r="I364">
            <v>162819.12</v>
          </cell>
          <cell r="J364">
            <v>180719.82</v>
          </cell>
          <cell r="K364">
            <v>45179.955000000002</v>
          </cell>
          <cell r="L364">
            <v>22375.875</v>
          </cell>
          <cell r="M364">
            <v>225899.77499999999</v>
          </cell>
        </row>
        <row r="365">
          <cell r="A365" t="str">
            <v>2201</v>
          </cell>
          <cell r="B365" t="str">
            <v>Equipamentos</v>
          </cell>
          <cell r="H365">
            <v>0</v>
          </cell>
          <cell r="I365">
            <v>83450.5</v>
          </cell>
          <cell r="J365">
            <v>83450.5</v>
          </cell>
          <cell r="K365">
            <v>20862.625</v>
          </cell>
          <cell r="L365">
            <v>0</v>
          </cell>
          <cell r="M365">
            <v>104313.125</v>
          </cell>
        </row>
        <row r="366">
          <cell r="A366" t="str">
            <v>22.01.01</v>
          </cell>
          <cell r="B366" t="str">
            <v>Unidade Climatizadora de ar, tipo Multisplit Alta Capacidade, marca Springer Carrier Mod. 40MZB390VH com 38ABA390 capacidade térmica de 30,6 TR's, com etiqueta Nacional de Conservação de Energia – ENCE, Selo PROCEL A</v>
          </cell>
          <cell r="C366" t="str">
            <v>un</v>
          </cell>
          <cell r="D366">
            <v>2</v>
          </cell>
          <cell r="E366">
            <v>0</v>
          </cell>
          <cell r="F366">
            <v>31255</v>
          </cell>
          <cell r="G366">
            <v>31255</v>
          </cell>
          <cell r="H366">
            <v>0</v>
          </cell>
          <cell r="I366">
            <v>62510</v>
          </cell>
          <cell r="J366">
            <v>62510</v>
          </cell>
          <cell r="K366">
            <v>15627.5</v>
          </cell>
          <cell r="L366">
            <v>0</v>
          </cell>
          <cell r="M366">
            <v>78137.5</v>
          </cell>
        </row>
        <row r="367">
          <cell r="A367" t="str">
            <v>22.01.02</v>
          </cell>
          <cell r="B367" t="str">
            <v>Unidade Climatizadora de ar, tipo piso teto, com condensador remoto, marca Springer Carrier Mod. 42XQA060/38CCC060, capacidade térmica 60.000 Btu/h, com etiqueta Nacional de Conservação de Energia – ENCE, Selo PROCEL A</v>
          </cell>
          <cell r="C367" t="str">
            <v>un</v>
          </cell>
          <cell r="D367">
            <v>1</v>
          </cell>
          <cell r="E367">
            <v>0</v>
          </cell>
          <cell r="F367">
            <v>6695</v>
          </cell>
          <cell r="G367">
            <v>6695</v>
          </cell>
          <cell r="H367">
            <v>0</v>
          </cell>
          <cell r="I367">
            <v>6695</v>
          </cell>
          <cell r="J367">
            <v>6695</v>
          </cell>
          <cell r="K367">
            <v>1673.75</v>
          </cell>
          <cell r="L367">
            <v>0</v>
          </cell>
          <cell r="M367">
            <v>8368.75</v>
          </cell>
        </row>
        <row r="368">
          <cell r="A368" t="str">
            <v>22.01.03</v>
          </cell>
          <cell r="B368" t="str">
            <v>Unidade Climatizadora de ar, tipo piso teto, com condensador remoto, marca Springer Carrier Mod. 42XQA048/38CCC048, capacidade térmica 48.000 Btu/h, com etiqueta Nacional de Conservação de Energia – ENCE, Selo PROCEL A</v>
          </cell>
          <cell r="C368" t="str">
            <v>un</v>
          </cell>
          <cell r="D368">
            <v>1</v>
          </cell>
          <cell r="E368">
            <v>0</v>
          </cell>
          <cell r="F368">
            <v>5375</v>
          </cell>
          <cell r="G368">
            <v>5375</v>
          </cell>
          <cell r="H368">
            <v>0</v>
          </cell>
          <cell r="I368">
            <v>5375</v>
          </cell>
          <cell r="J368">
            <v>5375</v>
          </cell>
          <cell r="K368">
            <v>1343.75</v>
          </cell>
          <cell r="L368">
            <v>0</v>
          </cell>
          <cell r="M368">
            <v>6718.75</v>
          </cell>
        </row>
        <row r="369">
          <cell r="A369" t="str">
            <v>22.01.04</v>
          </cell>
          <cell r="B369" t="str">
            <v>Unidade Climatizadora de ar, tipo cassete, com condensador remoto, marca Springer Carrier Mod. 42KMC018/38XC018, capacidade térmica 18.000 Btu/h, com etiqueta Nacional de Conservação de Energia – ENCE, Selo PROCEL A</v>
          </cell>
          <cell r="C369" t="str">
            <v>un</v>
          </cell>
          <cell r="D369">
            <v>1</v>
          </cell>
          <cell r="E369">
            <v>0</v>
          </cell>
          <cell r="F369">
            <v>2500</v>
          </cell>
          <cell r="G369">
            <v>2500</v>
          </cell>
          <cell r="H369">
            <v>0</v>
          </cell>
          <cell r="I369">
            <v>2500</v>
          </cell>
          <cell r="J369">
            <v>2500</v>
          </cell>
          <cell r="K369">
            <v>625</v>
          </cell>
          <cell r="L369">
            <v>0</v>
          </cell>
          <cell r="M369">
            <v>3125</v>
          </cell>
        </row>
        <row r="370">
          <cell r="A370" t="str">
            <v>22.01.05</v>
          </cell>
          <cell r="B370" t="str">
            <v>Unidade Climatizadora de ar, tipo piso teto, com condensador remoto, marca Springer Carrier Mod. 42XQA018/38XC018, capacidade térmica 18.000 Btu/h, com etiqueta Nacional de Conservação de Energia – ENCE, Selo PROCEL A</v>
          </cell>
          <cell r="C370" t="str">
            <v>un</v>
          </cell>
          <cell r="D370">
            <v>1</v>
          </cell>
          <cell r="E370">
            <v>0</v>
          </cell>
          <cell r="F370">
            <v>2150</v>
          </cell>
          <cell r="G370">
            <v>2150</v>
          </cell>
          <cell r="H370">
            <v>0</v>
          </cell>
          <cell r="I370">
            <v>2150</v>
          </cell>
          <cell r="J370">
            <v>2150</v>
          </cell>
          <cell r="K370">
            <v>537.5</v>
          </cell>
          <cell r="L370">
            <v>0</v>
          </cell>
          <cell r="M370">
            <v>2687.5</v>
          </cell>
        </row>
        <row r="371">
          <cell r="A371" t="str">
            <v>22.01.06</v>
          </cell>
          <cell r="B371" t="str">
            <v>Unidade Climatizadora de ar, tipo Split Hi Wall, com condensador remoto, marca Springer Carrier Mod. 42MCA012/38MCB012, capacidade térmica 12.000 Btu/h, com etiqueta Nacional de Conservação de Energia – ENCE, Selo PROCEL A</v>
          </cell>
          <cell r="C371" t="str">
            <v>un</v>
          </cell>
          <cell r="D371">
            <v>1</v>
          </cell>
          <cell r="E371">
            <v>0</v>
          </cell>
          <cell r="F371">
            <v>1219</v>
          </cell>
          <cell r="G371">
            <v>1219</v>
          </cell>
          <cell r="H371">
            <v>0</v>
          </cell>
          <cell r="I371">
            <v>1219</v>
          </cell>
          <cell r="J371">
            <v>1219</v>
          </cell>
          <cell r="K371">
            <v>304.75</v>
          </cell>
          <cell r="L371">
            <v>0</v>
          </cell>
          <cell r="M371">
            <v>1523.75</v>
          </cell>
        </row>
        <row r="372">
          <cell r="A372" t="str">
            <v>22.01.07</v>
          </cell>
          <cell r="B372" t="str">
            <v>Unidade Climatizadora de ar, tipo Split Hi Wall, com condensador remoto, marca Springer Carrier Mod. 42MCA009/38MCB009, capacidade térmica 9.000 Btu/h, com etiqueta Nacional de Conservação de Energia – ENCE, Selo PROCEL A</v>
          </cell>
          <cell r="C372" t="str">
            <v>un</v>
          </cell>
          <cell r="D372">
            <v>3</v>
          </cell>
          <cell r="E372">
            <v>0</v>
          </cell>
          <cell r="F372">
            <v>1000.5</v>
          </cell>
          <cell r="G372">
            <v>1000.5</v>
          </cell>
          <cell r="H372">
            <v>0</v>
          </cell>
          <cell r="I372">
            <v>3001.5</v>
          </cell>
          <cell r="J372">
            <v>3001.5</v>
          </cell>
          <cell r="K372">
            <v>750.375</v>
          </cell>
          <cell r="L372">
            <v>0</v>
          </cell>
          <cell r="M372">
            <v>3751.875</v>
          </cell>
        </row>
        <row r="375">
          <cell r="A375" t="str">
            <v>22.02</v>
          </cell>
          <cell r="B375" t="str">
            <v>Grelhas e difusores</v>
          </cell>
          <cell r="H375">
            <v>2805</v>
          </cell>
          <cell r="I375">
            <v>13380.320000000002</v>
          </cell>
          <cell r="J375">
            <v>16185.320000000002</v>
          </cell>
          <cell r="K375">
            <v>4046.3300000000004</v>
          </cell>
          <cell r="L375">
            <v>3506.25</v>
          </cell>
          <cell r="M375">
            <v>20231.650000000001</v>
          </cell>
        </row>
        <row r="376">
          <cell r="A376" t="str">
            <v>22.02.01</v>
          </cell>
          <cell r="B376" t="str">
            <v>DAMPER CONTROLE DE VAZÃO       DCV 1850x1000mm</v>
          </cell>
          <cell r="C376" t="str">
            <v>un</v>
          </cell>
          <cell r="D376">
            <v>1</v>
          </cell>
          <cell r="E376">
            <v>25</v>
          </cell>
          <cell r="F376">
            <v>950</v>
          </cell>
          <cell r="G376">
            <v>975</v>
          </cell>
          <cell r="H376">
            <v>25</v>
          </cell>
          <cell r="I376">
            <v>950</v>
          </cell>
          <cell r="J376">
            <v>975</v>
          </cell>
          <cell r="K376">
            <v>243.75</v>
          </cell>
          <cell r="L376">
            <v>31.25</v>
          </cell>
          <cell r="M376">
            <v>1218.75</v>
          </cell>
        </row>
        <row r="377">
          <cell r="A377" t="str">
            <v>22.02.02</v>
          </cell>
          <cell r="B377" t="str">
            <v>REGISTRO SOBREPRESSÃO           VSC550X500mm</v>
          </cell>
          <cell r="C377" t="str">
            <v>un</v>
          </cell>
          <cell r="D377">
            <v>4</v>
          </cell>
          <cell r="E377">
            <v>25</v>
          </cell>
          <cell r="F377">
            <v>65</v>
          </cell>
          <cell r="G377">
            <v>90</v>
          </cell>
          <cell r="H377">
            <v>100</v>
          </cell>
          <cell r="I377">
            <v>260</v>
          </cell>
          <cell r="J377">
            <v>360</v>
          </cell>
          <cell r="K377">
            <v>90</v>
          </cell>
          <cell r="L377">
            <v>125</v>
          </cell>
          <cell r="M377">
            <v>450</v>
          </cell>
        </row>
        <row r="378">
          <cell r="A378" t="str">
            <v>22.02.03</v>
          </cell>
          <cell r="B378" t="str">
            <v>TAE 900x1200mm COMPLETA COM FILTRO G3 Tropical</v>
          </cell>
          <cell r="C378" t="str">
            <v>un</v>
          </cell>
          <cell r="D378">
            <v>1</v>
          </cell>
          <cell r="E378">
            <v>25</v>
          </cell>
          <cell r="F378">
            <v>540</v>
          </cell>
          <cell r="G378">
            <v>565</v>
          </cell>
          <cell r="H378">
            <v>25</v>
          </cell>
          <cell r="I378">
            <v>540</v>
          </cell>
          <cell r="J378">
            <v>565</v>
          </cell>
          <cell r="K378">
            <v>141.25</v>
          </cell>
          <cell r="L378">
            <v>31.25</v>
          </cell>
          <cell r="M378">
            <v>706.25</v>
          </cell>
        </row>
        <row r="379">
          <cell r="A379" t="str">
            <v>22.02.04</v>
          </cell>
          <cell r="B379" t="str">
            <v>Veneziana                                               VSH2M 500x500mm Tropical</v>
          </cell>
          <cell r="C379" t="str">
            <v>un</v>
          </cell>
          <cell r="D379">
            <v>2</v>
          </cell>
          <cell r="E379">
            <v>25</v>
          </cell>
          <cell r="F379">
            <v>185</v>
          </cell>
          <cell r="G379">
            <v>210</v>
          </cell>
          <cell r="H379">
            <v>50</v>
          </cell>
          <cell r="I379">
            <v>370</v>
          </cell>
          <cell r="J379">
            <v>420</v>
          </cell>
          <cell r="K379">
            <v>105</v>
          </cell>
          <cell r="L379">
            <v>62.5</v>
          </cell>
          <cell r="M379">
            <v>525</v>
          </cell>
        </row>
        <row r="380">
          <cell r="A380" t="str">
            <v>22.02.05</v>
          </cell>
          <cell r="B380" t="str">
            <v>Veneziana                                               VSH2M 300x400mm Tropical</v>
          </cell>
          <cell r="C380" t="str">
            <v>un</v>
          </cell>
          <cell r="D380">
            <v>3</v>
          </cell>
          <cell r="E380">
            <v>25</v>
          </cell>
          <cell r="F380">
            <v>98.74</v>
          </cell>
          <cell r="G380">
            <v>123.74</v>
          </cell>
          <cell r="H380">
            <v>75</v>
          </cell>
          <cell r="I380">
            <v>296.21999999999997</v>
          </cell>
          <cell r="J380">
            <v>371.21999999999997</v>
          </cell>
          <cell r="K380">
            <v>92.804999999999993</v>
          </cell>
          <cell r="L380">
            <v>93.75</v>
          </cell>
          <cell r="M380">
            <v>464.02499999999998</v>
          </cell>
        </row>
        <row r="381">
          <cell r="A381" t="str">
            <v>22.02.06</v>
          </cell>
          <cell r="B381" t="str">
            <v>Grelha de retorno com registro               RHN 1200x500mm + RG Tropical</v>
          </cell>
          <cell r="C381" t="str">
            <v>un</v>
          </cell>
          <cell r="D381">
            <v>7</v>
          </cell>
          <cell r="E381">
            <v>25</v>
          </cell>
          <cell r="F381">
            <v>307.35000000000002</v>
          </cell>
          <cell r="G381">
            <v>332.35</v>
          </cell>
          <cell r="H381">
            <v>175</v>
          </cell>
          <cell r="I381">
            <v>2151.4500000000003</v>
          </cell>
          <cell r="J381">
            <v>2326.4500000000003</v>
          </cell>
          <cell r="K381">
            <v>581.61250000000007</v>
          </cell>
          <cell r="L381">
            <v>218.75</v>
          </cell>
          <cell r="M381">
            <v>2908.0625000000005</v>
          </cell>
        </row>
        <row r="382">
          <cell r="A382" t="str">
            <v>22.02.07</v>
          </cell>
          <cell r="B382" t="str">
            <v>Difusor de insuflamento quatro vias           DI 41 - 18"x18" + RGA PLB DIÂM 350mm Tropical</v>
          </cell>
          <cell r="C382" t="str">
            <v>un</v>
          </cell>
          <cell r="D382">
            <v>2</v>
          </cell>
          <cell r="E382">
            <v>25</v>
          </cell>
          <cell r="F382">
            <v>334.82</v>
          </cell>
          <cell r="G382">
            <v>359.82</v>
          </cell>
          <cell r="H382">
            <v>50</v>
          </cell>
          <cell r="I382">
            <v>669.64</v>
          </cell>
          <cell r="J382">
            <v>719.64</v>
          </cell>
          <cell r="K382">
            <v>179.91</v>
          </cell>
          <cell r="L382">
            <v>62.5</v>
          </cell>
          <cell r="M382">
            <v>899.55</v>
          </cell>
        </row>
        <row r="383">
          <cell r="A383" t="str">
            <v>22.02.08</v>
          </cell>
          <cell r="B383" t="str">
            <v>Difusor de insuflamento quatro vias           DI 41 - 15"x15" + RGA PLB DIÂM. 300mm Tropical</v>
          </cell>
          <cell r="C383" t="str">
            <v>un</v>
          </cell>
          <cell r="D383">
            <v>25</v>
          </cell>
          <cell r="E383">
            <v>25</v>
          </cell>
          <cell r="F383">
            <v>255.17</v>
          </cell>
          <cell r="G383">
            <v>280.16999999999996</v>
          </cell>
          <cell r="H383">
            <v>625</v>
          </cell>
          <cell r="I383">
            <v>6379.25</v>
          </cell>
          <cell r="J383">
            <v>7004.25</v>
          </cell>
          <cell r="K383">
            <v>1751.0625</v>
          </cell>
          <cell r="L383">
            <v>781.25</v>
          </cell>
          <cell r="M383">
            <v>8755.3125</v>
          </cell>
        </row>
        <row r="384">
          <cell r="A384" t="str">
            <v>22.02.09</v>
          </cell>
          <cell r="B384" t="str">
            <v>Difusor de insuflamento quatro vias           DI 41 - 12"x12" + RGA PLB DIÂM. 250Mm Tropical</v>
          </cell>
          <cell r="C384" t="str">
            <v>un</v>
          </cell>
          <cell r="D384">
            <v>2</v>
          </cell>
          <cell r="E384">
            <v>25</v>
          </cell>
          <cell r="F384">
            <v>160.5</v>
          </cell>
          <cell r="G384">
            <v>185.5</v>
          </cell>
          <cell r="H384">
            <v>50</v>
          </cell>
          <cell r="I384">
            <v>321</v>
          </cell>
          <cell r="J384">
            <v>371</v>
          </cell>
          <cell r="K384">
            <v>92.75</v>
          </cell>
          <cell r="L384">
            <v>62.5</v>
          </cell>
          <cell r="M384">
            <v>463.75</v>
          </cell>
        </row>
        <row r="385">
          <cell r="A385" t="str">
            <v>22.02.10</v>
          </cell>
          <cell r="B385" t="str">
            <v>Difusor de insuflamento quatro vias           DI 41 – 9"x9" + RGA PLB DIÂM. 200Mm Tropical</v>
          </cell>
          <cell r="C385" t="str">
            <v>un</v>
          </cell>
          <cell r="D385">
            <v>4</v>
          </cell>
          <cell r="E385">
            <v>25</v>
          </cell>
          <cell r="F385">
            <v>126.09</v>
          </cell>
          <cell r="G385">
            <v>151.09</v>
          </cell>
          <cell r="H385">
            <v>100</v>
          </cell>
          <cell r="I385">
            <v>504.36</v>
          </cell>
          <cell r="J385">
            <v>604.36</v>
          </cell>
          <cell r="K385">
            <v>151.09</v>
          </cell>
          <cell r="L385">
            <v>125</v>
          </cell>
          <cell r="M385">
            <v>755.45</v>
          </cell>
        </row>
        <row r="386">
          <cell r="A386" t="str">
            <v>22.02.11</v>
          </cell>
          <cell r="B386" t="str">
            <v>SPLITER</v>
          </cell>
          <cell r="C386" t="str">
            <v>un</v>
          </cell>
          <cell r="D386">
            <v>6</v>
          </cell>
          <cell r="E386">
            <v>15</v>
          </cell>
          <cell r="F386">
            <v>25</v>
          </cell>
          <cell r="G386">
            <v>40</v>
          </cell>
          <cell r="H386">
            <v>90</v>
          </cell>
          <cell r="I386">
            <v>150</v>
          </cell>
          <cell r="J386">
            <v>240</v>
          </cell>
          <cell r="K386">
            <v>60</v>
          </cell>
          <cell r="L386">
            <v>112.5</v>
          </cell>
          <cell r="M386">
            <v>300</v>
          </cell>
        </row>
        <row r="387">
          <cell r="A387" t="str">
            <v>22.02.12</v>
          </cell>
          <cell r="B387" t="str">
            <v>Captor tipo haste</v>
          </cell>
          <cell r="C387" t="str">
            <v>un</v>
          </cell>
          <cell r="D387">
            <v>6</v>
          </cell>
          <cell r="E387">
            <v>15</v>
          </cell>
          <cell r="F387">
            <v>25</v>
          </cell>
          <cell r="G387">
            <v>40</v>
          </cell>
          <cell r="H387">
            <v>90</v>
          </cell>
          <cell r="I387">
            <v>150</v>
          </cell>
          <cell r="J387">
            <v>240</v>
          </cell>
          <cell r="K387">
            <v>60</v>
          </cell>
          <cell r="L387">
            <v>112.5</v>
          </cell>
          <cell r="M387">
            <v>300</v>
          </cell>
        </row>
        <row r="388">
          <cell r="A388" t="str">
            <v>22.02.13</v>
          </cell>
          <cell r="B388" t="str">
            <v>Duto flexível tipo ISODEC 25 dâmetro 200mm</v>
          </cell>
          <cell r="C388" t="str">
            <v>m</v>
          </cell>
          <cell r="D388">
            <v>18</v>
          </cell>
          <cell r="E388">
            <v>15</v>
          </cell>
          <cell r="F388">
            <v>5.8</v>
          </cell>
          <cell r="G388">
            <v>20.8</v>
          </cell>
          <cell r="H388">
            <v>270</v>
          </cell>
          <cell r="I388">
            <v>104.39999999999999</v>
          </cell>
          <cell r="J388">
            <v>374.4</v>
          </cell>
          <cell r="K388">
            <v>93.6</v>
          </cell>
          <cell r="L388">
            <v>337.5</v>
          </cell>
          <cell r="M388">
            <v>468</v>
          </cell>
        </row>
        <row r="389">
          <cell r="A389" t="str">
            <v>22.02.14</v>
          </cell>
          <cell r="B389" t="str">
            <v>Duto flexível tipo ISODEC 25 dâmetro 250mm</v>
          </cell>
          <cell r="C389" t="str">
            <v>m</v>
          </cell>
          <cell r="D389">
            <v>6</v>
          </cell>
          <cell r="E389">
            <v>15</v>
          </cell>
          <cell r="F389">
            <v>6</v>
          </cell>
          <cell r="G389">
            <v>21</v>
          </cell>
          <cell r="H389">
            <v>90</v>
          </cell>
          <cell r="I389">
            <v>36</v>
          </cell>
          <cell r="J389">
            <v>126</v>
          </cell>
          <cell r="K389">
            <v>31.5</v>
          </cell>
          <cell r="L389">
            <v>112.5</v>
          </cell>
          <cell r="M389">
            <v>157.5</v>
          </cell>
        </row>
        <row r="390">
          <cell r="A390" t="str">
            <v>22.02.15</v>
          </cell>
          <cell r="B390" t="str">
            <v>Duto flexível tipo ISODEC 25 dâmetro 300mm</v>
          </cell>
          <cell r="C390" t="str">
            <v>m</v>
          </cell>
          <cell r="D390">
            <v>60</v>
          </cell>
          <cell r="E390">
            <v>15</v>
          </cell>
          <cell r="F390">
            <v>7.5</v>
          </cell>
          <cell r="G390">
            <v>22.5</v>
          </cell>
          <cell r="H390">
            <v>900</v>
          </cell>
          <cell r="I390">
            <v>450</v>
          </cell>
          <cell r="J390">
            <v>1350</v>
          </cell>
          <cell r="K390">
            <v>337.5</v>
          </cell>
          <cell r="L390">
            <v>1125</v>
          </cell>
          <cell r="M390">
            <v>1687.5</v>
          </cell>
        </row>
        <row r="391">
          <cell r="A391" t="str">
            <v>22.02.16</v>
          </cell>
          <cell r="B391" t="str">
            <v>Duto flexível tipo ISODEC 25 dâmetro 350mm</v>
          </cell>
          <cell r="C391" t="str">
            <v>m</v>
          </cell>
          <cell r="D391">
            <v>6</v>
          </cell>
          <cell r="E391">
            <v>15</v>
          </cell>
          <cell r="F391">
            <v>8</v>
          </cell>
          <cell r="G391">
            <v>23</v>
          </cell>
          <cell r="H391">
            <v>90</v>
          </cell>
          <cell r="I391">
            <v>48</v>
          </cell>
          <cell r="J391">
            <v>138</v>
          </cell>
          <cell r="K391">
            <v>34.5</v>
          </cell>
          <cell r="L391">
            <v>112.5</v>
          </cell>
          <cell r="M391">
            <v>172.5</v>
          </cell>
        </row>
        <row r="393">
          <cell r="A393" t="str">
            <v>22.03</v>
          </cell>
          <cell r="B393" t="str">
            <v>Interligações Elétricas / Frigorígenas/Gases</v>
          </cell>
          <cell r="H393">
            <v>4550</v>
          </cell>
          <cell r="I393">
            <v>18000</v>
          </cell>
          <cell r="J393">
            <v>22550</v>
          </cell>
          <cell r="K393">
            <v>5637.5</v>
          </cell>
          <cell r="L393">
            <v>5687.5</v>
          </cell>
          <cell r="M393">
            <v>28187.5</v>
          </cell>
        </row>
        <row r="394">
          <cell r="A394" t="str">
            <v>22.03.01</v>
          </cell>
          <cell r="B394" t="str">
            <v>Interligação elétrica de força para Multisplit 30,6TR</v>
          </cell>
          <cell r="C394" t="str">
            <v>un</v>
          </cell>
          <cell r="D394">
            <v>2</v>
          </cell>
          <cell r="E394">
            <v>1230</v>
          </cell>
          <cell r="F394">
            <v>5800</v>
          </cell>
          <cell r="G394">
            <v>7030</v>
          </cell>
          <cell r="H394">
            <v>2460</v>
          </cell>
          <cell r="I394">
            <v>11600</v>
          </cell>
          <cell r="J394">
            <v>14060</v>
          </cell>
          <cell r="K394">
            <v>3515</v>
          </cell>
          <cell r="L394">
            <v>3075</v>
          </cell>
          <cell r="M394">
            <v>17575</v>
          </cell>
        </row>
        <row r="395">
          <cell r="A395" t="str">
            <v>22.03.02</v>
          </cell>
          <cell r="B395" t="str">
            <v>Interligações elétricas / frigorígenas Split 60.000BTU/H</v>
          </cell>
          <cell r="C395" t="str">
            <v>un</v>
          </cell>
          <cell r="D395">
            <v>1</v>
          </cell>
          <cell r="E395">
            <v>405</v>
          </cell>
          <cell r="F395">
            <v>2095</v>
          </cell>
          <cell r="G395">
            <v>2500</v>
          </cell>
          <cell r="H395">
            <v>405</v>
          </cell>
          <cell r="I395">
            <v>2095</v>
          </cell>
          <cell r="J395">
            <v>2500</v>
          </cell>
          <cell r="K395">
            <v>625</v>
          </cell>
          <cell r="L395">
            <v>506.25</v>
          </cell>
          <cell r="M395">
            <v>3125</v>
          </cell>
        </row>
        <row r="396">
          <cell r="A396" t="str">
            <v>22.03.03</v>
          </cell>
          <cell r="B396" t="str">
            <v>Interligações elétricas / frigorígenas Split 48.000BTU/H</v>
          </cell>
          <cell r="C396" t="str">
            <v>un</v>
          </cell>
          <cell r="D396">
            <v>1</v>
          </cell>
          <cell r="E396">
            <v>350</v>
          </cell>
          <cell r="F396">
            <v>1715</v>
          </cell>
          <cell r="G396">
            <v>2065</v>
          </cell>
          <cell r="H396">
            <v>350</v>
          </cell>
          <cell r="I396">
            <v>1715</v>
          </cell>
          <cell r="J396">
            <v>2065</v>
          </cell>
          <cell r="K396">
            <v>516.25</v>
          </cell>
          <cell r="L396">
            <v>437.5</v>
          </cell>
          <cell r="M396">
            <v>2581.25</v>
          </cell>
        </row>
        <row r="397">
          <cell r="A397" t="str">
            <v>22.03.04</v>
          </cell>
          <cell r="B397" t="str">
            <v>Interligações elétricas / frigorígenas Split 18.000BTU/H</v>
          </cell>
          <cell r="C397" t="str">
            <v>un</v>
          </cell>
          <cell r="D397">
            <v>2</v>
          </cell>
          <cell r="E397">
            <v>200</v>
          </cell>
          <cell r="F397">
            <v>415</v>
          </cell>
          <cell r="G397">
            <v>615</v>
          </cell>
          <cell r="H397">
            <v>400</v>
          </cell>
          <cell r="I397">
            <v>830</v>
          </cell>
          <cell r="J397">
            <v>1230</v>
          </cell>
          <cell r="K397">
            <v>307.5</v>
          </cell>
          <cell r="L397">
            <v>500</v>
          </cell>
          <cell r="M397">
            <v>1537.5</v>
          </cell>
        </row>
        <row r="398">
          <cell r="A398" t="str">
            <v>22.03.05</v>
          </cell>
          <cell r="B398" t="str">
            <v>Interligações elétricas / frigorígenas Split 12.000BTU/H</v>
          </cell>
          <cell r="C398" t="str">
            <v>un</v>
          </cell>
          <cell r="D398">
            <v>1</v>
          </cell>
          <cell r="E398">
            <v>200</v>
          </cell>
          <cell r="F398">
            <v>385</v>
          </cell>
          <cell r="G398">
            <v>585</v>
          </cell>
          <cell r="H398">
            <v>200</v>
          </cell>
          <cell r="I398">
            <v>385</v>
          </cell>
          <cell r="J398">
            <v>585</v>
          </cell>
          <cell r="K398">
            <v>146.25</v>
          </cell>
          <cell r="L398">
            <v>250</v>
          </cell>
          <cell r="M398">
            <v>731.25</v>
          </cell>
        </row>
        <row r="399">
          <cell r="A399" t="str">
            <v>22.03.06</v>
          </cell>
          <cell r="B399" t="str">
            <v>Interligações elétricas / frigorígenas Split 9.000BTU/H</v>
          </cell>
          <cell r="C399" t="str">
            <v>un</v>
          </cell>
          <cell r="D399">
            <v>3</v>
          </cell>
          <cell r="E399">
            <v>200</v>
          </cell>
          <cell r="F399">
            <v>350</v>
          </cell>
          <cell r="G399">
            <v>550</v>
          </cell>
          <cell r="H399">
            <v>600</v>
          </cell>
          <cell r="I399">
            <v>1050</v>
          </cell>
          <cell r="J399">
            <v>1650</v>
          </cell>
          <cell r="K399">
            <v>412.5</v>
          </cell>
          <cell r="L399">
            <v>750</v>
          </cell>
          <cell r="M399">
            <v>2062.5</v>
          </cell>
        </row>
        <row r="400">
          <cell r="A400" t="str">
            <v>22.03.07</v>
          </cell>
          <cell r="B400" t="str">
            <v>Conexões, acessórios e materiais diversos</v>
          </cell>
          <cell r="C400" t="str">
            <v>vb</v>
          </cell>
          <cell r="D400">
            <v>1</v>
          </cell>
          <cell r="E400">
            <v>135</v>
          </cell>
          <cell r="F400">
            <v>325</v>
          </cell>
          <cell r="G400">
            <v>460</v>
          </cell>
          <cell r="H400">
            <v>135</v>
          </cell>
          <cell r="I400">
            <v>325</v>
          </cell>
          <cell r="J400">
            <v>460</v>
          </cell>
          <cell r="K400">
            <v>115</v>
          </cell>
          <cell r="L400">
            <v>168.75</v>
          </cell>
          <cell r="M400">
            <v>575</v>
          </cell>
        </row>
        <row r="402">
          <cell r="A402" t="str">
            <v>22.04</v>
          </cell>
          <cell r="B402" t="str">
            <v>Rede de Dutos</v>
          </cell>
          <cell r="H402">
            <v>7245.6999999999989</v>
          </cell>
          <cell r="I402">
            <v>43068.3</v>
          </cell>
          <cell r="J402">
            <v>50314</v>
          </cell>
          <cell r="K402">
            <v>12578.5</v>
          </cell>
          <cell r="L402">
            <v>9057.125</v>
          </cell>
          <cell r="M402">
            <v>62892.5</v>
          </cell>
        </row>
        <row r="403">
          <cell r="A403" t="str">
            <v>22.04.01</v>
          </cell>
          <cell r="B403" t="str">
            <v>Chapa de aço galvanizada</v>
          </cell>
          <cell r="C403" t="str">
            <v>kg</v>
          </cell>
          <cell r="D403">
            <v>5310</v>
          </cell>
          <cell r="E403">
            <v>1.1499999999999999</v>
          </cell>
          <cell r="F403">
            <v>6.7</v>
          </cell>
          <cell r="G403">
            <v>7.85</v>
          </cell>
          <cell r="H403">
            <v>6106.4999999999991</v>
          </cell>
          <cell r="I403">
            <v>35577</v>
          </cell>
          <cell r="J403">
            <v>41683.5</v>
          </cell>
          <cell r="K403">
            <v>10420.875</v>
          </cell>
          <cell r="L403">
            <v>7633.1249999999991</v>
          </cell>
          <cell r="M403">
            <v>52104.375</v>
          </cell>
        </row>
        <row r="404">
          <cell r="A404" t="str">
            <v>22.04.02</v>
          </cell>
          <cell r="B404" t="str">
            <v>Ferro chato 7/8"x1/8"</v>
          </cell>
          <cell r="C404" t="str">
            <v>br</v>
          </cell>
          <cell r="D404">
            <v>1</v>
          </cell>
          <cell r="E404">
            <v>7.4</v>
          </cell>
          <cell r="F404">
            <v>11.5</v>
          </cell>
          <cell r="G404">
            <v>18.899999999999999</v>
          </cell>
          <cell r="H404">
            <v>7.4</v>
          </cell>
          <cell r="I404">
            <v>11.5</v>
          </cell>
          <cell r="J404">
            <v>18.899999999999999</v>
          </cell>
          <cell r="K404">
            <v>4.7249999999999996</v>
          </cell>
          <cell r="L404">
            <v>9.25</v>
          </cell>
          <cell r="M404">
            <v>23.625</v>
          </cell>
        </row>
        <row r="405">
          <cell r="A405" t="str">
            <v>22.04.03</v>
          </cell>
          <cell r="B405" t="str">
            <v>Ferro cantoneira 1"x1/8"</v>
          </cell>
          <cell r="C405" t="str">
            <v>br</v>
          </cell>
          <cell r="D405">
            <v>10</v>
          </cell>
          <cell r="E405">
            <v>7.4</v>
          </cell>
          <cell r="F405">
            <v>24.85</v>
          </cell>
          <cell r="G405">
            <v>32.25</v>
          </cell>
          <cell r="H405">
            <v>74</v>
          </cell>
          <cell r="I405">
            <v>248.5</v>
          </cell>
          <cell r="J405">
            <v>322.5</v>
          </cell>
          <cell r="K405">
            <v>80.625</v>
          </cell>
          <cell r="L405">
            <v>92.5</v>
          </cell>
          <cell r="M405">
            <v>403.125</v>
          </cell>
        </row>
        <row r="406">
          <cell r="A406" t="str">
            <v>22.04.04</v>
          </cell>
          <cell r="B406" t="str">
            <v>Ferro cantoneira 1 1/4x3/16"</v>
          </cell>
          <cell r="C406" t="str">
            <v>br</v>
          </cell>
          <cell r="D406">
            <v>22</v>
          </cell>
          <cell r="E406">
            <v>7.4</v>
          </cell>
          <cell r="F406">
            <v>47.15</v>
          </cell>
          <cell r="G406">
            <v>54.55</v>
          </cell>
          <cell r="H406">
            <v>162.80000000000001</v>
          </cell>
          <cell r="I406">
            <v>1037.3</v>
          </cell>
          <cell r="J406">
            <v>1200.0999999999999</v>
          </cell>
          <cell r="K406">
            <v>300.02499999999998</v>
          </cell>
          <cell r="L406">
            <v>203.5</v>
          </cell>
          <cell r="M406">
            <v>1500.125</v>
          </cell>
        </row>
        <row r="407">
          <cell r="A407" t="str">
            <v>22.04.05</v>
          </cell>
          <cell r="B407" t="str">
            <v>Isopor tipo F1 1"</v>
          </cell>
          <cell r="C407" t="str">
            <v>m²</v>
          </cell>
          <cell r="D407">
            <v>675</v>
          </cell>
          <cell r="E407">
            <v>1</v>
          </cell>
          <cell r="F407">
            <v>8.1999999999999993</v>
          </cell>
          <cell r="G407">
            <v>9.1999999999999993</v>
          </cell>
          <cell r="H407">
            <v>675</v>
          </cell>
          <cell r="I407">
            <v>5534.9999999999991</v>
          </cell>
          <cell r="J407">
            <v>6209.9999999999991</v>
          </cell>
          <cell r="K407">
            <v>1552.4999999999998</v>
          </cell>
          <cell r="L407">
            <v>843.75</v>
          </cell>
          <cell r="M407">
            <v>7762.4999999999991</v>
          </cell>
        </row>
        <row r="408">
          <cell r="A408" t="str">
            <v>22.04.06</v>
          </cell>
          <cell r="B408" t="str">
            <v>Materiais Diversos</v>
          </cell>
          <cell r="C408" t="str">
            <v>vb</v>
          </cell>
          <cell r="D408">
            <v>1</v>
          </cell>
          <cell r="E408">
            <v>220</v>
          </cell>
          <cell r="F408">
            <v>659</v>
          </cell>
          <cell r="G408">
            <v>879</v>
          </cell>
          <cell r="H408">
            <v>220</v>
          </cell>
          <cell r="I408">
            <v>659</v>
          </cell>
          <cell r="J408">
            <v>879</v>
          </cell>
          <cell r="K408">
            <v>219.75</v>
          </cell>
          <cell r="L408">
            <v>275</v>
          </cell>
          <cell r="M408">
            <v>1098.75</v>
          </cell>
        </row>
        <row r="410">
          <cell r="A410" t="str">
            <v>22.05</v>
          </cell>
          <cell r="B410" t="str">
            <v>Manutenção anual</v>
          </cell>
          <cell r="H410">
            <v>3300</v>
          </cell>
          <cell r="I410">
            <v>4920</v>
          </cell>
          <cell r="J410">
            <v>8220</v>
          </cell>
          <cell r="K410">
            <v>2055</v>
          </cell>
          <cell r="L410">
            <v>4125</v>
          </cell>
          <cell r="M410">
            <v>10275</v>
          </cell>
        </row>
        <row r="411">
          <cell r="A411" t="str">
            <v>22.05.01</v>
          </cell>
          <cell r="B411" t="str">
            <v>Manutenção anual</v>
          </cell>
          <cell r="C411" t="str">
            <v>mês</v>
          </cell>
          <cell r="D411">
            <v>12</v>
          </cell>
          <cell r="E411">
            <v>275</v>
          </cell>
          <cell r="F411">
            <v>410</v>
          </cell>
          <cell r="G411">
            <v>685</v>
          </cell>
          <cell r="H411">
            <v>3300</v>
          </cell>
          <cell r="I411">
            <v>4920</v>
          </cell>
          <cell r="J411">
            <v>8220</v>
          </cell>
          <cell r="K411">
            <v>2055</v>
          </cell>
          <cell r="L411">
            <v>4125</v>
          </cell>
          <cell r="M411">
            <v>10275</v>
          </cell>
        </row>
        <row r="413">
          <cell r="A413" t="str">
            <v>22-B</v>
          </cell>
          <cell r="B413" t="str">
            <v>INSTALAÇÕES DE AR CONDICIONADO - AGÊNCIA SEGURA</v>
          </cell>
          <cell r="H413">
            <v>440</v>
          </cell>
          <cell r="I413">
            <v>1590.5</v>
          </cell>
          <cell r="J413">
            <v>2030.5</v>
          </cell>
          <cell r="K413">
            <v>507.625</v>
          </cell>
          <cell r="L413">
            <v>550</v>
          </cell>
          <cell r="M413">
            <v>2538.125</v>
          </cell>
        </row>
        <row r="414">
          <cell r="A414" t="str">
            <v>22.01</v>
          </cell>
          <cell r="B414" t="str">
            <v>Equipamentos</v>
          </cell>
          <cell r="H414">
            <v>0</v>
          </cell>
          <cell r="I414">
            <v>1000.5</v>
          </cell>
          <cell r="J414">
            <v>1000.5</v>
          </cell>
          <cell r="K414">
            <v>250.125</v>
          </cell>
          <cell r="L414">
            <v>0</v>
          </cell>
          <cell r="M414">
            <v>1250.625</v>
          </cell>
        </row>
        <row r="415">
          <cell r="A415" t="str">
            <v>22.01.07</v>
          </cell>
          <cell r="B415" t="str">
            <v>Unidade Climatizadora de ar, tipo Split Hi Wall, com condensador remoto, marca Springer Carrier Mod. 42MCA009/38MCB009, capacidade térmica 9.000 Btu/h</v>
          </cell>
          <cell r="C415" t="str">
            <v>un</v>
          </cell>
          <cell r="D415">
            <v>1</v>
          </cell>
          <cell r="E415">
            <v>0</v>
          </cell>
          <cell r="F415">
            <v>1000.5</v>
          </cell>
          <cell r="G415">
            <v>1000.5</v>
          </cell>
          <cell r="H415">
            <v>0</v>
          </cell>
          <cell r="I415">
            <v>1000.5</v>
          </cell>
          <cell r="J415">
            <v>1000.5</v>
          </cell>
          <cell r="K415">
            <v>250.125</v>
          </cell>
          <cell r="L415">
            <v>0</v>
          </cell>
          <cell r="M415">
            <v>1250.625</v>
          </cell>
        </row>
        <row r="417">
          <cell r="A417" t="str">
            <v>22.03</v>
          </cell>
          <cell r="B417" t="str">
            <v>Interligações Elétricas / Frigorígenas/Gases</v>
          </cell>
          <cell r="H417">
            <v>200</v>
          </cell>
          <cell r="I417">
            <v>350</v>
          </cell>
          <cell r="J417">
            <v>550</v>
          </cell>
          <cell r="K417">
            <v>137.5</v>
          </cell>
          <cell r="L417">
            <v>250</v>
          </cell>
          <cell r="M417">
            <v>687.5</v>
          </cell>
        </row>
        <row r="418">
          <cell r="A418" t="str">
            <v>22.03.06</v>
          </cell>
          <cell r="B418" t="str">
            <v>Interligações elétricas / frigorígenas Split 9.000BTU/H</v>
          </cell>
          <cell r="C418" t="str">
            <v>un</v>
          </cell>
          <cell r="D418">
            <v>1</v>
          </cell>
          <cell r="E418">
            <v>200</v>
          </cell>
          <cell r="F418">
            <v>350</v>
          </cell>
          <cell r="G418">
            <v>550</v>
          </cell>
          <cell r="H418">
            <v>200</v>
          </cell>
          <cell r="I418">
            <v>350</v>
          </cell>
          <cell r="J418">
            <v>550</v>
          </cell>
          <cell r="K418">
            <v>137.5</v>
          </cell>
          <cell r="L418">
            <v>250</v>
          </cell>
          <cell r="M418">
            <v>687.5</v>
          </cell>
        </row>
        <row r="420">
          <cell r="A420" t="str">
            <v>22.06</v>
          </cell>
          <cell r="B420" t="str">
            <v>Manutenção anual</v>
          </cell>
          <cell r="H420">
            <v>240</v>
          </cell>
          <cell r="I420">
            <v>240</v>
          </cell>
          <cell r="J420">
            <v>480</v>
          </cell>
          <cell r="K420">
            <v>120</v>
          </cell>
          <cell r="L420">
            <v>300</v>
          </cell>
          <cell r="M420">
            <v>600</v>
          </cell>
        </row>
        <row r="421">
          <cell r="A421" t="str">
            <v>22.06.01</v>
          </cell>
          <cell r="B421" t="str">
            <v>Manutenção anual</v>
          </cell>
          <cell r="C421" t="str">
            <v>mês</v>
          </cell>
          <cell r="D421">
            <v>12</v>
          </cell>
          <cell r="E421">
            <v>20</v>
          </cell>
          <cell r="F421">
            <v>20</v>
          </cell>
          <cell r="G421">
            <v>40</v>
          </cell>
          <cell r="H421">
            <v>240</v>
          </cell>
          <cell r="I421">
            <v>240</v>
          </cell>
          <cell r="J421">
            <v>480</v>
          </cell>
          <cell r="K421">
            <v>120</v>
          </cell>
          <cell r="L421">
            <v>300</v>
          </cell>
          <cell r="M421">
            <v>600</v>
          </cell>
        </row>
        <row r="422">
          <cell r="A422" t="str">
            <v>23</v>
          </cell>
          <cell r="B422" t="str">
            <v>INSTALAÇÕES ESPECIAIS</v>
          </cell>
          <cell r="H422">
            <v>303.5</v>
          </cell>
          <cell r="I422">
            <v>4225.8000000000011</v>
          </cell>
          <cell r="J422">
            <v>4529.3000000000011</v>
          </cell>
          <cell r="K422">
            <v>1132.3250000000003</v>
          </cell>
          <cell r="L422">
            <v>379.375</v>
          </cell>
          <cell r="M422">
            <v>5661.625</v>
          </cell>
        </row>
        <row r="423">
          <cell r="A423" t="str">
            <v>23.01</v>
          </cell>
          <cell r="B423" t="str">
            <v>Extintor Pó químico seco (20B:C - 06 Kg)</v>
          </cell>
          <cell r="C423" t="str">
            <v>un</v>
          </cell>
          <cell r="D423">
            <v>1</v>
          </cell>
          <cell r="E423">
            <v>0</v>
          </cell>
          <cell r="F423">
            <v>104.9</v>
          </cell>
          <cell r="G423">
            <v>104.9</v>
          </cell>
          <cell r="H423">
            <v>0</v>
          </cell>
          <cell r="I423">
            <v>104.9</v>
          </cell>
          <cell r="J423">
            <v>104.9</v>
          </cell>
          <cell r="K423">
            <v>26.225000000000001</v>
          </cell>
          <cell r="L423">
            <v>0</v>
          </cell>
          <cell r="M423">
            <v>131.125</v>
          </cell>
        </row>
        <row r="424">
          <cell r="A424" t="str">
            <v>23.02</v>
          </cell>
          <cell r="B424" t="str">
            <v>Extintor Gás carbônico (5BC - 06 Kg)</v>
          </cell>
          <cell r="C424" t="str">
            <v>un</v>
          </cell>
          <cell r="D424">
            <v>8</v>
          </cell>
          <cell r="E424">
            <v>0</v>
          </cell>
          <cell r="F424">
            <v>400</v>
          </cell>
          <cell r="G424">
            <v>400</v>
          </cell>
          <cell r="H424">
            <v>0</v>
          </cell>
          <cell r="I424">
            <v>3200</v>
          </cell>
          <cell r="J424">
            <v>3200</v>
          </cell>
          <cell r="K424">
            <v>800</v>
          </cell>
          <cell r="L424">
            <v>0</v>
          </cell>
          <cell r="M424">
            <v>4000</v>
          </cell>
        </row>
        <row r="425">
          <cell r="A425" t="str">
            <v>23.03</v>
          </cell>
          <cell r="B425" t="str">
            <v>Extintor Água pressurizada (2A:10B - 10 Lts)</v>
          </cell>
          <cell r="C425" t="str">
            <v>un</v>
          </cell>
          <cell r="D425">
            <v>1</v>
          </cell>
          <cell r="E425">
            <v>0</v>
          </cell>
          <cell r="F425">
            <v>93.3</v>
          </cell>
          <cell r="G425">
            <v>93.3</v>
          </cell>
          <cell r="H425">
            <v>0</v>
          </cell>
          <cell r="I425">
            <v>93.3</v>
          </cell>
          <cell r="J425">
            <v>93.3</v>
          </cell>
          <cell r="K425">
            <v>23.324999999999999</v>
          </cell>
          <cell r="L425">
            <v>0</v>
          </cell>
          <cell r="M425">
            <v>116.625</v>
          </cell>
        </row>
        <row r="426">
          <cell r="A426" t="str">
            <v>23.04</v>
          </cell>
          <cell r="B426" t="str">
            <v>Fita adesiva da 3M ou similar, na cor vermelha com espessura de 5 cm.</v>
          </cell>
          <cell r="C426" t="str">
            <v>ml</v>
          </cell>
          <cell r="D426">
            <v>28</v>
          </cell>
          <cell r="E426">
            <v>2.5</v>
          </cell>
          <cell r="F426">
            <v>4.5999999999999996</v>
          </cell>
          <cell r="G426">
            <v>7.1</v>
          </cell>
          <cell r="H426">
            <v>70</v>
          </cell>
          <cell r="I426">
            <v>128.79999999999998</v>
          </cell>
          <cell r="J426">
            <v>198.79999999999998</v>
          </cell>
          <cell r="K426">
            <v>49.699999999999996</v>
          </cell>
          <cell r="L426">
            <v>87.5</v>
          </cell>
          <cell r="M426">
            <v>248.49999999999997</v>
          </cell>
        </row>
        <row r="427">
          <cell r="A427" t="str">
            <v>23.05</v>
          </cell>
          <cell r="B427" t="str">
            <v>Fita adesiva da 3M ou similar, na cor amarela com espessura de 5 cm.</v>
          </cell>
          <cell r="C427" t="str">
            <v>ml</v>
          </cell>
          <cell r="D427">
            <v>28</v>
          </cell>
          <cell r="E427">
            <v>2.5</v>
          </cell>
          <cell r="F427">
            <v>4.5999999999999996</v>
          </cell>
          <cell r="G427">
            <v>7.1</v>
          </cell>
          <cell r="H427">
            <v>70</v>
          </cell>
          <cell r="I427">
            <v>128.79999999999998</v>
          </cell>
          <cell r="J427">
            <v>198.79999999999998</v>
          </cell>
          <cell r="K427">
            <v>49.699999999999996</v>
          </cell>
          <cell r="L427">
            <v>87.5</v>
          </cell>
          <cell r="M427">
            <v>248.49999999999997</v>
          </cell>
        </row>
        <row r="428">
          <cell r="A428" t="str">
            <v>23.06</v>
          </cell>
          <cell r="B428" t="str">
            <v xml:space="preserve">Fita adesiva da 3M ou similar, para sinalização de rota de fuga </v>
          </cell>
          <cell r="C428" t="str">
            <v>ml</v>
          </cell>
          <cell r="D428">
            <v>50</v>
          </cell>
          <cell r="E428">
            <v>2.5</v>
          </cell>
          <cell r="F428">
            <v>5.8</v>
          </cell>
          <cell r="G428">
            <v>8.3000000000000007</v>
          </cell>
          <cell r="H428">
            <v>125</v>
          </cell>
          <cell r="I428">
            <v>290</v>
          </cell>
          <cell r="J428">
            <v>415</v>
          </cell>
          <cell r="K428">
            <v>103.75</v>
          </cell>
          <cell r="L428">
            <v>156.25</v>
          </cell>
          <cell r="M428">
            <v>518.75</v>
          </cell>
        </row>
        <row r="429">
          <cell r="A429" t="str">
            <v>23.07</v>
          </cell>
          <cell r="B429" t="str">
            <v>Suporte de piso para extintores</v>
          </cell>
          <cell r="C429" t="str">
            <v>un</v>
          </cell>
          <cell r="D429">
            <v>7</v>
          </cell>
          <cell r="E429">
            <v>5.5</v>
          </cell>
          <cell r="F429">
            <v>40</v>
          </cell>
          <cell r="G429">
            <v>45.5</v>
          </cell>
          <cell r="H429">
            <v>38.5</v>
          </cell>
          <cell r="I429">
            <v>280</v>
          </cell>
          <cell r="J429">
            <v>318.5</v>
          </cell>
          <cell r="K429">
            <v>79.625</v>
          </cell>
          <cell r="L429">
            <v>48.125</v>
          </cell>
          <cell r="M429">
            <v>398.125</v>
          </cell>
        </row>
        <row r="430">
          <cell r="A430" t="str">
            <v>24</v>
          </cell>
          <cell r="B430" t="str">
            <v>SINALIZAÇÃO EXTERNA</v>
          </cell>
          <cell r="H430">
            <v>3682</v>
          </cell>
          <cell r="I430">
            <v>21261</v>
          </cell>
          <cell r="J430">
            <v>24943</v>
          </cell>
          <cell r="K430">
            <v>6235.75</v>
          </cell>
          <cell r="L430">
            <v>4602.5</v>
          </cell>
          <cell r="M430">
            <v>31178.75</v>
          </cell>
        </row>
        <row r="431">
          <cell r="A431" t="str">
            <v>24-A</v>
          </cell>
          <cell r="B431" t="str">
            <v>SINALIZAÇÃO EXTERNA - IMPLANTAÇÃO NOVA AGÊNCIA</v>
          </cell>
          <cell r="H431">
            <v>3360</v>
          </cell>
          <cell r="I431">
            <v>19300</v>
          </cell>
          <cell r="J431">
            <v>22660</v>
          </cell>
          <cell r="K431">
            <v>5665</v>
          </cell>
          <cell r="L431">
            <v>4200</v>
          </cell>
          <cell r="M431">
            <v>28325</v>
          </cell>
        </row>
        <row r="432">
          <cell r="A432" t="str">
            <v>24.01</v>
          </cell>
          <cell r="B432" t="str">
            <v>Painel simples FX 90 - H=0,90m - PS 90</v>
          </cell>
          <cell r="C432" t="str">
            <v>un</v>
          </cell>
          <cell r="D432">
            <v>28</v>
          </cell>
          <cell r="E432">
            <v>50</v>
          </cell>
          <cell r="F432">
            <v>350</v>
          </cell>
          <cell r="G432">
            <v>400</v>
          </cell>
          <cell r="H432">
            <v>1400</v>
          </cell>
          <cell r="I432">
            <v>9800</v>
          </cell>
          <cell r="J432">
            <v>11200</v>
          </cell>
          <cell r="K432">
            <v>2800</v>
          </cell>
          <cell r="L432">
            <v>1750</v>
          </cell>
          <cell r="M432">
            <v>14000</v>
          </cell>
        </row>
        <row r="433">
          <cell r="A433" t="str">
            <v>24.02</v>
          </cell>
          <cell r="B433" t="str">
            <v>Painel simples FX 90 Complementar - H=0,90m - PS 90 C</v>
          </cell>
          <cell r="C433" t="str">
            <v>un</v>
          </cell>
          <cell r="D433">
            <v>4</v>
          </cell>
          <cell r="E433">
            <v>40</v>
          </cell>
          <cell r="F433">
            <v>270</v>
          </cell>
          <cell r="G433">
            <v>310</v>
          </cell>
          <cell r="H433">
            <v>160</v>
          </cell>
          <cell r="I433">
            <v>1080</v>
          </cell>
          <cell r="J433">
            <v>1240</v>
          </cell>
          <cell r="K433">
            <v>310</v>
          </cell>
          <cell r="L433">
            <v>200</v>
          </cell>
          <cell r="M433">
            <v>1550</v>
          </cell>
        </row>
        <row r="434">
          <cell r="A434" t="str">
            <v>24.03</v>
          </cell>
          <cell r="B434" t="str">
            <v>Painel Letreiro - 3,80x0,90 - FZ 90</v>
          </cell>
          <cell r="C434" t="str">
            <v>un</v>
          </cell>
          <cell r="D434">
            <v>2</v>
          </cell>
          <cell r="E434">
            <v>645</v>
          </cell>
          <cell r="F434">
            <v>3060</v>
          </cell>
          <cell r="G434">
            <v>3705</v>
          </cell>
          <cell r="H434">
            <v>1290</v>
          </cell>
          <cell r="I434">
            <v>6120</v>
          </cell>
          <cell r="J434">
            <v>7410</v>
          </cell>
          <cell r="K434">
            <v>1852.5</v>
          </cell>
          <cell r="L434">
            <v>1612.5</v>
          </cell>
          <cell r="M434">
            <v>9262.5</v>
          </cell>
        </row>
        <row r="435">
          <cell r="A435" t="str">
            <v>24.04</v>
          </cell>
          <cell r="B435" t="str">
            <v>Adesivo Nome da agência - H=0,25m - Adesivo 1</v>
          </cell>
          <cell r="C435" t="str">
            <v>un</v>
          </cell>
          <cell r="D435">
            <v>1</v>
          </cell>
          <cell r="E435">
            <v>20</v>
          </cell>
          <cell r="F435">
            <v>20</v>
          </cell>
          <cell r="G435">
            <v>40</v>
          </cell>
          <cell r="H435">
            <v>20</v>
          </cell>
          <cell r="I435">
            <v>20</v>
          </cell>
          <cell r="J435">
            <v>40</v>
          </cell>
          <cell r="K435">
            <v>10</v>
          </cell>
          <cell r="L435">
            <v>25</v>
          </cell>
          <cell r="M435">
            <v>50</v>
          </cell>
        </row>
        <row r="436">
          <cell r="A436" t="str">
            <v>24.05</v>
          </cell>
          <cell r="B436" t="str">
            <v>Adesivo Horário de Funcionamento - H=0,25m - Adesivo 2</v>
          </cell>
          <cell r="C436" t="str">
            <v>un</v>
          </cell>
          <cell r="D436">
            <v>1</v>
          </cell>
          <cell r="E436">
            <v>15</v>
          </cell>
          <cell r="F436">
            <v>20</v>
          </cell>
          <cell r="G436">
            <v>35</v>
          </cell>
          <cell r="H436">
            <v>15</v>
          </cell>
          <cell r="I436">
            <v>20</v>
          </cell>
          <cell r="J436">
            <v>35</v>
          </cell>
          <cell r="K436">
            <v>8.75</v>
          </cell>
          <cell r="L436">
            <v>18.75</v>
          </cell>
          <cell r="M436">
            <v>43.75</v>
          </cell>
        </row>
        <row r="437">
          <cell r="A437" t="str">
            <v>24.06</v>
          </cell>
          <cell r="B437" t="str">
            <v>Adesivo Agência equipada com - H=0,25m - Adesivo 3</v>
          </cell>
          <cell r="C437" t="str">
            <v>un</v>
          </cell>
          <cell r="D437">
            <v>1</v>
          </cell>
          <cell r="E437">
            <v>15</v>
          </cell>
          <cell r="F437">
            <v>20</v>
          </cell>
          <cell r="G437">
            <v>35</v>
          </cell>
          <cell r="H437">
            <v>15</v>
          </cell>
          <cell r="I437">
            <v>20</v>
          </cell>
          <cell r="J437">
            <v>35</v>
          </cell>
          <cell r="K437">
            <v>8.75</v>
          </cell>
          <cell r="L437">
            <v>18.75</v>
          </cell>
          <cell r="M437">
            <v>43.75</v>
          </cell>
        </row>
        <row r="438">
          <cell r="A438" t="str">
            <v>24.07</v>
          </cell>
          <cell r="B438" t="str">
            <v>Adesivo de compartilhamento - H=0,25m - Adesivo 4</v>
          </cell>
          <cell r="C438" t="str">
            <v>un</v>
          </cell>
          <cell r="D438">
            <v>2</v>
          </cell>
          <cell r="E438">
            <v>15</v>
          </cell>
          <cell r="F438">
            <v>20</v>
          </cell>
          <cell r="G438">
            <v>35</v>
          </cell>
          <cell r="H438">
            <v>30</v>
          </cell>
          <cell r="I438">
            <v>40</v>
          </cell>
          <cell r="J438">
            <v>70</v>
          </cell>
          <cell r="K438">
            <v>17.5</v>
          </cell>
          <cell r="L438">
            <v>37.5</v>
          </cell>
          <cell r="M438">
            <v>87.5</v>
          </cell>
        </row>
        <row r="439">
          <cell r="A439" t="str">
            <v>24.08</v>
          </cell>
          <cell r="B439" t="str">
            <v>Subpórtico Azul (tipo 1 - 3112x2387mm)</v>
          </cell>
          <cell r="C439" t="str">
            <v>un</v>
          </cell>
          <cell r="D439">
            <v>1</v>
          </cell>
          <cell r="E439">
            <v>280</v>
          </cell>
          <cell r="F439">
            <v>1600</v>
          </cell>
          <cell r="G439">
            <v>1880</v>
          </cell>
          <cell r="H439">
            <v>280</v>
          </cell>
          <cell r="I439">
            <v>1600</v>
          </cell>
          <cell r="J439">
            <v>1880</v>
          </cell>
          <cell r="K439">
            <v>470</v>
          </cell>
          <cell r="L439">
            <v>350</v>
          </cell>
          <cell r="M439">
            <v>2350</v>
          </cell>
        </row>
        <row r="440">
          <cell r="A440" t="str">
            <v>24.09</v>
          </cell>
          <cell r="B440" t="str">
            <v>Subpórtico para Caixa 24hs - 336x2560mm</v>
          </cell>
          <cell r="C440" t="str">
            <v>un</v>
          </cell>
          <cell r="D440">
            <v>1</v>
          </cell>
          <cell r="E440">
            <v>150</v>
          </cell>
          <cell r="F440">
            <v>600</v>
          </cell>
          <cell r="G440">
            <v>750</v>
          </cell>
          <cell r="H440">
            <v>150</v>
          </cell>
          <cell r="I440">
            <v>600</v>
          </cell>
          <cell r="J440">
            <v>750</v>
          </cell>
          <cell r="K440">
            <v>187.5</v>
          </cell>
          <cell r="L440">
            <v>187.5</v>
          </cell>
          <cell r="M440">
            <v>937.5</v>
          </cell>
        </row>
        <row r="441">
          <cell r="A441" t="str">
            <v>24-C</v>
          </cell>
          <cell r="B441" t="str">
            <v>SINALIZAÇÃO EXTERNA - ACESSIBILIDADE</v>
          </cell>
          <cell r="H441">
            <v>322</v>
          </cell>
          <cell r="I441">
            <v>1961</v>
          </cell>
          <cell r="J441">
            <v>2283</v>
          </cell>
          <cell r="K441">
            <v>570.75</v>
          </cell>
          <cell r="L441">
            <v>402.5</v>
          </cell>
          <cell r="M441">
            <v>2853.75</v>
          </cell>
        </row>
        <row r="442">
          <cell r="A442" t="str">
            <v>24.10</v>
          </cell>
          <cell r="B442" t="str">
            <v>Sinalização vertical de vagas destinadas a  pessoa portador de deficiência e idoso - embarque/desembarque - fixação em poste 50x70 cm</v>
          </cell>
          <cell r="C442" t="str">
            <v>un</v>
          </cell>
          <cell r="D442">
            <v>4</v>
          </cell>
          <cell r="E442">
            <v>30</v>
          </cell>
          <cell r="F442">
            <v>200</v>
          </cell>
          <cell r="G442">
            <v>230</v>
          </cell>
          <cell r="H442">
            <v>120</v>
          </cell>
          <cell r="I442">
            <v>800</v>
          </cell>
          <cell r="J442">
            <v>920</v>
          </cell>
          <cell r="K442">
            <v>230</v>
          </cell>
          <cell r="L442">
            <v>150</v>
          </cell>
          <cell r="M442">
            <v>1150</v>
          </cell>
        </row>
        <row r="443">
          <cell r="A443" t="str">
            <v>24.11</v>
          </cell>
          <cell r="B443" t="str">
            <v>Sinalização horizontal de vagas destinadas a pessoas portadora de deficiência física e embarque/desembarque</v>
          </cell>
          <cell r="C443" t="str">
            <v>un</v>
          </cell>
          <cell r="D443">
            <v>3</v>
          </cell>
          <cell r="E443">
            <v>30</v>
          </cell>
          <cell r="F443">
            <v>155</v>
          </cell>
          <cell r="G443">
            <v>185</v>
          </cell>
          <cell r="H443">
            <v>90</v>
          </cell>
          <cell r="I443">
            <v>465</v>
          </cell>
          <cell r="J443">
            <v>555</v>
          </cell>
          <cell r="K443">
            <v>138.75</v>
          </cell>
          <cell r="L443">
            <v>112.5</v>
          </cell>
          <cell r="M443">
            <v>693.75</v>
          </cell>
        </row>
        <row r="444">
          <cell r="A444" t="str">
            <v>24.12</v>
          </cell>
          <cell r="B444" t="str">
            <v xml:space="preserve">Poste metálico para sinalização vertical H=2,70m </v>
          </cell>
          <cell r="C444" t="str">
            <v>un</v>
          </cell>
          <cell r="D444">
            <v>4</v>
          </cell>
          <cell r="E444">
            <v>22</v>
          </cell>
          <cell r="F444">
            <v>122</v>
          </cell>
          <cell r="G444">
            <v>144</v>
          </cell>
          <cell r="H444">
            <v>88</v>
          </cell>
          <cell r="I444">
            <v>488</v>
          </cell>
          <cell r="J444">
            <v>576</v>
          </cell>
          <cell r="K444">
            <v>144</v>
          </cell>
          <cell r="L444">
            <v>110</v>
          </cell>
          <cell r="M444">
            <v>720</v>
          </cell>
        </row>
        <row r="445">
          <cell r="A445" t="str">
            <v>24.13</v>
          </cell>
          <cell r="B445" t="str">
            <v>Anel de silicone para corrimão</v>
          </cell>
          <cell r="C445" t="str">
            <v>un</v>
          </cell>
          <cell r="D445">
            <v>16</v>
          </cell>
          <cell r="E445">
            <v>1.5</v>
          </cell>
          <cell r="F445">
            <v>13</v>
          </cell>
          <cell r="G445">
            <v>14.5</v>
          </cell>
          <cell r="H445">
            <v>24</v>
          </cell>
          <cell r="I445">
            <v>208</v>
          </cell>
          <cell r="J445">
            <v>232</v>
          </cell>
          <cell r="K445">
            <v>58</v>
          </cell>
          <cell r="L445">
            <v>30</v>
          </cell>
          <cell r="M445">
            <v>290</v>
          </cell>
        </row>
        <row r="446">
          <cell r="A446" t="str">
            <v>25</v>
          </cell>
          <cell r="B446" t="str">
            <v>SINALIZAÇÃO INTERNA</v>
          </cell>
          <cell r="H446">
            <v>6729.3149999999996</v>
          </cell>
          <cell r="I446">
            <v>23963.19</v>
          </cell>
          <cell r="J446">
            <v>30692.505000000001</v>
          </cell>
          <cell r="K446">
            <v>7673.1262500000003</v>
          </cell>
          <cell r="L446">
            <v>8411.6437499999993</v>
          </cell>
          <cell r="M446">
            <v>38365.631249999999</v>
          </cell>
        </row>
        <row r="447">
          <cell r="A447" t="str">
            <v>25-A</v>
          </cell>
          <cell r="B447" t="str">
            <v>SINALIZAÇÃO INTERNA - IMPLANTAÇÃO NOVA AGÊNCIA</v>
          </cell>
          <cell r="H447">
            <v>6031.1149999999998</v>
          </cell>
          <cell r="I447">
            <v>17174.39</v>
          </cell>
          <cell r="J447">
            <v>23205.505000000001</v>
          </cell>
          <cell r="K447">
            <v>5801.3762500000003</v>
          </cell>
          <cell r="L447">
            <v>7538.8937500000002</v>
          </cell>
          <cell r="M447">
            <v>29006.881249999999</v>
          </cell>
        </row>
        <row r="448">
          <cell r="A448" t="str">
            <v>25.01</v>
          </cell>
          <cell r="B448" t="str">
            <v>Adesivo "PUXE" _ 140X140</v>
          </cell>
          <cell r="C448" t="str">
            <v>un</v>
          </cell>
          <cell r="D448">
            <v>3</v>
          </cell>
          <cell r="E448">
            <v>4.7300000000000004</v>
          </cell>
          <cell r="F448">
            <v>11</v>
          </cell>
          <cell r="G448">
            <v>15.73</v>
          </cell>
          <cell r="H448">
            <v>14.190000000000001</v>
          </cell>
          <cell r="I448">
            <v>33</v>
          </cell>
          <cell r="J448">
            <v>47.19</v>
          </cell>
          <cell r="K448">
            <v>11.797499999999999</v>
          </cell>
          <cell r="L448">
            <v>17.737500000000001</v>
          </cell>
          <cell r="M448">
            <v>58.987499999999997</v>
          </cell>
        </row>
        <row r="449">
          <cell r="A449" t="str">
            <v>25.02</v>
          </cell>
          <cell r="B449" t="str">
            <v>Adesivo "EMPURRE"_140X140</v>
          </cell>
          <cell r="C449" t="str">
            <v>un</v>
          </cell>
          <cell r="D449">
            <v>3</v>
          </cell>
          <cell r="E449">
            <v>4.7300000000000004</v>
          </cell>
          <cell r="F449">
            <v>11</v>
          </cell>
          <cell r="G449">
            <v>15.73</v>
          </cell>
          <cell r="H449">
            <v>14.190000000000001</v>
          </cell>
          <cell r="I449">
            <v>33</v>
          </cell>
          <cell r="J449">
            <v>47.19</v>
          </cell>
          <cell r="K449">
            <v>11.797499999999999</v>
          </cell>
          <cell r="L449">
            <v>17.737500000000001</v>
          </cell>
          <cell r="M449">
            <v>58.987499999999997</v>
          </cell>
        </row>
        <row r="450">
          <cell r="A450" t="str">
            <v>25.03</v>
          </cell>
          <cell r="B450" t="str">
            <v xml:space="preserve">Adesivo - Agência equipada com (AD1) </v>
          </cell>
          <cell r="C450" t="str">
            <v>un</v>
          </cell>
          <cell r="D450">
            <v>1</v>
          </cell>
          <cell r="E450">
            <v>7</v>
          </cell>
          <cell r="F450">
            <v>25</v>
          </cell>
          <cell r="G450">
            <v>32</v>
          </cell>
          <cell r="H450">
            <v>7</v>
          </cell>
          <cell r="I450">
            <v>25</v>
          </cell>
          <cell r="J450">
            <v>32</v>
          </cell>
          <cell r="K450">
            <v>8</v>
          </cell>
          <cell r="L450">
            <v>8.75</v>
          </cell>
          <cell r="M450">
            <v>40</v>
          </cell>
        </row>
        <row r="451">
          <cell r="A451" t="str">
            <v>25.04</v>
          </cell>
          <cell r="B451" t="str">
            <v>Adesivo - PGDM (AD2)</v>
          </cell>
          <cell r="C451" t="str">
            <v>un</v>
          </cell>
          <cell r="D451">
            <v>6</v>
          </cell>
          <cell r="E451">
            <v>4.7249999999999996</v>
          </cell>
          <cell r="F451">
            <v>14</v>
          </cell>
          <cell r="G451">
            <v>18.725000000000001</v>
          </cell>
          <cell r="H451">
            <v>28.349999999999998</v>
          </cell>
          <cell r="I451">
            <v>84</v>
          </cell>
          <cell r="J451">
            <v>112.35</v>
          </cell>
          <cell r="K451">
            <v>28.087499999999999</v>
          </cell>
          <cell r="L451">
            <v>35.4375</v>
          </cell>
          <cell r="M451">
            <v>140.4375</v>
          </cell>
        </row>
        <row r="452">
          <cell r="A452" t="str">
            <v>25.05</v>
          </cell>
          <cell r="B452" t="str">
            <v>Adesivo - Cofre (AD3)</v>
          </cell>
          <cell r="C452" t="str">
            <v>un</v>
          </cell>
          <cell r="D452">
            <v>2</v>
          </cell>
          <cell r="E452">
            <v>7</v>
          </cell>
          <cell r="F452">
            <v>25</v>
          </cell>
          <cell r="G452">
            <v>32</v>
          </cell>
          <cell r="H452">
            <v>14</v>
          </cell>
          <cell r="I452">
            <v>50</v>
          </cell>
          <cell r="J452">
            <v>64</v>
          </cell>
          <cell r="K452">
            <v>16</v>
          </cell>
          <cell r="L452">
            <v>17.5</v>
          </cell>
          <cell r="M452">
            <v>80</v>
          </cell>
        </row>
        <row r="453">
          <cell r="A453" t="str">
            <v>25.06</v>
          </cell>
          <cell r="B453" t="str">
            <v>Adesivo - Marcapasso (AD4)</v>
          </cell>
          <cell r="C453" t="str">
            <v>un</v>
          </cell>
          <cell r="D453">
            <v>1</v>
          </cell>
          <cell r="E453">
            <v>4.7249999999999996</v>
          </cell>
          <cell r="F453">
            <v>14</v>
          </cell>
          <cell r="G453">
            <v>18.725000000000001</v>
          </cell>
          <cell r="H453">
            <v>4.7249999999999996</v>
          </cell>
          <cell r="I453">
            <v>14</v>
          </cell>
          <cell r="J453">
            <v>18.725000000000001</v>
          </cell>
          <cell r="K453">
            <v>4.6812500000000004</v>
          </cell>
          <cell r="L453">
            <v>5.90625</v>
          </cell>
          <cell r="M453">
            <v>23.40625</v>
          </cell>
        </row>
        <row r="454">
          <cell r="A454" t="str">
            <v>25.07</v>
          </cell>
          <cell r="B454" t="str">
            <v xml:space="preserve">Adesivo - Horário funcionamento (AD5) </v>
          </cell>
          <cell r="C454" t="str">
            <v>un</v>
          </cell>
          <cell r="D454">
            <v>1</v>
          </cell>
          <cell r="E454">
            <v>7</v>
          </cell>
          <cell r="F454">
            <v>25</v>
          </cell>
          <cell r="G454">
            <v>32</v>
          </cell>
          <cell r="H454">
            <v>7</v>
          </cell>
          <cell r="I454">
            <v>25</v>
          </cell>
          <cell r="J454">
            <v>32</v>
          </cell>
          <cell r="K454">
            <v>8</v>
          </cell>
          <cell r="L454">
            <v>8.75</v>
          </cell>
          <cell r="M454">
            <v>40</v>
          </cell>
        </row>
        <row r="455">
          <cell r="A455" t="str">
            <v>25.08</v>
          </cell>
          <cell r="B455" t="str">
            <v xml:space="preserve">Adesivo - Assento de uso preferencial (AD8) </v>
          </cell>
          <cell r="C455" t="str">
            <v>un</v>
          </cell>
          <cell r="D455">
            <v>6</v>
          </cell>
          <cell r="E455">
            <v>4.7249999999999996</v>
          </cell>
          <cell r="F455">
            <v>14</v>
          </cell>
          <cell r="G455">
            <v>18.725000000000001</v>
          </cell>
          <cell r="H455">
            <v>28.349999999999998</v>
          </cell>
          <cell r="I455">
            <v>84</v>
          </cell>
          <cell r="J455">
            <v>112.35</v>
          </cell>
          <cell r="K455">
            <v>28.087499999999999</v>
          </cell>
          <cell r="L455">
            <v>35.4375</v>
          </cell>
          <cell r="M455">
            <v>140.4375</v>
          </cell>
        </row>
        <row r="456">
          <cell r="A456" t="str">
            <v>25.09</v>
          </cell>
          <cell r="B456" t="str">
            <v>Dispensador de senhas_(equipamento)</v>
          </cell>
          <cell r="C456" t="str">
            <v>un</v>
          </cell>
          <cell r="D456">
            <v>1</v>
          </cell>
          <cell r="E456">
            <v>0</v>
          </cell>
          <cell r="F456">
            <v>1200</v>
          </cell>
          <cell r="G456">
            <v>1200</v>
          </cell>
          <cell r="H456">
            <v>0</v>
          </cell>
          <cell r="I456">
            <v>1200</v>
          </cell>
          <cell r="J456">
            <v>1200</v>
          </cell>
          <cell r="K456">
            <v>300</v>
          </cell>
          <cell r="L456">
            <v>0</v>
          </cell>
          <cell r="M456">
            <v>1500</v>
          </cell>
        </row>
        <row r="457">
          <cell r="A457" t="str">
            <v>25.10</v>
          </cell>
          <cell r="B457" t="str">
            <v>Controle Remoto</v>
          </cell>
          <cell r="C457" t="str">
            <v>un</v>
          </cell>
          <cell r="D457">
            <v>7</v>
          </cell>
          <cell r="E457">
            <v>12.6</v>
          </cell>
          <cell r="F457">
            <v>35.4</v>
          </cell>
          <cell r="G457">
            <v>48</v>
          </cell>
          <cell r="H457">
            <v>88.2</v>
          </cell>
          <cell r="I457">
            <v>247.79999999999998</v>
          </cell>
          <cell r="J457">
            <v>336</v>
          </cell>
          <cell r="K457">
            <v>84</v>
          </cell>
          <cell r="L457">
            <v>110.25</v>
          </cell>
          <cell r="M457">
            <v>420</v>
          </cell>
        </row>
        <row r="458">
          <cell r="A458" t="str">
            <v>25.11</v>
          </cell>
          <cell r="B458" t="str">
            <v>Fita Adesiva azul ref. 471 da 3M</v>
          </cell>
          <cell r="C458" t="str">
            <v>m</v>
          </cell>
          <cell r="D458">
            <v>21</v>
          </cell>
          <cell r="E458">
            <v>1.89</v>
          </cell>
          <cell r="F458">
            <v>4.41</v>
          </cell>
          <cell r="G458">
            <v>6.3</v>
          </cell>
          <cell r="H458">
            <v>39.69</v>
          </cell>
          <cell r="I458">
            <v>92.61</v>
          </cell>
          <cell r="J458">
            <v>132.30000000000001</v>
          </cell>
          <cell r="K458">
            <v>33.075000000000003</v>
          </cell>
          <cell r="L458">
            <v>49.612499999999997</v>
          </cell>
          <cell r="M458">
            <v>165.375</v>
          </cell>
        </row>
        <row r="459">
          <cell r="A459" t="str">
            <v>25.12</v>
          </cell>
          <cell r="B459" t="str">
            <v>Placa de Mesa - GERENTES _ 240X120</v>
          </cell>
          <cell r="C459" t="str">
            <v>un</v>
          </cell>
          <cell r="D459">
            <v>4</v>
          </cell>
          <cell r="E459">
            <v>6.3</v>
          </cell>
          <cell r="F459">
            <v>18.7</v>
          </cell>
          <cell r="G459">
            <v>25</v>
          </cell>
          <cell r="H459">
            <v>25.2</v>
          </cell>
          <cell r="I459">
            <v>74.8</v>
          </cell>
          <cell r="J459">
            <v>100</v>
          </cell>
          <cell r="K459">
            <v>25</v>
          </cell>
          <cell r="L459">
            <v>31.5</v>
          </cell>
          <cell r="M459">
            <v>125</v>
          </cell>
        </row>
        <row r="460">
          <cell r="A460" t="str">
            <v>25.13</v>
          </cell>
          <cell r="B460" t="str">
            <v>Placa de Mesa - ABERTURA DE CONTAS/ EMPRÉSTIMOS / FINANCIAMENTO DE IMÓVEIS _ 240X120</v>
          </cell>
          <cell r="C460" t="str">
            <v>un</v>
          </cell>
          <cell r="D460">
            <v>3</v>
          </cell>
          <cell r="E460">
            <v>6.3</v>
          </cell>
          <cell r="F460">
            <v>14.7</v>
          </cell>
          <cell r="G460">
            <v>21</v>
          </cell>
          <cell r="H460">
            <v>18.899999999999999</v>
          </cell>
          <cell r="I460">
            <v>44.099999999999994</v>
          </cell>
          <cell r="J460">
            <v>62.999999999999993</v>
          </cell>
          <cell r="K460">
            <v>15.749999999999998</v>
          </cell>
          <cell r="L460">
            <v>23.625</v>
          </cell>
          <cell r="M460">
            <v>78.749999999999986</v>
          </cell>
        </row>
        <row r="461">
          <cell r="A461" t="str">
            <v>25.14</v>
          </cell>
          <cell r="B461" t="str">
            <v>Placa Aérea  c/adesivos sobre mesas_ABERTURA DE CONTAS/ EMPRÉSTIMOS/FINANCIAMENTO DE IMÓVEIS _ 900X257</v>
          </cell>
          <cell r="C461" t="str">
            <v>un</v>
          </cell>
          <cell r="D461">
            <v>3</v>
          </cell>
          <cell r="E461">
            <v>34.65</v>
          </cell>
          <cell r="F461">
            <v>80.849999999999994</v>
          </cell>
          <cell r="G461">
            <v>115.5</v>
          </cell>
          <cell r="H461">
            <v>103.94999999999999</v>
          </cell>
          <cell r="I461">
            <v>242.54999999999998</v>
          </cell>
          <cell r="J461">
            <v>346.5</v>
          </cell>
          <cell r="K461">
            <v>86.625</v>
          </cell>
          <cell r="L461">
            <v>129.9375</v>
          </cell>
          <cell r="M461">
            <v>433.125</v>
          </cell>
        </row>
        <row r="462">
          <cell r="A462" t="str">
            <v>25.15</v>
          </cell>
          <cell r="B462" t="str">
            <v>Placa de Advertência - Não Fume _ 200X200</v>
          </cell>
          <cell r="C462" t="str">
            <v>un</v>
          </cell>
          <cell r="D462">
            <v>2</v>
          </cell>
          <cell r="E462">
            <v>8.19</v>
          </cell>
          <cell r="F462">
            <v>19.11</v>
          </cell>
          <cell r="G462">
            <v>27.299999999999997</v>
          </cell>
          <cell r="H462">
            <v>16.38</v>
          </cell>
          <cell r="I462">
            <v>38.22</v>
          </cell>
          <cell r="J462">
            <v>54.599999999999994</v>
          </cell>
          <cell r="K462">
            <v>13.649999999999999</v>
          </cell>
          <cell r="L462">
            <v>20.474999999999998</v>
          </cell>
          <cell r="M462">
            <v>68.25</v>
          </cell>
        </row>
        <row r="463">
          <cell r="A463" t="str">
            <v>25.16</v>
          </cell>
          <cell r="B463" t="str">
            <v>Placa de Advertência - Câmera Filmadora _ 200X200</v>
          </cell>
          <cell r="C463" t="str">
            <v>un</v>
          </cell>
          <cell r="D463">
            <v>1</v>
          </cell>
          <cell r="E463">
            <v>8.19</v>
          </cell>
          <cell r="F463">
            <v>19.11</v>
          </cell>
          <cell r="G463">
            <v>27.299999999999997</v>
          </cell>
          <cell r="H463">
            <v>8.19</v>
          </cell>
          <cell r="I463">
            <v>19.11</v>
          </cell>
          <cell r="J463">
            <v>27.299999999999997</v>
          </cell>
          <cell r="K463">
            <v>6.8249999999999993</v>
          </cell>
          <cell r="L463">
            <v>10.237499999999999</v>
          </cell>
          <cell r="M463">
            <v>34.125</v>
          </cell>
        </row>
        <row r="464">
          <cell r="A464" t="str">
            <v>25.17</v>
          </cell>
          <cell r="B464" t="str">
            <v>Placa de Num. dos Guichês em chapa c/ adesivo _ 380X550</v>
          </cell>
          <cell r="C464" t="str">
            <v>un</v>
          </cell>
          <cell r="D464">
            <v>9</v>
          </cell>
          <cell r="E464">
            <v>20</v>
          </cell>
          <cell r="F464">
            <v>50</v>
          </cell>
          <cell r="G464">
            <v>70</v>
          </cell>
          <cell r="H464">
            <v>180</v>
          </cell>
          <cell r="I464">
            <v>450</v>
          </cell>
          <cell r="J464">
            <v>630</v>
          </cell>
          <cell r="K464">
            <v>157.5</v>
          </cell>
          <cell r="L464">
            <v>225</v>
          </cell>
          <cell r="M464">
            <v>787.5</v>
          </cell>
        </row>
        <row r="465">
          <cell r="A465" t="str">
            <v>25.18</v>
          </cell>
          <cell r="B465" t="str">
            <v>Placa em Acrílico Aéreo(Gestantes, Idosos, Def.) _ 560X300</v>
          </cell>
          <cell r="C465" t="str">
            <v>un</v>
          </cell>
          <cell r="D465">
            <v>3</v>
          </cell>
          <cell r="E465">
            <v>6.5</v>
          </cell>
          <cell r="F465">
            <v>120</v>
          </cell>
          <cell r="G465">
            <v>126.5</v>
          </cell>
          <cell r="H465">
            <v>19.5</v>
          </cell>
          <cell r="I465">
            <v>360</v>
          </cell>
          <cell r="J465">
            <v>379.5</v>
          </cell>
          <cell r="K465">
            <v>94.875</v>
          </cell>
          <cell r="L465">
            <v>24.375</v>
          </cell>
          <cell r="M465">
            <v>474.375</v>
          </cell>
        </row>
        <row r="466">
          <cell r="A466" t="str">
            <v>25.19</v>
          </cell>
          <cell r="B466" t="str">
            <v>Placa de Dependência _ 200X200</v>
          </cell>
          <cell r="C466" t="str">
            <v>un</v>
          </cell>
          <cell r="D466">
            <v>15</v>
          </cell>
          <cell r="E466">
            <v>6.3</v>
          </cell>
          <cell r="F466">
            <v>14.7</v>
          </cell>
          <cell r="G466">
            <v>21</v>
          </cell>
          <cell r="H466">
            <v>94.5</v>
          </cell>
          <cell r="I466">
            <v>220.5</v>
          </cell>
          <cell r="J466">
            <v>315</v>
          </cell>
          <cell r="K466">
            <v>78.75</v>
          </cell>
          <cell r="L466">
            <v>118.125</v>
          </cell>
          <cell r="M466">
            <v>393.75</v>
          </cell>
        </row>
        <row r="467">
          <cell r="A467" t="str">
            <v>25.20</v>
          </cell>
          <cell r="B467" t="str">
            <v>Placa de Senha c/adesivo _ 550X670</v>
          </cell>
          <cell r="C467" t="str">
            <v>un</v>
          </cell>
          <cell r="D467">
            <v>1</v>
          </cell>
          <cell r="E467">
            <v>10</v>
          </cell>
          <cell r="F467">
            <v>70</v>
          </cell>
          <cell r="G467">
            <v>80</v>
          </cell>
          <cell r="H467">
            <v>10</v>
          </cell>
          <cell r="I467">
            <v>70</v>
          </cell>
          <cell r="J467">
            <v>80</v>
          </cell>
          <cell r="K467">
            <v>20</v>
          </cell>
          <cell r="L467">
            <v>12.5</v>
          </cell>
          <cell r="M467">
            <v>100</v>
          </cell>
        </row>
        <row r="468">
          <cell r="A468" t="str">
            <v>25.21</v>
          </cell>
          <cell r="B468" t="str">
            <v>Placa de Informações ao usuário  e Procon c/ adesivo - texto em relevo e braile 700x820</v>
          </cell>
          <cell r="C468" t="str">
            <v>un</v>
          </cell>
          <cell r="D468">
            <v>2</v>
          </cell>
          <cell r="E468">
            <v>47.25</v>
          </cell>
          <cell r="F468">
            <v>200</v>
          </cell>
          <cell r="G468">
            <v>247.25</v>
          </cell>
          <cell r="H468">
            <v>94.5</v>
          </cell>
          <cell r="I468">
            <v>400</v>
          </cell>
          <cell r="J468">
            <v>494.5</v>
          </cell>
          <cell r="K468">
            <v>123.625</v>
          </cell>
          <cell r="L468">
            <v>118.125</v>
          </cell>
          <cell r="M468">
            <v>618.125</v>
          </cell>
        </row>
        <row r="469">
          <cell r="A469" t="str">
            <v>25.22</v>
          </cell>
          <cell r="B469" t="str">
            <v>Placa de Informações GEBEM _ 280X240</v>
          </cell>
          <cell r="C469" t="str">
            <v>un</v>
          </cell>
          <cell r="D469">
            <v>6</v>
          </cell>
          <cell r="E469">
            <v>9.4499999999999993</v>
          </cell>
          <cell r="F469">
            <v>22.05</v>
          </cell>
          <cell r="G469">
            <v>31.5</v>
          </cell>
          <cell r="H469">
            <v>56.699999999999996</v>
          </cell>
          <cell r="I469">
            <v>132.30000000000001</v>
          </cell>
          <cell r="J469">
            <v>189</v>
          </cell>
          <cell r="K469">
            <v>47.25</v>
          </cell>
          <cell r="L469">
            <v>70.875</v>
          </cell>
          <cell r="M469">
            <v>236.25</v>
          </cell>
        </row>
        <row r="470">
          <cell r="A470" t="str">
            <v>25.23</v>
          </cell>
          <cell r="B470" t="str">
            <v>Porta cartaz vertical _ 550x710</v>
          </cell>
          <cell r="C470" t="str">
            <v>un</v>
          </cell>
          <cell r="D470">
            <v>6</v>
          </cell>
          <cell r="E470">
            <v>59.85</v>
          </cell>
          <cell r="F470">
            <v>139.65</v>
          </cell>
          <cell r="G470">
            <v>199.5</v>
          </cell>
          <cell r="H470">
            <v>359.1</v>
          </cell>
          <cell r="I470">
            <v>837.90000000000009</v>
          </cell>
          <cell r="J470">
            <v>1197</v>
          </cell>
          <cell r="K470">
            <v>299.25</v>
          </cell>
          <cell r="L470">
            <v>448.875</v>
          </cell>
          <cell r="M470">
            <v>1496.25</v>
          </cell>
        </row>
        <row r="471">
          <cell r="A471" t="str">
            <v>25.24</v>
          </cell>
          <cell r="B471" t="str">
            <v>Sinaliz. Aérea - pórtico p/ 2 guichês c/ suportes e adesivos _ 2570X300</v>
          </cell>
          <cell r="C471" t="str">
            <v>un</v>
          </cell>
          <cell r="D471">
            <v>3</v>
          </cell>
          <cell r="E471">
            <v>300</v>
          </cell>
          <cell r="F471">
            <v>800</v>
          </cell>
          <cell r="G471">
            <v>1100</v>
          </cell>
          <cell r="H471">
            <v>900</v>
          </cell>
          <cell r="I471">
            <v>2400</v>
          </cell>
          <cell r="J471">
            <v>3300</v>
          </cell>
          <cell r="K471">
            <v>825</v>
          </cell>
          <cell r="L471">
            <v>1125</v>
          </cell>
          <cell r="M471">
            <v>4125</v>
          </cell>
        </row>
        <row r="472">
          <cell r="A472" t="str">
            <v>25.25</v>
          </cell>
          <cell r="B472" t="str">
            <v>Sinaliz. Aérea - pórtico p/ 1 guichê c/ suportes e adesivos _ 1250X300</v>
          </cell>
          <cell r="C472" t="str">
            <v>un</v>
          </cell>
          <cell r="D472">
            <v>1</v>
          </cell>
          <cell r="E472">
            <v>150</v>
          </cell>
          <cell r="F472">
            <v>650</v>
          </cell>
          <cell r="G472">
            <v>800</v>
          </cell>
          <cell r="H472">
            <v>150</v>
          </cell>
          <cell r="I472">
            <v>650</v>
          </cell>
          <cell r="J472">
            <v>800</v>
          </cell>
          <cell r="K472">
            <v>200</v>
          </cell>
          <cell r="L472">
            <v>187.5</v>
          </cell>
          <cell r="M472">
            <v>1000</v>
          </cell>
        </row>
        <row r="473">
          <cell r="A473" t="str">
            <v>25.26</v>
          </cell>
          <cell r="B473" t="str">
            <v>Totem  sem Porta Cartaz - Caixas/ FGTS/PIS /  Auto Atendimento / Penhor _ 2080X550</v>
          </cell>
          <cell r="C473" t="str">
            <v>cj</v>
          </cell>
          <cell r="D473">
            <v>4</v>
          </cell>
          <cell r="E473">
            <v>346.5</v>
          </cell>
          <cell r="F473">
            <v>808.5</v>
          </cell>
          <cell r="G473">
            <v>1155</v>
          </cell>
          <cell r="H473">
            <v>1386</v>
          </cell>
          <cell r="I473">
            <v>3234</v>
          </cell>
          <cell r="J473">
            <v>4620</v>
          </cell>
          <cell r="K473">
            <v>1155</v>
          </cell>
          <cell r="L473">
            <v>1732.5</v>
          </cell>
          <cell r="M473">
            <v>5775</v>
          </cell>
        </row>
        <row r="474">
          <cell r="A474" t="str">
            <v>25.27</v>
          </cell>
          <cell r="B474" t="str">
            <v>Totem  sem Porta Cartaz c/display - Caixas/ FGTS/PIS / Penhor _ 2080X550</v>
          </cell>
          <cell r="C474" t="str">
            <v>cj</v>
          </cell>
          <cell r="D474">
            <v>3</v>
          </cell>
          <cell r="E474">
            <v>409.5</v>
          </cell>
          <cell r="F474">
            <v>1155.5</v>
          </cell>
          <cell r="G474">
            <v>1565</v>
          </cell>
          <cell r="H474">
            <v>1228.5</v>
          </cell>
          <cell r="I474">
            <v>3466.5</v>
          </cell>
          <cell r="J474">
            <v>4695</v>
          </cell>
          <cell r="K474">
            <v>1173.75</v>
          </cell>
          <cell r="L474">
            <v>1535.625</v>
          </cell>
          <cell r="M474">
            <v>5868.75</v>
          </cell>
        </row>
        <row r="475">
          <cell r="A475" t="str">
            <v>25.28</v>
          </cell>
          <cell r="B475" t="str">
            <v>Totem Diretório - uma face _ 1900X550</v>
          </cell>
          <cell r="C475" t="str">
            <v>cj</v>
          </cell>
          <cell r="D475">
            <v>1</v>
          </cell>
          <cell r="E475">
            <v>283.5</v>
          </cell>
          <cell r="F475">
            <v>661.5</v>
          </cell>
          <cell r="G475">
            <v>945</v>
          </cell>
          <cell r="H475">
            <v>283.5</v>
          </cell>
          <cell r="I475">
            <v>661.5</v>
          </cell>
          <cell r="J475">
            <v>945</v>
          </cell>
          <cell r="K475">
            <v>236.25</v>
          </cell>
          <cell r="L475">
            <v>354.375</v>
          </cell>
          <cell r="M475">
            <v>1181.25</v>
          </cell>
        </row>
        <row r="476">
          <cell r="A476" t="str">
            <v>25.29</v>
          </cell>
          <cell r="B476" t="str">
            <v>Totem Informações - uma face-900X550</v>
          </cell>
          <cell r="C476" t="str">
            <v>cj</v>
          </cell>
          <cell r="D476">
            <v>1</v>
          </cell>
          <cell r="E476">
            <v>283.5</v>
          </cell>
          <cell r="F476">
            <v>661.5</v>
          </cell>
          <cell r="G476">
            <v>945</v>
          </cell>
          <cell r="H476">
            <v>283.5</v>
          </cell>
          <cell r="I476">
            <v>661.5</v>
          </cell>
          <cell r="J476">
            <v>945</v>
          </cell>
          <cell r="K476">
            <v>236.25</v>
          </cell>
          <cell r="L476">
            <v>354.375</v>
          </cell>
          <cell r="M476">
            <v>1181.25</v>
          </cell>
        </row>
        <row r="477">
          <cell r="A477" t="str">
            <v>25.30</v>
          </cell>
          <cell r="B477" t="str">
            <v>Totem Amb.Vendas - uma face-900X550</v>
          </cell>
          <cell r="C477" t="str">
            <v>cj</v>
          </cell>
          <cell r="D477">
            <v>1</v>
          </cell>
          <cell r="E477">
            <v>283.5</v>
          </cell>
          <cell r="F477">
            <v>661.5</v>
          </cell>
          <cell r="G477">
            <v>945</v>
          </cell>
          <cell r="H477">
            <v>283.5</v>
          </cell>
          <cell r="I477">
            <v>661.5</v>
          </cell>
          <cell r="J477">
            <v>945</v>
          </cell>
          <cell r="K477">
            <v>236.25</v>
          </cell>
          <cell r="L477">
            <v>354.375</v>
          </cell>
          <cell r="M477">
            <v>1181.25</v>
          </cell>
        </row>
        <row r="478">
          <cell r="A478" t="str">
            <v>25.31</v>
          </cell>
          <cell r="B478" t="str">
            <v>Sinalização CILIE - Imóveis a venda-900X550</v>
          </cell>
          <cell r="C478" t="str">
            <v>cj</v>
          </cell>
          <cell r="D478">
            <v>1</v>
          </cell>
          <cell r="E478">
            <v>283.5</v>
          </cell>
          <cell r="F478">
            <v>661.5</v>
          </cell>
          <cell r="G478">
            <v>945</v>
          </cell>
          <cell r="H478">
            <v>283.5</v>
          </cell>
          <cell r="I478">
            <v>661.5</v>
          </cell>
          <cell r="J478">
            <v>945</v>
          </cell>
          <cell r="K478">
            <v>236.25</v>
          </cell>
          <cell r="L478">
            <v>354.375</v>
          </cell>
          <cell r="M478">
            <v>1181.25</v>
          </cell>
        </row>
        <row r="479">
          <cell r="A479" t="str">
            <v>25-C</v>
          </cell>
          <cell r="B479" t="str">
            <v>SINALIZAÇÃO INTERNA - ACESSIBILIDADE</v>
          </cell>
          <cell r="H479">
            <v>698.2</v>
          </cell>
          <cell r="I479">
            <v>6788.8</v>
          </cell>
          <cell r="J479">
            <v>7487</v>
          </cell>
          <cell r="K479">
            <v>1871.75</v>
          </cell>
          <cell r="L479">
            <v>872.75</v>
          </cell>
          <cell r="M479">
            <v>9358.75</v>
          </cell>
        </row>
        <row r="480">
          <cell r="A480" t="str">
            <v>25.32</v>
          </cell>
          <cell r="B480" t="str">
            <v>Placa em Acrílico Aéreo c/ pedestal Plano Tátil h=1,00 m_ 600X450</v>
          </cell>
          <cell r="C480" t="str">
            <v>un</v>
          </cell>
          <cell r="D480">
            <v>1</v>
          </cell>
          <cell r="E480">
            <v>150</v>
          </cell>
          <cell r="F480">
            <v>1850</v>
          </cell>
          <cell r="G480">
            <v>2000</v>
          </cell>
          <cell r="H480">
            <v>150</v>
          </cell>
          <cell r="I480">
            <v>1850</v>
          </cell>
          <cell r="J480">
            <v>2000</v>
          </cell>
          <cell r="K480">
            <v>500</v>
          </cell>
          <cell r="L480">
            <v>187.5</v>
          </cell>
          <cell r="M480">
            <v>2500</v>
          </cell>
        </row>
        <row r="481">
          <cell r="A481" t="str">
            <v>25.33</v>
          </cell>
          <cell r="B481" t="str">
            <v>Placa com Pictograma VISUAL _ 200X200</v>
          </cell>
          <cell r="C481" t="str">
            <v>un</v>
          </cell>
          <cell r="D481">
            <v>4</v>
          </cell>
          <cell r="E481">
            <v>6.3</v>
          </cell>
          <cell r="F481">
            <v>14.7</v>
          </cell>
          <cell r="G481">
            <v>21</v>
          </cell>
          <cell r="H481">
            <v>25.2</v>
          </cell>
          <cell r="I481">
            <v>58.8</v>
          </cell>
          <cell r="J481">
            <v>84</v>
          </cell>
          <cell r="K481">
            <v>21</v>
          </cell>
          <cell r="L481">
            <v>31.5</v>
          </cell>
          <cell r="M481">
            <v>105</v>
          </cell>
        </row>
        <row r="482">
          <cell r="A482" t="str">
            <v>25.34</v>
          </cell>
          <cell r="B482" t="str">
            <v>Placa de acrílico_TÁTIL_Textos longos- 12x30cm</v>
          </cell>
          <cell r="C482" t="str">
            <v>un</v>
          </cell>
          <cell r="D482">
            <v>2</v>
          </cell>
          <cell r="E482">
            <v>6.5</v>
          </cell>
          <cell r="F482">
            <v>145</v>
          </cell>
          <cell r="G482">
            <v>151.5</v>
          </cell>
          <cell r="H482">
            <v>13</v>
          </cell>
          <cell r="I482">
            <v>290</v>
          </cell>
          <cell r="J482">
            <v>303</v>
          </cell>
          <cell r="K482">
            <v>75.75</v>
          </cell>
          <cell r="L482">
            <v>16.25</v>
          </cell>
          <cell r="M482">
            <v>378.75</v>
          </cell>
        </row>
        <row r="483">
          <cell r="A483" t="str">
            <v>25.35</v>
          </cell>
          <cell r="B483" t="str">
            <v>Placa de acrílico_Cj. Entrada_ VISUAL/TÁTIL- MOD.01</v>
          </cell>
          <cell r="C483" t="str">
            <v>un</v>
          </cell>
          <cell r="D483">
            <v>1</v>
          </cell>
          <cell r="E483">
            <v>40</v>
          </cell>
          <cell r="F483">
            <v>540</v>
          </cell>
          <cell r="G483">
            <v>580</v>
          </cell>
          <cell r="H483">
            <v>40</v>
          </cell>
          <cell r="I483">
            <v>540</v>
          </cell>
          <cell r="J483">
            <v>580</v>
          </cell>
          <cell r="K483">
            <v>145</v>
          </cell>
          <cell r="L483">
            <v>50</v>
          </cell>
          <cell r="M483">
            <v>725</v>
          </cell>
        </row>
        <row r="484">
          <cell r="A484" t="str">
            <v>25.36</v>
          </cell>
          <cell r="B484" t="str">
            <v>Placa de acrílico_Cj. Entrada_ VISUAL/TÁTIL- MOD.02- Cão guia</v>
          </cell>
          <cell r="C484" t="str">
            <v>un</v>
          </cell>
          <cell r="D484">
            <v>1</v>
          </cell>
          <cell r="E484">
            <v>40</v>
          </cell>
          <cell r="F484">
            <v>190</v>
          </cell>
          <cell r="G484">
            <v>230</v>
          </cell>
          <cell r="H484">
            <v>40</v>
          </cell>
          <cell r="I484">
            <v>190</v>
          </cell>
          <cell r="J484">
            <v>230</v>
          </cell>
          <cell r="K484">
            <v>57.5</v>
          </cell>
          <cell r="L484">
            <v>50</v>
          </cell>
          <cell r="M484">
            <v>287.5</v>
          </cell>
        </row>
        <row r="485">
          <cell r="A485" t="str">
            <v>25.37</v>
          </cell>
          <cell r="B485" t="str">
            <v>Placa de acrílico_Entrada Auto-Atend. VISUAL/TÁTIL- MOD03</v>
          </cell>
          <cell r="C485" t="str">
            <v>un</v>
          </cell>
          <cell r="D485">
            <v>1</v>
          </cell>
          <cell r="E485">
            <v>40</v>
          </cell>
          <cell r="F485">
            <v>560</v>
          </cell>
          <cell r="G485">
            <v>600</v>
          </cell>
          <cell r="H485">
            <v>40</v>
          </cell>
          <cell r="I485">
            <v>560</v>
          </cell>
          <cell r="J485">
            <v>600</v>
          </cell>
          <cell r="K485">
            <v>150</v>
          </cell>
          <cell r="L485">
            <v>50</v>
          </cell>
          <cell r="M485">
            <v>750</v>
          </cell>
        </row>
        <row r="486">
          <cell r="A486" t="str">
            <v>25.38</v>
          </cell>
          <cell r="B486" t="str">
            <v>Pictograma de piso (policarbonato compacto) _ 800X1200</v>
          </cell>
          <cell r="C486" t="str">
            <v>un</v>
          </cell>
          <cell r="D486">
            <v>6</v>
          </cell>
          <cell r="E486">
            <v>65</v>
          </cell>
          <cell r="F486">
            <v>550</v>
          </cell>
          <cell r="G486">
            <v>615</v>
          </cell>
          <cell r="H486">
            <v>390</v>
          </cell>
          <cell r="I486">
            <v>3300</v>
          </cell>
          <cell r="J486">
            <v>3690</v>
          </cell>
          <cell r="K486">
            <v>922.5</v>
          </cell>
          <cell r="L486">
            <v>487.5</v>
          </cell>
          <cell r="M486">
            <v>4612.5</v>
          </cell>
        </row>
        <row r="487">
          <cell r="A487" t="str">
            <v>26</v>
          </cell>
          <cell r="B487" t="str">
            <v>CARENAGENS AUTO ATENDIMENTO</v>
          </cell>
          <cell r="H487">
            <v>5000</v>
          </cell>
          <cell r="I487">
            <v>18000</v>
          </cell>
          <cell r="J487">
            <v>23000</v>
          </cell>
          <cell r="K487">
            <v>5750</v>
          </cell>
          <cell r="L487">
            <v>6250</v>
          </cell>
          <cell r="M487">
            <v>28750</v>
          </cell>
        </row>
        <row r="488">
          <cell r="A488" t="str">
            <v>26.01</v>
          </cell>
          <cell r="B488" t="str">
            <v>Carenagens com funil - ATM</v>
          </cell>
          <cell r="C488" t="str">
            <v>un</v>
          </cell>
          <cell r="D488">
            <v>4</v>
          </cell>
          <cell r="E488">
            <v>500</v>
          </cell>
          <cell r="F488">
            <v>1800</v>
          </cell>
          <cell r="G488">
            <v>2300</v>
          </cell>
          <cell r="H488">
            <v>2000</v>
          </cell>
          <cell r="I488">
            <v>7200</v>
          </cell>
          <cell r="J488">
            <v>9200</v>
          </cell>
          <cell r="K488">
            <v>2300</v>
          </cell>
          <cell r="L488">
            <v>2500</v>
          </cell>
          <cell r="M488">
            <v>11500</v>
          </cell>
        </row>
        <row r="489">
          <cell r="A489" t="str">
            <v>26.02</v>
          </cell>
          <cell r="B489" t="str">
            <v>Carenagens com funil - CD</v>
          </cell>
          <cell r="C489" t="str">
            <v>un</v>
          </cell>
          <cell r="D489">
            <v>3</v>
          </cell>
          <cell r="E489">
            <v>500</v>
          </cell>
          <cell r="F489">
            <v>1800</v>
          </cell>
          <cell r="G489">
            <v>2300</v>
          </cell>
          <cell r="H489">
            <v>1500</v>
          </cell>
          <cell r="I489">
            <v>5400</v>
          </cell>
          <cell r="J489">
            <v>6900</v>
          </cell>
          <cell r="K489">
            <v>1725</v>
          </cell>
          <cell r="L489">
            <v>1875</v>
          </cell>
          <cell r="M489">
            <v>8625</v>
          </cell>
        </row>
        <row r="490">
          <cell r="A490" t="str">
            <v>26.03</v>
          </cell>
          <cell r="B490" t="str">
            <v>Carenagens com funil  - DFC</v>
          </cell>
          <cell r="C490" t="str">
            <v>un</v>
          </cell>
          <cell r="D490">
            <v>1</v>
          </cell>
          <cell r="E490">
            <v>500</v>
          </cell>
          <cell r="F490">
            <v>1800</v>
          </cell>
          <cell r="G490">
            <v>2300</v>
          </cell>
          <cell r="H490">
            <v>500</v>
          </cell>
          <cell r="I490">
            <v>1800</v>
          </cell>
          <cell r="J490">
            <v>2300</v>
          </cell>
          <cell r="K490">
            <v>575</v>
          </cell>
          <cell r="L490">
            <v>625</v>
          </cell>
          <cell r="M490">
            <v>2875</v>
          </cell>
        </row>
        <row r="491">
          <cell r="A491" t="str">
            <v>26.04</v>
          </cell>
          <cell r="B491" t="str">
            <v>Carenagens com funil  - MMP</v>
          </cell>
          <cell r="C491" t="str">
            <v>un</v>
          </cell>
          <cell r="D491">
            <v>2</v>
          </cell>
          <cell r="E491">
            <v>500</v>
          </cell>
          <cell r="F491">
            <v>1800</v>
          </cell>
          <cell r="G491">
            <v>2300</v>
          </cell>
          <cell r="H491">
            <v>1000</v>
          </cell>
          <cell r="I491">
            <v>3600</v>
          </cell>
          <cell r="J491">
            <v>4600</v>
          </cell>
          <cell r="K491">
            <v>1150</v>
          </cell>
          <cell r="L491">
            <v>1250</v>
          </cell>
          <cell r="M491">
            <v>5750</v>
          </cell>
        </row>
        <row r="492">
          <cell r="A492" t="str">
            <v>27</v>
          </cell>
          <cell r="B492" t="str">
            <v>ADMINISTRAÇÃO DE OBRA</v>
          </cell>
          <cell r="H492">
            <v>17815.599999999999</v>
          </cell>
          <cell r="I492">
            <v>0</v>
          </cell>
          <cell r="J492">
            <v>17815.599999999999</v>
          </cell>
          <cell r="K492">
            <v>4453.8999999999996</v>
          </cell>
          <cell r="L492">
            <v>22269.5</v>
          </cell>
          <cell r="M492">
            <v>22269.5</v>
          </cell>
        </row>
        <row r="493">
          <cell r="A493" t="str">
            <v>27.01</v>
          </cell>
          <cell r="B493" t="str">
            <v>Engenheiro</v>
          </cell>
          <cell r="C493" t="str">
            <v>h</v>
          </cell>
          <cell r="D493">
            <v>220</v>
          </cell>
          <cell r="E493">
            <v>38.14</v>
          </cell>
          <cell r="F493">
            <v>0</v>
          </cell>
          <cell r="G493">
            <v>38.14</v>
          </cell>
          <cell r="H493">
            <v>8390.7999999999993</v>
          </cell>
          <cell r="I493">
            <v>0</v>
          </cell>
          <cell r="J493">
            <v>8390.7999999999993</v>
          </cell>
          <cell r="K493">
            <v>2097.6999999999998</v>
          </cell>
          <cell r="L493">
            <v>10488.5</v>
          </cell>
          <cell r="M493">
            <v>10488.5</v>
          </cell>
        </row>
        <row r="494">
          <cell r="A494" t="str">
            <v>27.02</v>
          </cell>
          <cell r="B494" t="str">
            <v>Encarregado Geral da obra</v>
          </cell>
          <cell r="C494" t="str">
            <v>h</v>
          </cell>
          <cell r="D494">
            <v>660</v>
          </cell>
          <cell r="E494">
            <v>14.28</v>
          </cell>
          <cell r="F494">
            <v>0</v>
          </cell>
          <cell r="G494">
            <v>14.28</v>
          </cell>
          <cell r="H494">
            <v>9424.7999999999993</v>
          </cell>
          <cell r="I494">
            <v>0</v>
          </cell>
          <cell r="J494">
            <v>9424.7999999999993</v>
          </cell>
          <cell r="K494">
            <v>2356.1999999999998</v>
          </cell>
          <cell r="L494">
            <v>11781</v>
          </cell>
          <cell r="M494">
            <v>11781</v>
          </cell>
        </row>
        <row r="495">
          <cell r="B495" t="str">
            <v>TOTAL GERAL</v>
          </cell>
          <cell r="H495">
            <v>93577.035773750002</v>
          </cell>
          <cell r="I495">
            <v>404678.46331249992</v>
          </cell>
          <cell r="J495">
            <v>498255.49908625003</v>
          </cell>
          <cell r="K495">
            <v>124563.87477156251</v>
          </cell>
          <cell r="L495">
            <v>116971.2947171875</v>
          </cell>
          <cell r="M495">
            <v>622819.37385781249</v>
          </cell>
        </row>
        <row r="496">
          <cell r="A496" t="str">
            <v>RESPONSÁVEL TÉCNICO</v>
          </cell>
        </row>
        <row r="498">
          <cell r="A498" t="str">
            <v>DATA</v>
          </cell>
          <cell r="B498">
            <v>39818</v>
          </cell>
        </row>
        <row r="499">
          <cell r="A499" t="str">
            <v>RESPONSÁVEL TÉCNICO</v>
          </cell>
        </row>
        <row r="500">
          <cell r="A500" t="str">
            <v>ENG. CINTHIA MÁRCIA RACHID</v>
          </cell>
          <cell r="C500" t="str">
            <v>REG. Nº 8570/D CREA/GO</v>
          </cell>
        </row>
        <row r="501">
          <cell r="A501" t="str">
            <v>ENG. LUIZ HENRIQUE OTTO DE SANTANA</v>
          </cell>
          <cell r="C501" t="str">
            <v>REG. Nº 7839/D CREA/GO</v>
          </cell>
        </row>
        <row r="503">
          <cell r="A503" t="str">
            <v>GIMAT/GO - CONFERÊNCIA/LIQUIDAÇÃO DA OES:</v>
          </cell>
          <cell r="J503" t="str">
            <v>APROVADO P/PAGAMENTO</v>
          </cell>
        </row>
        <row r="504">
          <cell r="A504" t="str">
            <v>GESTOR TÉCNICO - OBSERVAÇÕES E COMENTÁRIOS</v>
          </cell>
          <cell r="J504" t="str">
            <v>SIM</v>
          </cell>
          <cell r="L504" t="str">
            <v>NÃO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024/2008</v>
          </cell>
          <cell r="E6" t="str">
            <v>PRAZO DA OBRA:</v>
          </cell>
          <cell r="H6">
            <v>100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AG. ANÁPOLIS/GO</v>
          </cell>
          <cell r="E8" t="str">
            <v>SR NORTE DE GOIÁS</v>
          </cell>
          <cell r="I8" t="str">
            <v>Área de Construção:</v>
          </cell>
          <cell r="K8">
            <v>2236.36</v>
          </cell>
          <cell r="L8" t="str">
            <v>m²</v>
          </cell>
        </row>
        <row r="9">
          <cell r="A9" t="e">
            <v>#REF!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0</v>
          </cell>
          <cell r="L14">
            <v>760</v>
          </cell>
          <cell r="M14">
            <v>1525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0</v>
          </cell>
          <cell r="L15">
            <v>750</v>
          </cell>
          <cell r="M15">
            <v>750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0</v>
          </cell>
          <cell r="L16">
            <v>0</v>
          </cell>
          <cell r="M16">
            <v>600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0</v>
          </cell>
          <cell r="L17">
            <v>10</v>
          </cell>
          <cell r="M17">
            <v>175</v>
          </cell>
        </row>
        <row r="18">
          <cell r="A18" t="str">
            <v>02 P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7364.3099999999995</v>
          </cell>
          <cell r="I28">
            <v>34186.132899999997</v>
          </cell>
          <cell r="J28">
            <v>41550.442900000002</v>
          </cell>
          <cell r="K28">
            <v>0</v>
          </cell>
          <cell r="L28">
            <v>7364.3099999999995</v>
          </cell>
          <cell r="M28">
            <v>41550.442900000002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94.36</v>
          </cell>
          <cell r="F35">
            <v>543.36</v>
          </cell>
          <cell r="G35">
            <v>637.72</v>
          </cell>
          <cell r="H35">
            <v>7364.3099999999995</v>
          </cell>
          <cell r="I35">
            <v>34186.132899999997</v>
          </cell>
          <cell r="J35">
            <v>41550.442900000002</v>
          </cell>
          <cell r="K35">
            <v>0</v>
          </cell>
          <cell r="L35">
            <v>7364.3099999999995</v>
          </cell>
          <cell r="M35">
            <v>41550.442900000002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126.26</v>
          </cell>
          <cell r="E36">
            <v>19.5</v>
          </cell>
          <cell r="F36">
            <v>53.54</v>
          </cell>
          <cell r="G36">
            <v>73.039999999999992</v>
          </cell>
          <cell r="H36">
            <v>2462.0700000000002</v>
          </cell>
          <cell r="I36">
            <v>6759.9603999999999</v>
          </cell>
          <cell r="J36">
            <v>9222.0303999999996</v>
          </cell>
          <cell r="K36">
            <v>0</v>
          </cell>
          <cell r="L36">
            <v>2462.0700000000002</v>
          </cell>
          <cell r="M36">
            <v>9222.0303999999996</v>
          </cell>
        </row>
        <row r="37">
          <cell r="A37" t="str">
            <v>07.03.02</v>
          </cell>
          <cell r="B37" t="str">
            <v>Divisória BP Plus Cristal padrão CAIXA h=1,60m</v>
          </cell>
          <cell r="C37" t="str">
            <v>m²</v>
          </cell>
          <cell r="D37">
            <v>12.21</v>
          </cell>
          <cell r="E37">
            <v>15.5</v>
          </cell>
          <cell r="F37">
            <v>90.5</v>
          </cell>
          <cell r="G37">
            <v>106</v>
          </cell>
          <cell r="H37">
            <v>189.25500000000002</v>
          </cell>
          <cell r="I37">
            <v>1105.0050000000001</v>
          </cell>
          <cell r="J37">
            <v>1294.2600000000002</v>
          </cell>
          <cell r="K37">
            <v>0</v>
          </cell>
          <cell r="L37">
            <v>189.25500000000002</v>
          </cell>
          <cell r="M37">
            <v>1294.2600000000002</v>
          </cell>
        </row>
        <row r="38">
          <cell r="A38" t="str">
            <v>07.03.03</v>
          </cell>
          <cell r="B38" t="str">
            <v>Divisória BP Plus Cristal padrão CAIXA h=2,10m</v>
          </cell>
          <cell r="C38" t="str">
            <v>m²</v>
          </cell>
          <cell r="D38">
            <v>174.95</v>
          </cell>
          <cell r="E38">
            <v>16.5</v>
          </cell>
          <cell r="F38">
            <v>85.64</v>
          </cell>
          <cell r="G38">
            <v>102.14</v>
          </cell>
          <cell r="H38">
            <v>2886.6749999999997</v>
          </cell>
          <cell r="I38">
            <v>14982.717999999999</v>
          </cell>
          <cell r="J38">
            <v>17869.393</v>
          </cell>
          <cell r="K38">
            <v>0</v>
          </cell>
          <cell r="L38">
            <v>2886.6749999999997</v>
          </cell>
          <cell r="M38">
            <v>17869.393</v>
          </cell>
        </row>
        <row r="39">
          <cell r="A39" t="str">
            <v>07.03.04</v>
          </cell>
          <cell r="B39" t="str">
            <v>Divisória BP Plus Cristal padrão CAIXA h=3,00m</v>
          </cell>
          <cell r="C39" t="str">
            <v>m²</v>
          </cell>
          <cell r="D39">
            <v>95.19</v>
          </cell>
          <cell r="E39">
            <v>15.5</v>
          </cell>
          <cell r="F39">
            <v>87.5</v>
          </cell>
          <cell r="G39">
            <v>103</v>
          </cell>
          <cell r="H39">
            <v>1475.4449999999999</v>
          </cell>
          <cell r="I39">
            <v>8329.125</v>
          </cell>
          <cell r="J39">
            <v>9804.57</v>
          </cell>
          <cell r="K39">
            <v>0</v>
          </cell>
          <cell r="L39">
            <v>1475.4449999999999</v>
          </cell>
          <cell r="M39">
            <v>9804.57</v>
          </cell>
        </row>
        <row r="40">
          <cell r="A40" t="str">
            <v>07.03.05</v>
          </cell>
          <cell r="B40" t="str">
            <v>Divisória BP Plus Cristal padrão CAIXA h=2,10m mista cega/vidro</v>
          </cell>
          <cell r="C40" t="str">
            <v>m²</v>
          </cell>
          <cell r="D40">
            <v>12.35</v>
          </cell>
          <cell r="E40">
            <v>19.5</v>
          </cell>
          <cell r="F40">
            <v>95.27</v>
          </cell>
          <cell r="G40">
            <v>114.77</v>
          </cell>
          <cell r="H40">
            <v>240.82499999999999</v>
          </cell>
          <cell r="I40">
            <v>1176.5844999999999</v>
          </cell>
          <cell r="J40">
            <v>1417.4095</v>
          </cell>
          <cell r="K40">
            <v>0</v>
          </cell>
          <cell r="L40">
            <v>240.82499999999999</v>
          </cell>
          <cell r="M40">
            <v>1417.4095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14</v>
          </cell>
          <cell r="E41">
            <v>7.86</v>
          </cell>
          <cell r="F41">
            <v>130.91</v>
          </cell>
          <cell r="G41">
            <v>138.77000000000001</v>
          </cell>
          <cell r="H41">
            <v>110.04</v>
          </cell>
          <cell r="I41">
            <v>1832.74</v>
          </cell>
          <cell r="J41">
            <v>1942.78</v>
          </cell>
          <cell r="K41">
            <v>0</v>
          </cell>
          <cell r="L41">
            <v>110.04</v>
          </cell>
          <cell r="M41">
            <v>1942.78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74.800000000000011</v>
          </cell>
          <cell r="I42">
            <v>231</v>
          </cell>
          <cell r="J42">
            <v>305.8</v>
          </cell>
          <cell r="K42">
            <v>0</v>
          </cell>
          <cell r="L42">
            <v>74.800000000000011</v>
          </cell>
          <cell r="M42">
            <v>305.8</v>
          </cell>
        </row>
        <row r="43">
          <cell r="A43" t="str">
            <v>08.01</v>
          </cell>
          <cell r="B43" t="str">
            <v>Porta lisa 80x210 com portal e alisar</v>
          </cell>
          <cell r="C43" t="str">
            <v>un</v>
          </cell>
          <cell r="D43">
            <v>1</v>
          </cell>
          <cell r="E43">
            <v>50</v>
          </cell>
          <cell r="F43">
            <v>148.1</v>
          </cell>
          <cell r="G43">
            <v>198.1</v>
          </cell>
          <cell r="H43">
            <v>50</v>
          </cell>
          <cell r="I43">
            <v>148.1</v>
          </cell>
          <cell r="J43">
            <v>198.1</v>
          </cell>
          <cell r="K43">
            <v>0</v>
          </cell>
          <cell r="L43">
            <v>50</v>
          </cell>
          <cell r="M43">
            <v>198.1</v>
          </cell>
        </row>
        <row r="44">
          <cell r="A44" t="str">
            <v>08.02</v>
          </cell>
          <cell r="B44" t="str">
            <v>Fechadura cromada tipo alavanca ref. Lafonte 6236 I /8766- I18 Imab</v>
          </cell>
          <cell r="C44" t="str">
            <v>un</v>
          </cell>
          <cell r="D44">
            <v>1</v>
          </cell>
          <cell r="E44">
            <v>7.1</v>
          </cell>
          <cell r="F44">
            <v>70</v>
          </cell>
          <cell r="G44">
            <v>77.099999999999994</v>
          </cell>
          <cell r="H44">
            <v>7.1</v>
          </cell>
          <cell r="I44">
            <v>70</v>
          </cell>
          <cell r="J44">
            <v>77.099999999999994</v>
          </cell>
          <cell r="K44">
            <v>0</v>
          </cell>
          <cell r="L44">
            <v>7.1</v>
          </cell>
          <cell r="M44">
            <v>77.099999999999994</v>
          </cell>
        </row>
        <row r="45">
          <cell r="A45" t="str">
            <v>08.03</v>
          </cell>
          <cell r="B45" t="str">
            <v>Dobradiça 3"x3 1/2" cromada</v>
          </cell>
          <cell r="C45" t="str">
            <v>un</v>
          </cell>
          <cell r="D45">
            <v>3</v>
          </cell>
          <cell r="E45">
            <v>5.9</v>
          </cell>
          <cell r="F45">
            <v>4.3</v>
          </cell>
          <cell r="G45">
            <v>10.199999999999999</v>
          </cell>
          <cell r="H45">
            <v>17.700000000000003</v>
          </cell>
          <cell r="I45">
            <v>12.899999999999999</v>
          </cell>
          <cell r="J45">
            <v>30.6</v>
          </cell>
          <cell r="K45">
            <v>0</v>
          </cell>
          <cell r="L45">
            <v>17.700000000000003</v>
          </cell>
          <cell r="M45">
            <v>30.6</v>
          </cell>
        </row>
        <row r="46">
          <cell r="A46" t="str">
            <v xml:space="preserve">09 </v>
          </cell>
          <cell r="B46" t="str">
            <v>ESQUADRIAS METÁLICAS</v>
          </cell>
          <cell r="H46">
            <v>18.48</v>
          </cell>
          <cell r="I46">
            <v>385.94</v>
          </cell>
          <cell r="J46">
            <v>404.42</v>
          </cell>
          <cell r="K46">
            <v>0</v>
          </cell>
          <cell r="L46">
            <v>18.48</v>
          </cell>
          <cell r="M46">
            <v>404.42</v>
          </cell>
        </row>
        <row r="47">
          <cell r="A47" t="str">
            <v>09.01</v>
          </cell>
          <cell r="B47" t="str">
            <v>Esquadria em alumínio anodizado E7 165X250 fixa</v>
          </cell>
          <cell r="C47" t="str">
            <v>un</v>
          </cell>
          <cell r="D47">
            <v>1</v>
          </cell>
          <cell r="E47">
            <v>18.48</v>
          </cell>
          <cell r="F47">
            <v>385.94</v>
          </cell>
          <cell r="G47">
            <v>404.42</v>
          </cell>
          <cell r="H47">
            <v>18.48</v>
          </cell>
          <cell r="I47">
            <v>385.94</v>
          </cell>
          <cell r="J47">
            <v>404.42</v>
          </cell>
          <cell r="K47">
            <v>0</v>
          </cell>
          <cell r="L47">
            <v>18.48</v>
          </cell>
          <cell r="M47">
            <v>404.42</v>
          </cell>
        </row>
        <row r="48">
          <cell r="A48" t="str">
            <v>10</v>
          </cell>
          <cell r="B48" t="str">
            <v>VIDROS/FERRAGEM/ PELÍCULA</v>
          </cell>
          <cell r="H48">
            <v>6875.7450000000008</v>
          </cell>
          <cell r="I48">
            <v>26469.379900000004</v>
          </cell>
          <cell r="J48">
            <v>33345.124899999995</v>
          </cell>
          <cell r="K48">
            <v>0</v>
          </cell>
          <cell r="L48">
            <v>6875.7450000000008</v>
          </cell>
          <cell r="M48">
            <v>33345.124899999995</v>
          </cell>
        </row>
        <row r="49">
          <cell r="A49" t="str">
            <v>10-A</v>
          </cell>
          <cell r="B49" t="str">
            <v>VIDROS/FERRAGEM/ PELÍCULA - IMPLANTAÇÃO NOVA AGÊNCIA</v>
          </cell>
          <cell r="H49">
            <v>4733.723</v>
          </cell>
          <cell r="I49">
            <v>18773.335900000002</v>
          </cell>
          <cell r="J49">
            <v>23507.058899999993</v>
          </cell>
          <cell r="K49">
            <v>0</v>
          </cell>
          <cell r="L49">
            <v>4733.723</v>
          </cell>
          <cell r="M49">
            <v>23507.058899999993</v>
          </cell>
        </row>
        <row r="50">
          <cell r="A50" t="str">
            <v>10.01</v>
          </cell>
          <cell r="B50" t="str">
            <v>Fornecimento e instalação de vidro temperado 10mm - Auto Atendimento</v>
          </cell>
          <cell r="C50" t="str">
            <v>m²</v>
          </cell>
          <cell r="D50">
            <v>80.73</v>
          </cell>
          <cell r="E50">
            <v>35.5</v>
          </cell>
          <cell r="F50">
            <v>130</v>
          </cell>
          <cell r="G50">
            <v>165.5</v>
          </cell>
          <cell r="H50">
            <v>2865.915</v>
          </cell>
          <cell r="I50">
            <v>10494.9</v>
          </cell>
          <cell r="J50">
            <v>13360.814999999999</v>
          </cell>
          <cell r="K50">
            <v>0</v>
          </cell>
          <cell r="L50">
            <v>2865.915</v>
          </cell>
          <cell r="M50">
            <v>13360.814999999999</v>
          </cell>
        </row>
        <row r="51">
          <cell r="A51" t="str">
            <v>10.02</v>
          </cell>
          <cell r="B51" t="str">
            <v>Fornecimento e instalação de vidro temperado 10mm - Fachada</v>
          </cell>
          <cell r="C51" t="str">
            <v>m²</v>
          </cell>
          <cell r="D51">
            <v>11.1</v>
          </cell>
          <cell r="E51">
            <v>35.5</v>
          </cell>
          <cell r="F51">
            <v>130</v>
          </cell>
          <cell r="G51">
            <v>165.5</v>
          </cell>
          <cell r="H51">
            <v>394.05</v>
          </cell>
          <cell r="I51">
            <v>1443</v>
          </cell>
          <cell r="J51">
            <v>1837.05</v>
          </cell>
          <cell r="K51">
            <v>0</v>
          </cell>
          <cell r="L51">
            <v>394.05</v>
          </cell>
          <cell r="M51">
            <v>1837.05</v>
          </cell>
        </row>
        <row r="52">
          <cell r="A52" t="str">
            <v>10.03</v>
          </cell>
          <cell r="B52" t="str">
            <v>Fornecimento e instalação de estrutura em perfis metalon (Auto Atendimento)</v>
          </cell>
          <cell r="C52" t="str">
            <v>m²</v>
          </cell>
          <cell r="D52">
            <v>80.73</v>
          </cell>
          <cell r="E52">
            <v>8.4</v>
          </cell>
          <cell r="F52">
            <v>23.63</v>
          </cell>
          <cell r="G52">
            <v>32.03</v>
          </cell>
          <cell r="H52">
            <v>678.13200000000006</v>
          </cell>
          <cell r="I52">
            <v>1907.6499000000001</v>
          </cell>
          <cell r="J52">
            <v>2585.7819</v>
          </cell>
          <cell r="K52">
            <v>0</v>
          </cell>
          <cell r="L52">
            <v>678.13200000000006</v>
          </cell>
          <cell r="M52">
            <v>2585.7819</v>
          </cell>
        </row>
        <row r="53">
          <cell r="A53" t="str">
            <v>10.04</v>
          </cell>
          <cell r="B53" t="str">
            <v xml:space="preserve">Pivô superior/lateral ref.: SM-1001 (Macho) Dorma </v>
          </cell>
          <cell r="C53" t="str">
            <v>un</v>
          </cell>
          <cell r="D53">
            <v>3</v>
          </cell>
          <cell r="E53">
            <v>1.55</v>
          </cell>
          <cell r="F53">
            <v>5.75</v>
          </cell>
          <cell r="G53">
            <v>7.3</v>
          </cell>
          <cell r="H53">
            <v>4.6500000000000004</v>
          </cell>
          <cell r="I53">
            <v>17.25</v>
          </cell>
          <cell r="J53">
            <v>21.9</v>
          </cell>
          <cell r="K53">
            <v>0</v>
          </cell>
          <cell r="L53">
            <v>4.6500000000000004</v>
          </cell>
          <cell r="M53">
            <v>21.9</v>
          </cell>
        </row>
        <row r="54">
          <cell r="A54" t="str">
            <v>10.05</v>
          </cell>
          <cell r="B54" t="str">
            <v xml:space="preserve">Dobradiça inferior c/ capa ref.: SM-1010 Dorma </v>
          </cell>
          <cell r="C54" t="str">
            <v>un</v>
          </cell>
          <cell r="D54">
            <v>6</v>
          </cell>
          <cell r="E54">
            <v>2.5499999999999998</v>
          </cell>
          <cell r="F54">
            <v>42.55</v>
          </cell>
          <cell r="G54">
            <v>45.099999999999994</v>
          </cell>
          <cell r="H54">
            <v>15.299999999999999</v>
          </cell>
          <cell r="I54">
            <v>255.29999999999998</v>
          </cell>
          <cell r="J54">
            <v>270.59999999999997</v>
          </cell>
          <cell r="K54">
            <v>0</v>
          </cell>
          <cell r="L54">
            <v>15.299999999999999</v>
          </cell>
          <cell r="M54">
            <v>270.59999999999997</v>
          </cell>
        </row>
        <row r="55">
          <cell r="A55" t="str">
            <v>10.06</v>
          </cell>
          <cell r="B55" t="str">
            <v xml:space="preserve">Dobradiça superior c/ capa ref.: SM-1020 Dorma </v>
          </cell>
          <cell r="C55" t="str">
            <v>un</v>
          </cell>
          <cell r="D55">
            <v>6</v>
          </cell>
          <cell r="E55">
            <v>2.5499999999999998</v>
          </cell>
          <cell r="F55">
            <v>28.75</v>
          </cell>
          <cell r="G55">
            <v>31.3</v>
          </cell>
          <cell r="H55">
            <v>15.299999999999999</v>
          </cell>
          <cell r="I55">
            <v>172.5</v>
          </cell>
          <cell r="J55">
            <v>187.8</v>
          </cell>
          <cell r="K55">
            <v>0</v>
          </cell>
          <cell r="L55">
            <v>15.299999999999999</v>
          </cell>
          <cell r="M55">
            <v>187.8</v>
          </cell>
        </row>
        <row r="56">
          <cell r="A56" t="str">
            <v>10.07</v>
          </cell>
          <cell r="B56" t="str">
            <v xml:space="preserve">Suporte de batente com pivô c/ capa ref.: SM-1030 Dorma </v>
          </cell>
          <cell r="C56" t="str">
            <v>un</v>
          </cell>
          <cell r="D56">
            <v>3</v>
          </cell>
          <cell r="E56">
            <v>3.2</v>
          </cell>
          <cell r="F56">
            <v>41.4</v>
          </cell>
          <cell r="G56">
            <v>44.6</v>
          </cell>
          <cell r="H56">
            <v>9.6000000000000014</v>
          </cell>
          <cell r="I56">
            <v>124.19999999999999</v>
          </cell>
          <cell r="J56">
            <v>133.79999999999998</v>
          </cell>
          <cell r="K56">
            <v>0</v>
          </cell>
          <cell r="L56">
            <v>9.6000000000000014</v>
          </cell>
          <cell r="M56">
            <v>133.79999999999998</v>
          </cell>
        </row>
        <row r="57">
          <cell r="A57" t="str">
            <v>10.08</v>
          </cell>
          <cell r="B57" t="str">
            <v xml:space="preserve">Suporte quadruplo c/ capa ref.: SM-1044 Dorma </v>
          </cell>
          <cell r="C57" t="str">
            <v>un</v>
          </cell>
          <cell r="D57">
            <v>15</v>
          </cell>
          <cell r="E57">
            <v>3.2</v>
          </cell>
          <cell r="F57">
            <v>36.799999999999997</v>
          </cell>
          <cell r="G57">
            <v>40</v>
          </cell>
          <cell r="H57">
            <v>48</v>
          </cell>
          <cell r="I57">
            <v>552</v>
          </cell>
          <cell r="J57">
            <v>600</v>
          </cell>
          <cell r="K57">
            <v>0</v>
          </cell>
          <cell r="L57">
            <v>48</v>
          </cell>
          <cell r="M57">
            <v>600</v>
          </cell>
        </row>
        <row r="58">
          <cell r="A58" t="str">
            <v>10.09</v>
          </cell>
          <cell r="B58" t="str">
            <v xml:space="preserve">Fechadura para porta c/ capa ref.: SM-1050 Dorma </v>
          </cell>
          <cell r="C58" t="str">
            <v>un</v>
          </cell>
          <cell r="D58">
            <v>4</v>
          </cell>
          <cell r="E58">
            <v>6.8</v>
          </cell>
          <cell r="F58">
            <v>62.1</v>
          </cell>
          <cell r="G58">
            <v>68.900000000000006</v>
          </cell>
          <cell r="H58">
            <v>27.2</v>
          </cell>
          <cell r="I58">
            <v>248.4</v>
          </cell>
          <cell r="J58">
            <v>275.60000000000002</v>
          </cell>
          <cell r="K58">
            <v>0</v>
          </cell>
          <cell r="L58">
            <v>27.2</v>
          </cell>
          <cell r="M58">
            <v>275.60000000000002</v>
          </cell>
        </row>
        <row r="59">
          <cell r="A59" t="str">
            <v>10.10</v>
          </cell>
          <cell r="B59" t="str">
            <v xml:space="preserve">Contrafechadura para porta c/ capa ref.: SM-1051 Dorma </v>
          </cell>
          <cell r="C59" t="str">
            <v>un</v>
          </cell>
          <cell r="D59">
            <v>1</v>
          </cell>
          <cell r="E59">
            <v>6.8</v>
          </cell>
          <cell r="F59">
            <v>36.799999999999997</v>
          </cell>
          <cell r="G59">
            <v>43.599999999999994</v>
          </cell>
          <cell r="H59">
            <v>6.8</v>
          </cell>
          <cell r="I59">
            <v>36.799999999999997</v>
          </cell>
          <cell r="J59">
            <v>43.599999999999994</v>
          </cell>
          <cell r="K59">
            <v>0</v>
          </cell>
          <cell r="L59">
            <v>6.8</v>
          </cell>
          <cell r="M59">
            <v>43.599999999999994</v>
          </cell>
        </row>
        <row r="60">
          <cell r="A60" t="str">
            <v>10.11</v>
          </cell>
          <cell r="B60" t="str">
            <v xml:space="preserve">Espelho de fechadura para alvenaria  ref.: SM-1052 Dorma </v>
          </cell>
          <cell r="C60" t="str">
            <v>un</v>
          </cell>
          <cell r="D60">
            <v>3</v>
          </cell>
          <cell r="E60">
            <v>1.55</v>
          </cell>
          <cell r="F60">
            <v>2.2999999999999998</v>
          </cell>
          <cell r="G60">
            <v>3.8499999999999996</v>
          </cell>
          <cell r="H60">
            <v>4.6500000000000004</v>
          </cell>
          <cell r="I60">
            <v>6.8999999999999995</v>
          </cell>
          <cell r="J60">
            <v>11.55</v>
          </cell>
          <cell r="K60">
            <v>0</v>
          </cell>
          <cell r="L60">
            <v>4.6500000000000004</v>
          </cell>
          <cell r="M60">
            <v>11.55</v>
          </cell>
        </row>
        <row r="61">
          <cell r="A61" t="str">
            <v>10.12</v>
          </cell>
          <cell r="B61" t="str">
            <v xml:space="preserve">Trinco de piso c/ capa ref.: SM-1060 Dorma </v>
          </cell>
          <cell r="C61" t="str">
            <v>un</v>
          </cell>
          <cell r="D61">
            <v>2</v>
          </cell>
          <cell r="E61">
            <v>6.8</v>
          </cell>
          <cell r="F61">
            <v>56.35</v>
          </cell>
          <cell r="G61">
            <v>63.15</v>
          </cell>
          <cell r="H61">
            <v>13.6</v>
          </cell>
          <cell r="I61">
            <v>112.7</v>
          </cell>
          <cell r="J61">
            <v>126.3</v>
          </cell>
          <cell r="K61">
            <v>0</v>
          </cell>
          <cell r="L61">
            <v>13.6</v>
          </cell>
          <cell r="M61">
            <v>126.3</v>
          </cell>
        </row>
        <row r="62">
          <cell r="A62" t="str">
            <v>10.13</v>
          </cell>
          <cell r="B62" t="str">
            <v xml:space="preserve">Espelho para trinco de piso ref.: SM-1061 Dorma </v>
          </cell>
          <cell r="C62" t="str">
            <v>un</v>
          </cell>
          <cell r="D62">
            <v>2</v>
          </cell>
          <cell r="E62">
            <v>1.55</v>
          </cell>
          <cell r="F62">
            <v>3.45</v>
          </cell>
          <cell r="G62">
            <v>5</v>
          </cell>
          <cell r="H62">
            <v>3.1</v>
          </cell>
          <cell r="I62">
            <v>6.9</v>
          </cell>
          <cell r="J62">
            <v>10</v>
          </cell>
          <cell r="K62">
            <v>0</v>
          </cell>
          <cell r="L62">
            <v>3.1</v>
          </cell>
          <cell r="M62">
            <v>10</v>
          </cell>
        </row>
        <row r="63">
          <cell r="A63" t="str">
            <v>10.14</v>
          </cell>
          <cell r="B63" t="str">
            <v xml:space="preserve">Suporte simples de canto c/ capa ref.: SM-1090 Dorma </v>
          </cell>
          <cell r="C63" t="str">
            <v>un</v>
          </cell>
          <cell r="D63">
            <v>51</v>
          </cell>
          <cell r="E63">
            <v>2.5499999999999998</v>
          </cell>
          <cell r="F63">
            <v>14.95</v>
          </cell>
          <cell r="G63">
            <v>17.5</v>
          </cell>
          <cell r="H63">
            <v>130.04999999999998</v>
          </cell>
          <cell r="I63">
            <v>762.44999999999993</v>
          </cell>
          <cell r="J63">
            <v>892.49999999999989</v>
          </cell>
          <cell r="K63">
            <v>0</v>
          </cell>
          <cell r="L63">
            <v>130.04999999999998</v>
          </cell>
          <cell r="M63">
            <v>892.49999999999989</v>
          </cell>
        </row>
        <row r="64">
          <cell r="A64" t="str">
            <v>10.15</v>
          </cell>
          <cell r="B64" t="str">
            <v xml:space="preserve">Suporte duplo vidro/alvenaria c/ capa ref.: SM-1092 Dorma </v>
          </cell>
          <cell r="C64" t="str">
            <v>un</v>
          </cell>
          <cell r="D64">
            <v>43</v>
          </cell>
          <cell r="E64">
            <v>2.5499999999999998</v>
          </cell>
          <cell r="F64">
            <v>24.15</v>
          </cell>
          <cell r="G64">
            <v>26.7</v>
          </cell>
          <cell r="H64">
            <v>109.64999999999999</v>
          </cell>
          <cell r="I64">
            <v>1038.45</v>
          </cell>
          <cell r="J64">
            <v>1148.1000000000001</v>
          </cell>
          <cell r="K64">
            <v>0</v>
          </cell>
          <cell r="L64">
            <v>109.64999999999999</v>
          </cell>
          <cell r="M64">
            <v>1148.1000000000001</v>
          </cell>
        </row>
        <row r="65">
          <cell r="A65" t="str">
            <v>10.16</v>
          </cell>
          <cell r="B65" t="str">
            <v>Puxador quadrado para porta de vidro temperado  em aço inóx</v>
          </cell>
          <cell r="C65" t="str">
            <v>cj</v>
          </cell>
          <cell r="D65">
            <v>4</v>
          </cell>
          <cell r="E65">
            <v>20</v>
          </cell>
          <cell r="F65">
            <v>180</v>
          </cell>
          <cell r="G65">
            <v>200</v>
          </cell>
          <cell r="H65">
            <v>80</v>
          </cell>
          <cell r="I65">
            <v>720</v>
          </cell>
          <cell r="J65">
            <v>800</v>
          </cell>
          <cell r="K65">
            <v>0</v>
          </cell>
          <cell r="L65">
            <v>80</v>
          </cell>
          <cell r="M65">
            <v>800</v>
          </cell>
        </row>
        <row r="66">
          <cell r="A66" t="str">
            <v>10.17</v>
          </cell>
          <cell r="B66" t="str">
            <v>Faixa de segurança adesiva c/ 10cm de altura - Jato de areia</v>
          </cell>
          <cell r="C66" t="str">
            <v>m</v>
          </cell>
          <cell r="D66">
            <v>104.04</v>
          </cell>
          <cell r="E66">
            <v>3.15</v>
          </cell>
          <cell r="F66">
            <v>8.4</v>
          </cell>
          <cell r="G66">
            <v>11.55</v>
          </cell>
          <cell r="H66">
            <v>327.726</v>
          </cell>
          <cell r="I66">
            <v>873.93600000000004</v>
          </cell>
          <cell r="J66">
            <v>1201.662</v>
          </cell>
          <cell r="K66">
            <v>0</v>
          </cell>
          <cell r="L66">
            <v>327.726</v>
          </cell>
          <cell r="M66">
            <v>1201.662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2142.0220000000004</v>
          </cell>
          <cell r="I67">
            <v>7696.0440000000008</v>
          </cell>
          <cell r="J67">
            <v>9838.0660000000007</v>
          </cell>
          <cell r="K67">
            <v>0</v>
          </cell>
          <cell r="L67">
            <v>2142.0220000000004</v>
          </cell>
          <cell r="M67">
            <v>9838.0660000000007</v>
          </cell>
        </row>
        <row r="68">
          <cell r="A68" t="str">
            <v>10.01</v>
          </cell>
          <cell r="B68" t="str">
            <v>Fornecimento e instalação de vidro temperado 10mm - Auto Atendimento</v>
          </cell>
          <cell r="C68" t="str">
            <v>m²</v>
          </cell>
          <cell r="D68">
            <v>23.46</v>
          </cell>
          <cell r="E68">
            <v>35.5</v>
          </cell>
          <cell r="F68">
            <v>130</v>
          </cell>
          <cell r="G68">
            <v>165.5</v>
          </cell>
          <cell r="H68">
            <v>832.83</v>
          </cell>
          <cell r="I68">
            <v>3049.8</v>
          </cell>
          <cell r="J68">
            <v>3882.63</v>
          </cell>
          <cell r="K68">
            <v>0</v>
          </cell>
          <cell r="L68">
            <v>832.83</v>
          </cell>
          <cell r="M68">
            <v>3882.63</v>
          </cell>
        </row>
        <row r="69">
          <cell r="A69" t="str">
            <v>10.02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23.46</v>
          </cell>
          <cell r="E69">
            <v>35.5</v>
          </cell>
          <cell r="F69">
            <v>130</v>
          </cell>
          <cell r="G69">
            <v>165.5</v>
          </cell>
          <cell r="H69">
            <v>832.83</v>
          </cell>
          <cell r="I69">
            <v>3049.8</v>
          </cell>
          <cell r="J69">
            <v>3882.63</v>
          </cell>
          <cell r="K69">
            <v>0</v>
          </cell>
          <cell r="L69">
            <v>832.83</v>
          </cell>
          <cell r="M69">
            <v>3882.63</v>
          </cell>
        </row>
        <row r="70">
          <cell r="A70" t="str">
            <v>10.14</v>
          </cell>
          <cell r="B70" t="str">
            <v xml:space="preserve">Suporte simples de canto c/ capa ref.: SM-1090 Dorma </v>
          </cell>
          <cell r="C70" t="str">
            <v>un</v>
          </cell>
          <cell r="D70">
            <v>8</v>
          </cell>
          <cell r="E70">
            <v>2.5499999999999998</v>
          </cell>
          <cell r="F70">
            <v>14.95</v>
          </cell>
          <cell r="G70">
            <v>17.5</v>
          </cell>
          <cell r="H70">
            <v>20.399999999999999</v>
          </cell>
          <cell r="I70">
            <v>119.6</v>
          </cell>
          <cell r="J70">
            <v>140</v>
          </cell>
          <cell r="K70">
            <v>0</v>
          </cell>
          <cell r="L70">
            <v>20.399999999999999</v>
          </cell>
          <cell r="M70">
            <v>140</v>
          </cell>
        </row>
        <row r="71">
          <cell r="A71" t="str">
            <v>10.15</v>
          </cell>
          <cell r="B71" t="str">
            <v xml:space="preserve">Suporte duplo vidro/alvenaria c/ capa ref.: SM-1092 Dorma </v>
          </cell>
          <cell r="C71" t="str">
            <v>un</v>
          </cell>
          <cell r="D71">
            <v>18</v>
          </cell>
          <cell r="E71">
            <v>2.5499999999999998</v>
          </cell>
          <cell r="F71">
            <v>24.15</v>
          </cell>
          <cell r="G71">
            <v>26.7</v>
          </cell>
          <cell r="H71">
            <v>45.9</v>
          </cell>
          <cell r="I71">
            <v>434.7</v>
          </cell>
          <cell r="J71">
            <v>480.59999999999997</v>
          </cell>
          <cell r="K71">
            <v>0</v>
          </cell>
          <cell r="L71">
            <v>45.9</v>
          </cell>
          <cell r="M71">
            <v>480.59999999999997</v>
          </cell>
        </row>
        <row r="72">
          <cell r="A72" t="str">
            <v>10.19</v>
          </cell>
          <cell r="B72" t="str">
            <v>Trilho superior em alumínio anodizado natural para vidro 10mm</v>
          </cell>
          <cell r="C72" t="str">
            <v>br</v>
          </cell>
          <cell r="D72">
            <v>2</v>
          </cell>
          <cell r="E72">
            <v>47.92</v>
          </cell>
          <cell r="F72">
            <v>119.8</v>
          </cell>
          <cell r="G72">
            <v>167.72</v>
          </cell>
          <cell r="H72">
            <v>95.84</v>
          </cell>
          <cell r="I72">
            <v>239.6</v>
          </cell>
          <cell r="J72">
            <v>335.44</v>
          </cell>
          <cell r="K72">
            <v>0</v>
          </cell>
          <cell r="L72">
            <v>95.84</v>
          </cell>
          <cell r="M72">
            <v>335.44</v>
          </cell>
        </row>
        <row r="73">
          <cell r="A73" t="str">
            <v>10.20</v>
          </cell>
          <cell r="B73" t="str">
            <v>Capa para trilho superior em alumínio anodizado natural para vidro 10mm</v>
          </cell>
          <cell r="C73" t="str">
            <v>br</v>
          </cell>
          <cell r="D73">
            <v>2</v>
          </cell>
          <cell r="E73">
            <v>19.32</v>
          </cell>
          <cell r="F73">
            <v>48.3</v>
          </cell>
          <cell r="G73">
            <v>67.62</v>
          </cell>
          <cell r="H73">
            <v>38.64</v>
          </cell>
          <cell r="I73">
            <v>96.6</v>
          </cell>
          <cell r="J73">
            <v>135.24</v>
          </cell>
          <cell r="K73">
            <v>0</v>
          </cell>
          <cell r="L73">
            <v>38.64</v>
          </cell>
          <cell r="M73">
            <v>135.24</v>
          </cell>
        </row>
        <row r="74">
          <cell r="A74" t="str">
            <v>10.21</v>
          </cell>
          <cell r="B74" t="str">
            <v>Trilho inferior em alumínio anodizado natural para vidro 10mm</v>
          </cell>
          <cell r="C74" t="str">
            <v>br</v>
          </cell>
          <cell r="D74">
            <v>2</v>
          </cell>
          <cell r="E74">
            <v>24.380000000000003</v>
          </cell>
          <cell r="F74">
            <v>60.95</v>
          </cell>
          <cell r="G74">
            <v>85.330000000000013</v>
          </cell>
          <cell r="H74">
            <v>48.760000000000005</v>
          </cell>
          <cell r="I74">
            <v>121.9</v>
          </cell>
          <cell r="J74">
            <v>170.66000000000003</v>
          </cell>
          <cell r="K74">
            <v>0</v>
          </cell>
          <cell r="L74">
            <v>48.760000000000005</v>
          </cell>
          <cell r="M74">
            <v>170.66000000000003</v>
          </cell>
        </row>
        <row r="75">
          <cell r="A75" t="str">
            <v>10.22</v>
          </cell>
          <cell r="B75" t="str">
            <v>Click para trilho em alumínio anodizado natural para vidro 10mm</v>
          </cell>
          <cell r="C75" t="str">
            <v>br</v>
          </cell>
          <cell r="D75">
            <v>2</v>
          </cell>
          <cell r="E75">
            <v>5.0200000000000005</v>
          </cell>
          <cell r="F75">
            <v>12.55</v>
          </cell>
          <cell r="G75">
            <v>17.57</v>
          </cell>
          <cell r="H75">
            <v>10.040000000000001</v>
          </cell>
          <cell r="I75">
            <v>25.1</v>
          </cell>
          <cell r="J75">
            <v>35.14</v>
          </cell>
          <cell r="K75">
            <v>0</v>
          </cell>
          <cell r="L75">
            <v>10.040000000000001</v>
          </cell>
          <cell r="M75">
            <v>35.14</v>
          </cell>
        </row>
        <row r="76">
          <cell r="A76" t="str">
            <v>10.23</v>
          </cell>
          <cell r="B76" t="str">
            <v>Perfil "U" em alumínio anodizado natural para vidro 10mm</v>
          </cell>
          <cell r="C76" t="str">
            <v>br</v>
          </cell>
          <cell r="D76">
            <v>2</v>
          </cell>
          <cell r="E76">
            <v>11.040000000000001</v>
          </cell>
          <cell r="F76">
            <v>27.6</v>
          </cell>
          <cell r="G76">
            <v>38.64</v>
          </cell>
          <cell r="H76">
            <v>22.080000000000002</v>
          </cell>
          <cell r="I76">
            <v>55.2</v>
          </cell>
          <cell r="J76">
            <v>77.28</v>
          </cell>
          <cell r="K76">
            <v>0</v>
          </cell>
          <cell r="L76">
            <v>22.080000000000002</v>
          </cell>
          <cell r="M76">
            <v>77.28</v>
          </cell>
        </row>
        <row r="77">
          <cell r="A77" t="str">
            <v>10.24</v>
          </cell>
          <cell r="B77" t="str">
            <v>Vedapress em alumínio anodizado natural para vidro 10mm</v>
          </cell>
          <cell r="C77" t="str">
            <v>br</v>
          </cell>
          <cell r="D77">
            <v>2</v>
          </cell>
          <cell r="E77">
            <v>12.768000000000001</v>
          </cell>
          <cell r="F77">
            <v>31.92</v>
          </cell>
          <cell r="G77">
            <v>44.688000000000002</v>
          </cell>
          <cell r="H77">
            <v>25.536000000000001</v>
          </cell>
          <cell r="I77">
            <v>63.84</v>
          </cell>
          <cell r="J77">
            <v>89.376000000000005</v>
          </cell>
          <cell r="K77">
            <v>0</v>
          </cell>
          <cell r="L77">
            <v>25.536000000000001</v>
          </cell>
          <cell r="M77">
            <v>89.376000000000005</v>
          </cell>
        </row>
        <row r="78">
          <cell r="A78" t="str">
            <v>10.25</v>
          </cell>
          <cell r="B78" t="str">
            <v>Cadeirinha em alumínio anodizado natural para vidro 10mm</v>
          </cell>
          <cell r="C78" t="str">
            <v>br</v>
          </cell>
          <cell r="D78">
            <v>2</v>
          </cell>
          <cell r="E78">
            <v>15.180000000000001</v>
          </cell>
          <cell r="F78">
            <v>37.950000000000003</v>
          </cell>
          <cell r="G78">
            <v>53.13</v>
          </cell>
          <cell r="H78">
            <v>30.360000000000003</v>
          </cell>
          <cell r="I78">
            <v>75.900000000000006</v>
          </cell>
          <cell r="J78">
            <v>106.26</v>
          </cell>
          <cell r="K78">
            <v>0</v>
          </cell>
          <cell r="L78">
            <v>30.360000000000003</v>
          </cell>
          <cell r="M78">
            <v>106.26</v>
          </cell>
        </row>
        <row r="79">
          <cell r="A79" t="str">
            <v>10.26</v>
          </cell>
          <cell r="B79" t="str">
            <v>Roldana 125 cromada</v>
          </cell>
          <cell r="C79" t="str">
            <v>un</v>
          </cell>
          <cell r="D79">
            <v>20</v>
          </cell>
          <cell r="E79">
            <v>1.8436000000000003</v>
          </cell>
          <cell r="F79">
            <v>4.6090000000000009</v>
          </cell>
          <cell r="G79">
            <v>6.4526000000000012</v>
          </cell>
          <cell r="H79">
            <v>36.872000000000007</v>
          </cell>
          <cell r="I79">
            <v>92.180000000000021</v>
          </cell>
          <cell r="J79">
            <v>129.05200000000002</v>
          </cell>
          <cell r="K79">
            <v>0</v>
          </cell>
          <cell r="L79">
            <v>36.872000000000007</v>
          </cell>
          <cell r="M79">
            <v>129.05200000000002</v>
          </cell>
        </row>
        <row r="80">
          <cell r="A80" t="str">
            <v>10.17</v>
          </cell>
          <cell r="B80" t="str">
            <v>Faixa de segurança adesiva c/ 10cm de altura - Jato de areia</v>
          </cell>
          <cell r="C80" t="str">
            <v>m</v>
          </cell>
          <cell r="D80">
            <v>32.36</v>
          </cell>
          <cell r="E80">
            <v>3.15</v>
          </cell>
          <cell r="F80">
            <v>8.4</v>
          </cell>
          <cell r="G80">
            <v>11.55</v>
          </cell>
          <cell r="H80">
            <v>101.934</v>
          </cell>
          <cell r="I80">
            <v>271.82400000000001</v>
          </cell>
          <cell r="J80">
            <v>373.75800000000004</v>
          </cell>
          <cell r="K80">
            <v>0</v>
          </cell>
          <cell r="L80">
            <v>101.934</v>
          </cell>
          <cell r="M80">
            <v>373.75800000000004</v>
          </cell>
        </row>
        <row r="81">
          <cell r="A81" t="str">
            <v>11</v>
          </cell>
          <cell r="B81" t="str">
            <v>COBERTURA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Serviço de responsabilidade do proprietário do imóvel</v>
          </cell>
        </row>
        <row r="83">
          <cell r="A83" t="str">
            <v>12 P</v>
          </cell>
          <cell r="B83" t="str">
            <v>IMPERMEABILIZAÇÃO E ISOLAÇÃO TÉRMICA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B84" t="str">
            <v>Serviço de responsabilidade do proprietário do imóvel</v>
          </cell>
        </row>
        <row r="85">
          <cell r="A85" t="str">
            <v>13</v>
          </cell>
          <cell r="B85" t="str">
            <v>ARGAMASSAS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Custo embutido nos itens paredes e painéis, revestimentos, pisos etc.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14</v>
          </cell>
          <cell r="B87" t="str">
            <v>REVESTIMENTOS DE FORROS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Serviço de responsabilidade do proprietário do imóvel</v>
          </cell>
        </row>
        <row r="89">
          <cell r="A89" t="str">
            <v>15</v>
          </cell>
          <cell r="B89" t="str">
            <v>REVESTIMENTOS DE PAREDES INTERNAS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Serviço de responsabilidade do proprietário do imóvel</v>
          </cell>
        </row>
        <row r="91">
          <cell r="A91" t="str">
            <v>16</v>
          </cell>
          <cell r="B91" t="str">
            <v>REVESTIMENTOS DE PAREDES EXTERNAS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</row>
        <row r="93">
          <cell r="A93" t="str">
            <v>17</v>
          </cell>
          <cell r="B93" t="str">
            <v>PISOS INTERNOS/EXTERNOS</v>
          </cell>
          <cell r="H93">
            <v>3371.7609999999995</v>
          </cell>
          <cell r="I93">
            <v>23066.396999999997</v>
          </cell>
          <cell r="J93">
            <v>26438.158000000003</v>
          </cell>
          <cell r="K93">
            <v>0</v>
          </cell>
          <cell r="L93">
            <v>3371.7609999999995</v>
          </cell>
          <cell r="M93">
            <v>26438.158000000003</v>
          </cell>
        </row>
        <row r="94">
          <cell r="A94" t="str">
            <v>17-A</v>
          </cell>
          <cell r="B94" t="str">
            <v>PISOS INTERNOS/EXTERNOS - IMPLANTAÇÃO NOVA AGÊNCIA</v>
          </cell>
          <cell r="H94">
            <v>2875.1839999999997</v>
          </cell>
          <cell r="I94">
            <v>18455.381999999998</v>
          </cell>
          <cell r="J94">
            <v>21330.566000000003</v>
          </cell>
          <cell r="K94">
            <v>0</v>
          </cell>
          <cell r="L94">
            <v>2875.1839999999997</v>
          </cell>
          <cell r="M94">
            <v>21330.566000000003</v>
          </cell>
        </row>
        <row r="95">
          <cell r="A95" t="str">
            <v>17.01</v>
          </cell>
          <cell r="B95" t="str">
            <v>Acabamentos</v>
          </cell>
          <cell r="H95">
            <v>241.95600000000005</v>
          </cell>
          <cell r="I95">
            <v>68.64</v>
          </cell>
          <cell r="J95">
            <v>310.59600000000006</v>
          </cell>
          <cell r="K95">
            <v>0</v>
          </cell>
          <cell r="L95">
            <v>241.95600000000005</v>
          </cell>
          <cell r="M95">
            <v>310.59600000000006</v>
          </cell>
        </row>
        <row r="96">
          <cell r="A96" t="str">
            <v>17.01.01</v>
          </cell>
          <cell r="B96" t="str">
            <v>Rodapé em cerâmica Hercules GR 40x40cm h=6cm em gesso acartonado</v>
          </cell>
          <cell r="C96" t="str">
            <v>m</v>
          </cell>
          <cell r="D96">
            <v>28.6</v>
          </cell>
          <cell r="E96">
            <v>8.4600000000000009</v>
          </cell>
          <cell r="F96">
            <v>2.4</v>
          </cell>
          <cell r="G96">
            <v>10.860000000000001</v>
          </cell>
          <cell r="H96">
            <v>241.95600000000005</v>
          </cell>
          <cell r="I96">
            <v>68.64</v>
          </cell>
          <cell r="J96">
            <v>310.59600000000006</v>
          </cell>
          <cell r="K96">
            <v>0</v>
          </cell>
          <cell r="L96">
            <v>241.95600000000005</v>
          </cell>
          <cell r="M96">
            <v>310.59600000000006</v>
          </cell>
        </row>
        <row r="98">
          <cell r="A98" t="str">
            <v>17.02</v>
          </cell>
          <cell r="B98" t="str">
            <v>Soleiras/Peitoris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B99" t="str">
            <v>Serviço de responsabilidade do proprietário do imóvel</v>
          </cell>
        </row>
        <row r="101">
          <cell r="A101" t="str">
            <v>17.03</v>
          </cell>
          <cell r="B101" t="str">
            <v>Piso Elevado</v>
          </cell>
          <cell r="E101">
            <v>85.7</v>
          </cell>
          <cell r="F101">
            <v>462.3</v>
          </cell>
          <cell r="G101">
            <v>548</v>
          </cell>
          <cell r="H101">
            <v>2633.2279999999996</v>
          </cell>
          <cell r="I101">
            <v>18386.741999999998</v>
          </cell>
          <cell r="J101">
            <v>21019.97</v>
          </cell>
          <cell r="K101">
            <v>0</v>
          </cell>
          <cell r="L101">
            <v>2633.2279999999996</v>
          </cell>
          <cell r="M101">
            <v>21019.97</v>
          </cell>
        </row>
        <row r="102">
          <cell r="A102" t="str">
            <v>17.03.01</v>
          </cell>
          <cell r="B102" t="str">
            <v>Piso elevado padrão CAIXA</v>
          </cell>
          <cell r="C102" t="str">
            <v>m²</v>
          </cell>
          <cell r="D102">
            <v>69.97</v>
          </cell>
          <cell r="E102">
            <v>35</v>
          </cell>
          <cell r="F102">
            <v>250</v>
          </cell>
          <cell r="G102">
            <v>285</v>
          </cell>
          <cell r="H102">
            <v>2448.9499999999998</v>
          </cell>
          <cell r="I102">
            <v>17492.5</v>
          </cell>
          <cell r="J102">
            <v>19941.45</v>
          </cell>
          <cell r="K102">
            <v>0</v>
          </cell>
          <cell r="L102">
            <v>2448.9499999999998</v>
          </cell>
          <cell r="M102">
            <v>19941.45</v>
          </cell>
        </row>
        <row r="103">
          <cell r="A103" t="str">
            <v>17.03.02</v>
          </cell>
          <cell r="B103" t="str">
            <v>Fechamento de piso elevado padrão CAIXA</v>
          </cell>
          <cell r="C103" t="str">
            <v>m</v>
          </cell>
          <cell r="D103">
            <v>16.54</v>
          </cell>
          <cell r="E103">
            <v>5.7</v>
          </cell>
          <cell r="F103">
            <v>32.299999999999997</v>
          </cell>
          <cell r="G103">
            <v>38</v>
          </cell>
          <cell r="H103">
            <v>94.277999999999992</v>
          </cell>
          <cell r="I103">
            <v>534.24199999999996</v>
          </cell>
          <cell r="J103">
            <v>628.52</v>
          </cell>
          <cell r="K103">
            <v>0</v>
          </cell>
          <cell r="L103">
            <v>94.277999999999992</v>
          </cell>
          <cell r="M103">
            <v>628.52</v>
          </cell>
        </row>
        <row r="104">
          <cell r="A104" t="str">
            <v>17.03.03</v>
          </cell>
          <cell r="B104" t="str">
            <v>Degrau 1,00x0,30 m</v>
          </cell>
          <cell r="C104" t="str">
            <v>un</v>
          </cell>
          <cell r="D104">
            <v>2</v>
          </cell>
          <cell r="E104">
            <v>45</v>
          </cell>
          <cell r="F104">
            <v>180</v>
          </cell>
          <cell r="G104">
            <v>225</v>
          </cell>
          <cell r="H104">
            <v>90</v>
          </cell>
          <cell r="I104">
            <v>360</v>
          </cell>
          <cell r="J104">
            <v>450</v>
          </cell>
          <cell r="K104">
            <v>0</v>
          </cell>
          <cell r="L104">
            <v>90</v>
          </cell>
          <cell r="M104">
            <v>450</v>
          </cell>
        </row>
        <row r="106">
          <cell r="A106" t="str">
            <v>17-B</v>
          </cell>
          <cell r="B106" t="str">
            <v>PISOS INTERNOS/EXTERNOS - AGÊNCIA SEGURA</v>
          </cell>
          <cell r="H106">
            <v>340.935</v>
          </cell>
          <cell r="I106">
            <v>2368.7150000000001</v>
          </cell>
          <cell r="J106">
            <v>2709.65</v>
          </cell>
          <cell r="K106">
            <v>0</v>
          </cell>
          <cell r="L106">
            <v>340.935</v>
          </cell>
          <cell r="M106">
            <v>2709.65</v>
          </cell>
        </row>
        <row r="107">
          <cell r="A107" t="str">
            <v>17.03</v>
          </cell>
          <cell r="B107" t="str">
            <v>Piso Elevado</v>
          </cell>
          <cell r="E107">
            <v>70.7</v>
          </cell>
          <cell r="F107">
            <v>447.3</v>
          </cell>
          <cell r="G107">
            <v>518</v>
          </cell>
          <cell r="H107">
            <v>340.935</v>
          </cell>
          <cell r="I107">
            <v>2368.7150000000001</v>
          </cell>
          <cell r="J107">
            <v>2709.65</v>
          </cell>
          <cell r="K107">
            <v>0</v>
          </cell>
          <cell r="L107">
            <v>340.935</v>
          </cell>
          <cell r="M107">
            <v>2709.65</v>
          </cell>
        </row>
        <row r="108">
          <cell r="A108" t="str">
            <v>17.03.01</v>
          </cell>
          <cell r="B108" t="str">
            <v>Piso elevado padrão CAIXA</v>
          </cell>
          <cell r="C108" t="str">
            <v>m²</v>
          </cell>
          <cell r="D108">
            <v>8.5500000000000007</v>
          </cell>
          <cell r="E108">
            <v>35</v>
          </cell>
          <cell r="F108">
            <v>250</v>
          </cell>
          <cell r="G108">
            <v>285</v>
          </cell>
          <cell r="H108">
            <v>299.25</v>
          </cell>
          <cell r="I108">
            <v>2137.5</v>
          </cell>
          <cell r="J108">
            <v>2436.75</v>
          </cell>
          <cell r="K108">
            <v>0</v>
          </cell>
          <cell r="L108">
            <v>299.25</v>
          </cell>
          <cell r="M108">
            <v>2436.75</v>
          </cell>
        </row>
        <row r="109">
          <cell r="A109" t="str">
            <v>17.03.02</v>
          </cell>
          <cell r="B109" t="str">
            <v>Fechamento de piso elevado padrão CAIXA</v>
          </cell>
          <cell r="C109" t="str">
            <v>m</v>
          </cell>
          <cell r="D109">
            <v>2.0499999999999998</v>
          </cell>
          <cell r="E109">
            <v>5.7</v>
          </cell>
          <cell r="F109">
            <v>32.299999999999997</v>
          </cell>
          <cell r="G109">
            <v>38</v>
          </cell>
          <cell r="H109">
            <v>11.684999999999999</v>
          </cell>
          <cell r="I109">
            <v>66.214999999999989</v>
          </cell>
          <cell r="J109">
            <v>77.899999999999991</v>
          </cell>
          <cell r="K109">
            <v>0</v>
          </cell>
          <cell r="L109">
            <v>11.684999999999999</v>
          </cell>
          <cell r="M109">
            <v>77.899999999999991</v>
          </cell>
        </row>
        <row r="110">
          <cell r="A110" t="str">
            <v>17.03.03</v>
          </cell>
          <cell r="B110" t="str">
            <v>Degrau 0,84x0,30 m</v>
          </cell>
          <cell r="C110" t="str">
            <v>un</v>
          </cell>
          <cell r="D110">
            <v>1</v>
          </cell>
          <cell r="E110">
            <v>30</v>
          </cell>
          <cell r="F110">
            <v>165</v>
          </cell>
          <cell r="G110">
            <v>195</v>
          </cell>
          <cell r="H110">
            <v>30</v>
          </cell>
          <cell r="I110">
            <v>165</v>
          </cell>
          <cell r="J110">
            <v>195</v>
          </cell>
          <cell r="K110">
            <v>0</v>
          </cell>
          <cell r="L110">
            <v>30</v>
          </cell>
          <cell r="M110">
            <v>195</v>
          </cell>
        </row>
        <row r="112">
          <cell r="A112" t="str">
            <v>17-C</v>
          </cell>
          <cell r="B112" t="str">
            <v>PISOS INTERNOS/EXTERNOS - ACESSIBILIDADE</v>
          </cell>
          <cell r="H112">
            <v>155.642</v>
          </cell>
          <cell r="I112">
            <v>2242.3000000000002</v>
          </cell>
          <cell r="J112">
            <v>2397.942</v>
          </cell>
          <cell r="K112">
            <v>0</v>
          </cell>
          <cell r="L112">
            <v>155.642</v>
          </cell>
          <cell r="M112">
            <v>2397.942</v>
          </cell>
        </row>
        <row r="113">
          <cell r="A113" t="str">
            <v>17.04</v>
          </cell>
          <cell r="B113" t="str">
            <v>Piso tátil direcional e de alerta</v>
          </cell>
          <cell r="H113">
            <v>155.642</v>
          </cell>
          <cell r="I113">
            <v>2242.3000000000002</v>
          </cell>
          <cell r="J113">
            <v>2397.942</v>
          </cell>
          <cell r="K113">
            <v>0</v>
          </cell>
          <cell r="L113">
            <v>155.642</v>
          </cell>
          <cell r="M113">
            <v>2397.942</v>
          </cell>
        </row>
        <row r="114">
          <cell r="A114" t="str">
            <v>17.04.01</v>
          </cell>
          <cell r="B114" t="str">
            <v>Piso tátil direcional emborrachado 250x250 mm, cor Azul Royal, ref. 0240 Daud ou Andaluz ou equivalente</v>
          </cell>
          <cell r="C114" t="str">
            <v>m²</v>
          </cell>
          <cell r="D114">
            <v>17.14</v>
          </cell>
          <cell r="E114">
            <v>5.9</v>
          </cell>
          <cell r="F114">
            <v>85</v>
          </cell>
          <cell r="G114">
            <v>90.9</v>
          </cell>
          <cell r="H114">
            <v>101.126</v>
          </cell>
          <cell r="I114">
            <v>1456.9</v>
          </cell>
          <cell r="J114">
            <v>1558.0260000000001</v>
          </cell>
          <cell r="K114">
            <v>0</v>
          </cell>
          <cell r="L114">
            <v>101.126</v>
          </cell>
          <cell r="M114">
            <v>1558.0260000000001</v>
          </cell>
        </row>
        <row r="115">
          <cell r="A115" t="str">
            <v>17.04.02</v>
          </cell>
          <cell r="B115" t="str">
            <v>Piso tátil de alerta emborrachado 250x250 mm, cor Azul Royal, ref. 0240 Daud ou Andaluz ou equivalente</v>
          </cell>
          <cell r="C115" t="str">
            <v>m²</v>
          </cell>
          <cell r="D115">
            <v>9.24</v>
          </cell>
          <cell r="E115">
            <v>5.9</v>
          </cell>
          <cell r="F115">
            <v>85</v>
          </cell>
          <cell r="G115">
            <v>90.9</v>
          </cell>
          <cell r="H115">
            <v>54.516000000000005</v>
          </cell>
          <cell r="I115">
            <v>785.4</v>
          </cell>
          <cell r="J115">
            <v>839.91599999999994</v>
          </cell>
          <cell r="K115">
            <v>0</v>
          </cell>
          <cell r="L115">
            <v>54.516000000000005</v>
          </cell>
          <cell r="M115">
            <v>839.91599999999994</v>
          </cell>
        </row>
        <row r="116">
          <cell r="A116" t="str">
            <v>18</v>
          </cell>
          <cell r="B116" t="str">
            <v>INSTALAÇÕES HIDROSANITÁRIAS / PREVENÇÃO E COMBATE A INCÊNDIO</v>
          </cell>
          <cell r="H116">
            <v>672.25</v>
          </cell>
          <cell r="I116">
            <v>3606.2999999999997</v>
          </cell>
          <cell r="J116">
            <v>4278.5499999999993</v>
          </cell>
          <cell r="K116">
            <v>0</v>
          </cell>
          <cell r="L116">
            <v>672.25</v>
          </cell>
          <cell r="M116">
            <v>4278.5499999999993</v>
          </cell>
        </row>
        <row r="117">
          <cell r="A117" t="str">
            <v>18-A</v>
          </cell>
          <cell r="B117" t="str">
            <v>INSTALAÇÕES HIDROSANITÁRIAS - IMPLANTAÇÃO NOVA AGÊNCIA</v>
          </cell>
          <cell r="H117">
            <v>538.75</v>
          </cell>
          <cell r="I117">
            <v>2661.2999999999997</v>
          </cell>
          <cell r="J117">
            <v>3200.0499999999997</v>
          </cell>
          <cell r="K117">
            <v>0</v>
          </cell>
          <cell r="L117">
            <v>538.75</v>
          </cell>
          <cell r="M117">
            <v>3200.0499999999997</v>
          </cell>
        </row>
        <row r="118">
          <cell r="A118" t="str">
            <v>18.01</v>
          </cell>
          <cell r="B118" t="str">
            <v>Abrigo de entrada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Serviço de responsabilidade do proprietário do imóvel</v>
          </cell>
        </row>
        <row r="121">
          <cell r="A121" t="str">
            <v>18.02</v>
          </cell>
          <cell r="B121" t="str">
            <v>Rede de água fria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18.03</v>
          </cell>
          <cell r="B124" t="str">
            <v>Rede de esgoto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18.04</v>
          </cell>
          <cell r="B127" t="str">
            <v>Rede de prevenção e combate a incêndio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18.05</v>
          </cell>
          <cell r="B130" t="str">
            <v>Hidrantes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18.06</v>
          </cell>
          <cell r="B133" t="str">
            <v>Registro de passeio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18.07</v>
          </cell>
          <cell r="B136" t="str">
            <v>Sistema de pressurização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18.08</v>
          </cell>
          <cell r="B139" t="str">
            <v>Aparelhos e metais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18.09</v>
          </cell>
          <cell r="B142" t="str">
            <v>Acessórios</v>
          </cell>
          <cell r="H142">
            <v>538.75</v>
          </cell>
          <cell r="I142">
            <v>2661.2999999999997</v>
          </cell>
          <cell r="J142">
            <v>3200.0499999999997</v>
          </cell>
          <cell r="K142">
            <v>0</v>
          </cell>
          <cell r="L142">
            <v>538.75</v>
          </cell>
          <cell r="M142">
            <v>3200.0499999999997</v>
          </cell>
        </row>
        <row r="143">
          <cell r="A143" t="str">
            <v>18.09.01</v>
          </cell>
          <cell r="B143" t="str">
            <v>Saboneteira micro spray mod. 30152702 cor branca da Lalekla</v>
          </cell>
          <cell r="C143" t="str">
            <v>un</v>
          </cell>
          <cell r="D143">
            <v>6</v>
          </cell>
          <cell r="E143">
            <v>5.5</v>
          </cell>
          <cell r="F143">
            <v>90</v>
          </cell>
          <cell r="G143">
            <v>95.5</v>
          </cell>
          <cell r="H143">
            <v>33</v>
          </cell>
          <cell r="I143">
            <v>540</v>
          </cell>
          <cell r="J143">
            <v>573</v>
          </cell>
          <cell r="K143">
            <v>0</v>
          </cell>
          <cell r="L143">
            <v>33</v>
          </cell>
          <cell r="M143">
            <v>573</v>
          </cell>
        </row>
        <row r="144">
          <cell r="A144" t="str">
            <v>18.09.02</v>
          </cell>
          <cell r="B144" t="str">
            <v>Dispenser para toalhas de papel interfolhada  Lalekla, mod. 30180225, cor branca</v>
          </cell>
          <cell r="C144" t="str">
            <v>un</v>
          </cell>
          <cell r="D144">
            <v>6</v>
          </cell>
          <cell r="E144">
            <v>5.5</v>
          </cell>
          <cell r="F144">
            <v>54</v>
          </cell>
          <cell r="G144">
            <v>59.5</v>
          </cell>
          <cell r="H144">
            <v>33</v>
          </cell>
          <cell r="I144">
            <v>324</v>
          </cell>
          <cell r="J144">
            <v>357</v>
          </cell>
          <cell r="K144">
            <v>0</v>
          </cell>
          <cell r="L144">
            <v>33</v>
          </cell>
          <cell r="M144">
            <v>357</v>
          </cell>
        </row>
        <row r="145">
          <cell r="A145" t="str">
            <v>18.09.03</v>
          </cell>
          <cell r="B145" t="str">
            <v>Dispenser para papel higiênico interfolhado  Lalekla, mod. 30180235, cor branca</v>
          </cell>
          <cell r="C145" t="str">
            <v>un</v>
          </cell>
          <cell r="D145">
            <v>16</v>
          </cell>
          <cell r="E145">
            <v>5.5</v>
          </cell>
          <cell r="F145">
            <v>45</v>
          </cell>
          <cell r="G145">
            <v>50.5</v>
          </cell>
          <cell r="H145">
            <v>88</v>
          </cell>
          <cell r="I145">
            <v>720</v>
          </cell>
          <cell r="J145">
            <v>808</v>
          </cell>
          <cell r="K145">
            <v>0</v>
          </cell>
          <cell r="L145">
            <v>88</v>
          </cell>
          <cell r="M145">
            <v>808</v>
          </cell>
        </row>
        <row r="146">
          <cell r="A146" t="str">
            <v>18.09.04</v>
          </cell>
          <cell r="B146" t="str">
            <v>Espelhos tipo cristal, com molduras retas, em alumínio natural, com ganchos para fixação na parede, dimensões: 470x90 (cm)</v>
          </cell>
          <cell r="C146" t="str">
            <v>m²</v>
          </cell>
          <cell r="D146">
            <v>4.2300000000000004</v>
          </cell>
          <cell r="E146">
            <v>37.5</v>
          </cell>
          <cell r="F146">
            <v>105</v>
          </cell>
          <cell r="G146">
            <v>142.5</v>
          </cell>
          <cell r="H146">
            <v>158.62500000000003</v>
          </cell>
          <cell r="I146">
            <v>444.15000000000003</v>
          </cell>
          <cell r="J146">
            <v>602.77500000000009</v>
          </cell>
          <cell r="K146">
            <v>0</v>
          </cell>
          <cell r="L146">
            <v>158.62500000000003</v>
          </cell>
          <cell r="M146">
            <v>602.77500000000009</v>
          </cell>
        </row>
        <row r="147">
          <cell r="A147" t="str">
            <v>18.09.04</v>
          </cell>
          <cell r="B147" t="str">
            <v>Espelhos tipo cristal, com molduras retas, em alumínio natural, com ganchos para fixação na parede, dimensões: 390x90 (cm)</v>
          </cell>
          <cell r="C147" t="str">
            <v>m²</v>
          </cell>
          <cell r="D147">
            <v>3.51</v>
          </cell>
          <cell r="E147">
            <v>37.5</v>
          </cell>
          <cell r="F147">
            <v>105</v>
          </cell>
          <cell r="G147">
            <v>142.5</v>
          </cell>
          <cell r="H147">
            <v>131.625</v>
          </cell>
          <cell r="I147">
            <v>368.54999999999995</v>
          </cell>
          <cell r="J147">
            <v>500.17499999999995</v>
          </cell>
          <cell r="K147">
            <v>0</v>
          </cell>
          <cell r="L147">
            <v>131.625</v>
          </cell>
          <cell r="M147">
            <v>500.17499999999995</v>
          </cell>
        </row>
        <row r="148">
          <cell r="A148" t="str">
            <v>18.09.04</v>
          </cell>
          <cell r="B148" t="str">
            <v>Espelhos tipo cristal, com molduras retas, em alumínio natural, com ganchos para fixação na parede, dimensões: 140x90 (cm)</v>
          </cell>
          <cell r="C148" t="str">
            <v>m²</v>
          </cell>
          <cell r="D148">
            <v>2.52</v>
          </cell>
          <cell r="E148">
            <v>37.5</v>
          </cell>
          <cell r="F148">
            <v>105</v>
          </cell>
          <cell r="G148">
            <v>142.5</v>
          </cell>
          <cell r="H148">
            <v>94.5</v>
          </cell>
          <cell r="I148">
            <v>264.60000000000002</v>
          </cell>
          <cell r="J148">
            <v>359.1</v>
          </cell>
          <cell r="K148">
            <v>0</v>
          </cell>
          <cell r="L148">
            <v>94.5</v>
          </cell>
          <cell r="M148">
            <v>359.1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133.5</v>
          </cell>
          <cell r="I150">
            <v>945</v>
          </cell>
          <cell r="J150">
            <v>1078.5</v>
          </cell>
          <cell r="K150">
            <v>0</v>
          </cell>
          <cell r="L150">
            <v>133.5</v>
          </cell>
          <cell r="M150">
            <v>1078.5</v>
          </cell>
        </row>
        <row r="151">
          <cell r="A151" t="str">
            <v>18.09</v>
          </cell>
          <cell r="B151" t="str">
            <v>Acessórios</v>
          </cell>
          <cell r="E151">
            <v>54</v>
          </cell>
          <cell r="F151">
            <v>294</v>
          </cell>
          <cell r="G151">
            <v>348</v>
          </cell>
          <cell r="H151">
            <v>133.5</v>
          </cell>
          <cell r="I151">
            <v>945</v>
          </cell>
          <cell r="J151">
            <v>1078.5</v>
          </cell>
          <cell r="K151">
            <v>0</v>
          </cell>
          <cell r="L151">
            <v>133.5</v>
          </cell>
          <cell r="M151">
            <v>1078.5</v>
          </cell>
        </row>
        <row r="152">
          <cell r="A152" t="str">
            <v>18.09.01</v>
          </cell>
          <cell r="B152" t="str">
            <v>Saboneteira micro spray mod. 30152702 cor branca da Lalekla</v>
          </cell>
          <cell r="C152" t="str">
            <v>un</v>
          </cell>
          <cell r="D152">
            <v>4</v>
          </cell>
          <cell r="E152">
            <v>5.5</v>
          </cell>
          <cell r="F152">
            <v>90</v>
          </cell>
          <cell r="G152">
            <v>95.5</v>
          </cell>
          <cell r="H152">
            <v>22</v>
          </cell>
          <cell r="I152">
            <v>360</v>
          </cell>
          <cell r="J152">
            <v>382</v>
          </cell>
          <cell r="K152">
            <v>0</v>
          </cell>
          <cell r="L152">
            <v>22</v>
          </cell>
          <cell r="M152">
            <v>382</v>
          </cell>
        </row>
        <row r="153">
          <cell r="A153" t="str">
            <v>18.09.02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4</v>
          </cell>
          <cell r="E153">
            <v>5.5</v>
          </cell>
          <cell r="F153">
            <v>54</v>
          </cell>
          <cell r="G153">
            <v>59.5</v>
          </cell>
          <cell r="H153">
            <v>22</v>
          </cell>
          <cell r="I153">
            <v>216</v>
          </cell>
          <cell r="J153">
            <v>238</v>
          </cell>
          <cell r="K153">
            <v>0</v>
          </cell>
          <cell r="L153">
            <v>22</v>
          </cell>
          <cell r="M153">
            <v>238</v>
          </cell>
        </row>
        <row r="154">
          <cell r="A154" t="str">
            <v>18.09.03</v>
          </cell>
          <cell r="B154" t="str">
            <v>Dispenser para papel higiênico interfolhado  Lalekla, mod. 30180235, cor branca</v>
          </cell>
          <cell r="C154" t="str">
            <v>un</v>
          </cell>
          <cell r="D154">
            <v>4</v>
          </cell>
          <cell r="E154">
            <v>5.5</v>
          </cell>
          <cell r="F154">
            <v>45</v>
          </cell>
          <cell r="G154">
            <v>50.5</v>
          </cell>
          <cell r="H154">
            <v>22</v>
          </cell>
          <cell r="I154">
            <v>180</v>
          </cell>
          <cell r="J154">
            <v>202</v>
          </cell>
          <cell r="K154">
            <v>0</v>
          </cell>
          <cell r="L154">
            <v>22</v>
          </cell>
          <cell r="M154">
            <v>202</v>
          </cell>
        </row>
        <row r="155">
          <cell r="A155" t="str">
            <v>18.09.04</v>
          </cell>
          <cell r="B155" t="str">
            <v>Espelhos tipo cristal, com molduras retas, em alumínio natural, com ganchos para fixação na parede, dimensões: 90x50 (cm)</v>
          </cell>
          <cell r="C155" t="str">
            <v>m²</v>
          </cell>
          <cell r="D155">
            <v>1.8</v>
          </cell>
          <cell r="E155">
            <v>37.5</v>
          </cell>
          <cell r="F155">
            <v>105</v>
          </cell>
          <cell r="G155">
            <v>142.5</v>
          </cell>
          <cell r="H155">
            <v>67.5</v>
          </cell>
          <cell r="I155">
            <v>189</v>
          </cell>
          <cell r="J155">
            <v>256.5</v>
          </cell>
          <cell r="K155">
            <v>0</v>
          </cell>
          <cell r="L155">
            <v>67.5</v>
          </cell>
          <cell r="M155">
            <v>256.5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48195.473634199996</v>
          </cell>
          <cell r="I156">
            <v>219226.67211400002</v>
          </cell>
          <cell r="J156">
            <v>267422.14574820001</v>
          </cell>
          <cell r="K156">
            <v>0</v>
          </cell>
          <cell r="L156">
            <v>48195.473634199996</v>
          </cell>
          <cell r="M156">
            <v>267422.14574820001</v>
          </cell>
        </row>
        <row r="157">
          <cell r="A157" t="str">
            <v>19-A</v>
          </cell>
          <cell r="B157" t="str">
            <v>INSTALAÇÕES ELÉTRICAS E DE CABEAMENTO ESTRUTURADO - AG NOVA</v>
          </cell>
          <cell r="H157">
            <v>35754.959259699994</v>
          </cell>
          <cell r="I157">
            <v>179588.43419900001</v>
          </cell>
          <cell r="J157">
            <v>215343.39345870001</v>
          </cell>
          <cell r="K157">
            <v>0</v>
          </cell>
          <cell r="L157">
            <v>35754.959259699994</v>
          </cell>
          <cell r="M157">
            <v>215343.39345870001</v>
          </cell>
        </row>
        <row r="158">
          <cell r="A158" t="str">
            <v>19.01</v>
          </cell>
          <cell r="B158" t="str">
            <v>Instalações Energia Normal e Estabilizada</v>
          </cell>
          <cell r="E158">
            <v>2681.7119466999993</v>
          </cell>
          <cell r="F158">
            <v>13270.696488999998</v>
          </cell>
          <cell r="G158">
            <v>15952.408435699999</v>
          </cell>
          <cell r="H158">
            <v>21195.550846699996</v>
          </cell>
          <cell r="I158">
            <v>74879.039488999988</v>
          </cell>
          <cell r="J158">
            <v>96074.590335700021</v>
          </cell>
          <cell r="K158">
            <v>0</v>
          </cell>
          <cell r="L158">
            <v>21195.550846699996</v>
          </cell>
          <cell r="M158">
            <v>96074.590335700021</v>
          </cell>
        </row>
        <row r="159">
          <cell r="A159" t="str">
            <v>19.1.1</v>
          </cell>
          <cell r="B159" t="str">
            <v>Fornecim. de acessórios e montagem do quadro de distribuição 76x120x20cm</v>
          </cell>
          <cell r="C159" t="str">
            <v>un</v>
          </cell>
          <cell r="D159">
            <v>5</v>
          </cell>
          <cell r="E159">
            <v>45</v>
          </cell>
          <cell r="F159">
            <v>150</v>
          </cell>
          <cell r="G159">
            <v>195</v>
          </cell>
          <cell r="H159">
            <v>225</v>
          </cell>
          <cell r="I159">
            <v>750</v>
          </cell>
          <cell r="J159">
            <v>975</v>
          </cell>
          <cell r="K159">
            <v>0</v>
          </cell>
          <cell r="L159">
            <v>225</v>
          </cell>
          <cell r="M159">
            <v>975</v>
          </cell>
        </row>
        <row r="160">
          <cell r="A160" t="str">
            <v>19.1.2</v>
          </cell>
          <cell r="B160" t="str">
            <v>Fornecim. de acessórios e montagem do quadro de distribuição 60x100x20cm</v>
          </cell>
          <cell r="C160" t="str">
            <v>un</v>
          </cell>
          <cell r="D160">
            <v>2</v>
          </cell>
          <cell r="E160">
            <v>39</v>
          </cell>
          <cell r="F160">
            <v>130</v>
          </cell>
          <cell r="G160">
            <v>169</v>
          </cell>
          <cell r="H160">
            <v>78</v>
          </cell>
          <cell r="I160">
            <v>260</v>
          </cell>
          <cell r="J160">
            <v>338</v>
          </cell>
          <cell r="K160">
            <v>0</v>
          </cell>
          <cell r="L160">
            <v>78</v>
          </cell>
          <cell r="M160">
            <v>338</v>
          </cell>
        </row>
        <row r="161">
          <cell r="A161" t="str">
            <v>19.1.3</v>
          </cell>
          <cell r="B161" t="str">
            <v>Fornecim. de acessórios e montagem do quadro de distribuição 60x80x20cm</v>
          </cell>
          <cell r="C161" t="str">
            <v>un</v>
          </cell>
          <cell r="D161">
            <v>9</v>
          </cell>
          <cell r="E161">
            <v>25.5</v>
          </cell>
          <cell r="F161">
            <v>85</v>
          </cell>
          <cell r="G161">
            <v>110.5</v>
          </cell>
          <cell r="H161">
            <v>229.5</v>
          </cell>
          <cell r="I161">
            <v>765</v>
          </cell>
          <cell r="J161">
            <v>994.5</v>
          </cell>
          <cell r="K161">
            <v>0</v>
          </cell>
          <cell r="L161">
            <v>229.5</v>
          </cell>
          <cell r="M161">
            <v>994.5</v>
          </cell>
        </row>
        <row r="162">
          <cell r="A162" t="str">
            <v>19.1.4</v>
          </cell>
          <cell r="B162" t="str">
            <v>Tampa acrílica para proteção do quadro 760 x 1200 mm</v>
          </cell>
          <cell r="C162" t="str">
            <v>un</v>
          </cell>
          <cell r="D162">
            <v>5</v>
          </cell>
          <cell r="E162">
            <v>69</v>
          </cell>
          <cell r="F162">
            <v>230</v>
          </cell>
          <cell r="G162">
            <v>299</v>
          </cell>
          <cell r="H162">
            <v>345</v>
          </cell>
          <cell r="I162">
            <v>1150</v>
          </cell>
          <cell r="J162">
            <v>1495</v>
          </cell>
          <cell r="K162">
            <v>0</v>
          </cell>
          <cell r="L162">
            <v>345</v>
          </cell>
          <cell r="M162">
            <v>1495</v>
          </cell>
        </row>
        <row r="163">
          <cell r="A163" t="str">
            <v>19.1.5</v>
          </cell>
          <cell r="B163" t="str">
            <v>Tampa acrílica para proteção do quadro 600 x 1000 mm</v>
          </cell>
          <cell r="C163" t="str">
            <v>un</v>
          </cell>
          <cell r="D163">
            <v>2</v>
          </cell>
          <cell r="E163">
            <v>54</v>
          </cell>
          <cell r="F163">
            <v>180</v>
          </cell>
          <cell r="G163">
            <v>234</v>
          </cell>
          <cell r="H163">
            <v>108</v>
          </cell>
          <cell r="I163">
            <v>360</v>
          </cell>
          <cell r="J163">
            <v>468</v>
          </cell>
          <cell r="K163">
            <v>0</v>
          </cell>
          <cell r="L163">
            <v>108</v>
          </cell>
          <cell r="M163">
            <v>468</v>
          </cell>
        </row>
        <row r="164">
          <cell r="A164" t="str">
            <v>19.1.6</v>
          </cell>
          <cell r="B164" t="str">
            <v>Tampa acrílica para proteção do quadro 600 x 800 mm</v>
          </cell>
          <cell r="C164" t="str">
            <v>un</v>
          </cell>
          <cell r="D164">
            <v>9</v>
          </cell>
          <cell r="E164">
            <v>39</v>
          </cell>
          <cell r="F164">
            <v>130</v>
          </cell>
          <cell r="G164">
            <v>169</v>
          </cell>
          <cell r="H164">
            <v>351</v>
          </cell>
          <cell r="I164">
            <v>1170</v>
          </cell>
          <cell r="J164">
            <v>1521</v>
          </cell>
          <cell r="K164">
            <v>0</v>
          </cell>
          <cell r="L164">
            <v>351</v>
          </cell>
          <cell r="M164">
            <v>1521</v>
          </cell>
        </row>
        <row r="165">
          <cell r="A165" t="str">
            <v>19.1.7</v>
          </cell>
          <cell r="B165" t="str">
            <v>Caixa tipo condulete 3/4" diversos tipos, em aluminio com tampa para tomada 2P+T pino chato</v>
          </cell>
          <cell r="C165" t="str">
            <v>un</v>
          </cell>
          <cell r="D165">
            <v>19</v>
          </cell>
          <cell r="E165">
            <v>1.2749999999999999</v>
          </cell>
          <cell r="F165">
            <v>4.25</v>
          </cell>
          <cell r="G165">
            <v>5.5250000000000004</v>
          </cell>
          <cell r="H165">
            <v>24.224999999999998</v>
          </cell>
          <cell r="I165">
            <v>80.75</v>
          </cell>
          <cell r="J165">
            <v>104.97499999999999</v>
          </cell>
          <cell r="K165">
            <v>0</v>
          </cell>
          <cell r="L165">
            <v>24.224999999999998</v>
          </cell>
          <cell r="M165">
            <v>104.97499999999999</v>
          </cell>
        </row>
        <row r="166">
          <cell r="A166" t="str">
            <v>19.1.8</v>
          </cell>
          <cell r="B166" t="str">
            <v>Tampa para caixa tipo condulet em aluminio para uma tomada 2P+T</v>
          </cell>
          <cell r="C166" t="str">
            <v>un</v>
          </cell>
          <cell r="D166">
            <v>3</v>
          </cell>
          <cell r="E166">
            <v>0.29399999999999998</v>
          </cell>
          <cell r="F166">
            <v>0.98</v>
          </cell>
          <cell r="G166">
            <v>1.274</v>
          </cell>
          <cell r="H166">
            <v>0.8819999999999999</v>
          </cell>
          <cell r="I166">
            <v>2.94</v>
          </cell>
          <cell r="J166">
            <v>3.8220000000000001</v>
          </cell>
          <cell r="K166">
            <v>0</v>
          </cell>
          <cell r="L166">
            <v>0.8819999999999999</v>
          </cell>
          <cell r="M166">
            <v>3.8220000000000001</v>
          </cell>
        </row>
        <row r="167">
          <cell r="A167" t="str">
            <v>19.1.9</v>
          </cell>
          <cell r="B167" t="str">
            <v>Tampa para caixa tipo condulet em aluminio, cega</v>
          </cell>
          <cell r="C167" t="str">
            <v>un</v>
          </cell>
          <cell r="D167">
            <v>16</v>
          </cell>
          <cell r="E167">
            <v>0.29399999999999998</v>
          </cell>
          <cell r="F167">
            <v>0.98</v>
          </cell>
          <cell r="G167">
            <v>1.274</v>
          </cell>
          <cell r="H167">
            <v>4.7039999999999997</v>
          </cell>
          <cell r="I167">
            <v>15.68</v>
          </cell>
          <cell r="J167">
            <v>20.384</v>
          </cell>
          <cell r="K167">
            <v>0</v>
          </cell>
          <cell r="L167">
            <v>4.7039999999999997</v>
          </cell>
          <cell r="M167">
            <v>20.384</v>
          </cell>
        </row>
        <row r="168">
          <cell r="A168" t="str">
            <v>19.1.10</v>
          </cell>
          <cell r="B168" t="str">
            <v>Tomada monofásica (2P+T, Padrão Brasileiro) Linha comercial Siemens ou equivalente</v>
          </cell>
          <cell r="C168" t="str">
            <v>un</v>
          </cell>
          <cell r="D168">
            <v>102</v>
          </cell>
          <cell r="E168">
            <v>1.395</v>
          </cell>
          <cell r="F168">
            <v>4.6500000000000004</v>
          </cell>
          <cell r="G168">
            <v>6.0449999999999999</v>
          </cell>
          <cell r="H168">
            <v>142.29</v>
          </cell>
          <cell r="I168">
            <v>474.3</v>
          </cell>
          <cell r="J168">
            <v>616.59</v>
          </cell>
          <cell r="K168">
            <v>0</v>
          </cell>
          <cell r="L168">
            <v>142.29</v>
          </cell>
          <cell r="M168">
            <v>616.59</v>
          </cell>
        </row>
        <row r="169">
          <cell r="A169" t="str">
            <v>19.1.11</v>
          </cell>
          <cell r="B169" t="str">
            <v>Tomada monofásica (2P+T, Padrão Brasileiro) na cor vermelha/azul</v>
          </cell>
          <cell r="C169" t="str">
            <v>un</v>
          </cell>
          <cell r="D169">
            <v>178</v>
          </cell>
          <cell r="E169">
            <v>1.851</v>
          </cell>
          <cell r="F169">
            <v>6.17</v>
          </cell>
          <cell r="G169">
            <v>8.0210000000000008</v>
          </cell>
          <cell r="H169">
            <v>329.47800000000001</v>
          </cell>
          <cell r="I169">
            <v>1098.26</v>
          </cell>
          <cell r="J169">
            <v>1427.7380000000001</v>
          </cell>
          <cell r="K169">
            <v>0</v>
          </cell>
          <cell r="L169">
            <v>329.47800000000001</v>
          </cell>
          <cell r="M169">
            <v>1427.7380000000001</v>
          </cell>
        </row>
        <row r="170">
          <cell r="A170" t="str">
            <v>19.1.12</v>
          </cell>
          <cell r="B170" t="str">
            <v>Tomada monofásica 2P+T tipo painel 15A 250V , ref. 149-101-PR na cor preta, de fab. MOPA</v>
          </cell>
          <cell r="C170" t="str">
            <v>un</v>
          </cell>
          <cell r="D170">
            <v>84</v>
          </cell>
          <cell r="E170">
            <v>1.6519999999999999</v>
          </cell>
          <cell r="F170">
            <v>4.72</v>
          </cell>
          <cell r="G170">
            <v>6.3719999999999999</v>
          </cell>
          <cell r="H170">
            <v>138.768</v>
          </cell>
          <cell r="I170">
            <v>396.47999999999996</v>
          </cell>
          <cell r="J170">
            <v>535.24799999999993</v>
          </cell>
          <cell r="K170">
            <v>0</v>
          </cell>
          <cell r="L170">
            <v>138.768</v>
          </cell>
          <cell r="M170">
            <v>535.24799999999993</v>
          </cell>
        </row>
        <row r="171">
          <cell r="A171" t="str">
            <v>19.1.13</v>
          </cell>
          <cell r="B171" t="str">
            <v>Tomada monofásica 2P+T tipo painel 15A 250V , ref. 149-101-VM na cor vermelha, de fab. MOPA</v>
          </cell>
          <cell r="C171" t="str">
            <v>un</v>
          </cell>
          <cell r="D171">
            <v>45</v>
          </cell>
          <cell r="E171">
            <v>1.8689999999999998</v>
          </cell>
          <cell r="F171">
            <v>5.34</v>
          </cell>
          <cell r="G171">
            <v>7.2089999999999996</v>
          </cell>
          <cell r="H171">
            <v>84.10499999999999</v>
          </cell>
          <cell r="I171">
            <v>240.29999999999998</v>
          </cell>
          <cell r="J171">
            <v>324.40499999999997</v>
          </cell>
          <cell r="K171">
            <v>0</v>
          </cell>
          <cell r="L171">
            <v>84.10499999999999</v>
          </cell>
          <cell r="M171">
            <v>324.40499999999997</v>
          </cell>
        </row>
        <row r="172">
          <cell r="A172" t="str">
            <v>19.1.14</v>
          </cell>
          <cell r="B172" t="str">
            <v>Conjunto com Interruptor simples 1 seção c/ placa e 1 Tomada monofásica (2P+T) em linha Linha comercial Siemens ou equivalente</v>
          </cell>
          <cell r="C172" t="str">
            <v>un</v>
          </cell>
          <cell r="D172">
            <v>6</v>
          </cell>
          <cell r="E172">
            <v>2.5349999999999997</v>
          </cell>
          <cell r="F172">
            <v>8.4499999999999993</v>
          </cell>
          <cell r="G172">
            <v>10.984999999999999</v>
          </cell>
          <cell r="H172">
            <v>15.209999999999997</v>
          </cell>
          <cell r="I172">
            <v>50.699999999999996</v>
          </cell>
          <cell r="J172">
            <v>65.91</v>
          </cell>
          <cell r="K172">
            <v>0</v>
          </cell>
          <cell r="L172">
            <v>15.209999999999997</v>
          </cell>
          <cell r="M172">
            <v>65.91</v>
          </cell>
        </row>
        <row r="173">
          <cell r="A173" t="str">
            <v>19.1.15</v>
          </cell>
          <cell r="B173" t="str">
            <v>Espelho cego, na cor branca, para caixa de passagem 10x10x5cm</v>
          </cell>
          <cell r="C173" t="str">
            <v>un</v>
          </cell>
          <cell r="D173">
            <v>67</v>
          </cell>
          <cell r="E173">
            <v>0.56100000000000005</v>
          </cell>
          <cell r="F173">
            <v>1.87</v>
          </cell>
          <cell r="G173">
            <v>2.431</v>
          </cell>
          <cell r="H173">
            <v>37.587000000000003</v>
          </cell>
          <cell r="I173">
            <v>125.29</v>
          </cell>
          <cell r="J173">
            <v>162.87700000000001</v>
          </cell>
          <cell r="K173">
            <v>0</v>
          </cell>
          <cell r="L173">
            <v>37.587000000000003</v>
          </cell>
          <cell r="M173">
            <v>162.87700000000001</v>
          </cell>
        </row>
        <row r="174">
          <cell r="A174" t="str">
            <v>19.1.16</v>
          </cell>
          <cell r="B174" t="str">
            <v>Espelho cego, na cor branca, para caixa de passagem 20x20x5cm</v>
          </cell>
          <cell r="C174" t="str">
            <v>un</v>
          </cell>
          <cell r="D174">
            <v>67</v>
          </cell>
          <cell r="E174">
            <v>0.56100000000000005</v>
          </cell>
          <cell r="F174">
            <v>1.87</v>
          </cell>
          <cell r="G174">
            <v>2.431</v>
          </cell>
          <cell r="H174">
            <v>37.587000000000003</v>
          </cell>
          <cell r="I174">
            <v>125.29</v>
          </cell>
          <cell r="J174">
            <v>162.87700000000001</v>
          </cell>
          <cell r="K174">
            <v>0</v>
          </cell>
          <cell r="L174">
            <v>37.587000000000003</v>
          </cell>
          <cell r="M174">
            <v>162.87700000000001</v>
          </cell>
        </row>
        <row r="175">
          <cell r="A175" t="str">
            <v>19.1.17</v>
          </cell>
          <cell r="B175" t="str">
            <v>Disjuntor termo. monopolar 2A, Linha N, curva C, Siemens ou equivalente</v>
          </cell>
          <cell r="C175" t="str">
            <v>un</v>
          </cell>
          <cell r="D175">
            <v>2</v>
          </cell>
          <cell r="E175">
            <v>6.6</v>
          </cell>
          <cell r="F175">
            <v>22</v>
          </cell>
          <cell r="G175">
            <v>28.6</v>
          </cell>
          <cell r="H175">
            <v>13.2</v>
          </cell>
          <cell r="I175">
            <v>44</v>
          </cell>
          <cell r="J175">
            <v>57.2</v>
          </cell>
          <cell r="K175">
            <v>0</v>
          </cell>
          <cell r="L175">
            <v>13.2</v>
          </cell>
          <cell r="M175">
            <v>57.2</v>
          </cell>
        </row>
        <row r="176">
          <cell r="A176" t="str">
            <v>19.1.18</v>
          </cell>
          <cell r="B176" t="str">
            <v>Disjuntor termo. monopolar 4A, Linha N, curva C, Siemens ou equivalente</v>
          </cell>
          <cell r="C176" t="str">
            <v>un</v>
          </cell>
          <cell r="D176">
            <v>1</v>
          </cell>
          <cell r="E176">
            <v>6.75</v>
          </cell>
          <cell r="F176">
            <v>22.5</v>
          </cell>
          <cell r="G176">
            <v>29.25</v>
          </cell>
          <cell r="H176">
            <v>6.75</v>
          </cell>
          <cell r="I176">
            <v>22.5</v>
          </cell>
          <cell r="J176">
            <v>29.25</v>
          </cell>
          <cell r="K176">
            <v>0</v>
          </cell>
          <cell r="L176">
            <v>6.75</v>
          </cell>
          <cell r="M176">
            <v>29.25</v>
          </cell>
        </row>
        <row r="177">
          <cell r="A177" t="str">
            <v>19.1.19</v>
          </cell>
          <cell r="B177" t="str">
            <v>Disjuntor termo. monopolar 10 A, Linha N, Siemens ou equivalente</v>
          </cell>
          <cell r="C177" t="str">
            <v>un</v>
          </cell>
          <cell r="D177">
            <v>34</v>
          </cell>
          <cell r="E177">
            <v>2.25</v>
          </cell>
          <cell r="F177">
            <v>7.5</v>
          </cell>
          <cell r="G177">
            <v>9.75</v>
          </cell>
          <cell r="H177">
            <v>76.5</v>
          </cell>
          <cell r="I177">
            <v>255</v>
          </cell>
          <cell r="J177">
            <v>331.5</v>
          </cell>
          <cell r="K177">
            <v>0</v>
          </cell>
          <cell r="L177">
            <v>76.5</v>
          </cell>
          <cell r="M177">
            <v>331.5</v>
          </cell>
        </row>
        <row r="178">
          <cell r="A178" t="str">
            <v>19.1.20</v>
          </cell>
          <cell r="B178" t="str">
            <v>Disjuntor termo. monopolar 16 A, Linha N, Siemens ou equivalente</v>
          </cell>
          <cell r="C178" t="str">
            <v>un</v>
          </cell>
          <cell r="D178">
            <v>88</v>
          </cell>
          <cell r="E178">
            <v>2.25</v>
          </cell>
          <cell r="F178">
            <v>7.5</v>
          </cell>
          <cell r="G178">
            <v>9.75</v>
          </cell>
          <cell r="H178">
            <v>198</v>
          </cell>
          <cell r="I178">
            <v>660</v>
          </cell>
          <cell r="J178">
            <v>858</v>
          </cell>
          <cell r="K178">
            <v>0</v>
          </cell>
          <cell r="L178">
            <v>198</v>
          </cell>
          <cell r="M178">
            <v>858</v>
          </cell>
        </row>
        <row r="179">
          <cell r="A179" t="str">
            <v>19.1.21</v>
          </cell>
          <cell r="B179" t="str">
            <v>Disjuntor termo. monopolar 20 A, Linha N, Siemens ou equivalente</v>
          </cell>
          <cell r="C179" t="str">
            <v>un</v>
          </cell>
          <cell r="D179">
            <v>1</v>
          </cell>
          <cell r="E179">
            <v>2.25</v>
          </cell>
          <cell r="F179">
            <v>7.5</v>
          </cell>
          <cell r="G179">
            <v>9.75</v>
          </cell>
          <cell r="H179">
            <v>2.25</v>
          </cell>
          <cell r="I179">
            <v>7.5</v>
          </cell>
          <cell r="J179">
            <v>9.75</v>
          </cell>
          <cell r="K179">
            <v>0</v>
          </cell>
          <cell r="L179">
            <v>2.25</v>
          </cell>
          <cell r="M179">
            <v>9.75</v>
          </cell>
        </row>
        <row r="180">
          <cell r="A180" t="str">
            <v>19.1.22</v>
          </cell>
          <cell r="B180" t="str">
            <v>Disjuntor termo. monopolar 25 A, Linha N, Siemens ou equivalente</v>
          </cell>
          <cell r="C180" t="str">
            <v>un</v>
          </cell>
          <cell r="D180">
            <v>3</v>
          </cell>
          <cell r="E180">
            <v>2.25</v>
          </cell>
          <cell r="F180">
            <v>7.5</v>
          </cell>
          <cell r="G180">
            <v>9.75</v>
          </cell>
          <cell r="H180">
            <v>6.75</v>
          </cell>
          <cell r="I180">
            <v>22.5</v>
          </cell>
          <cell r="J180">
            <v>29.25</v>
          </cell>
          <cell r="K180">
            <v>0</v>
          </cell>
          <cell r="L180">
            <v>6.75</v>
          </cell>
          <cell r="M180">
            <v>29.25</v>
          </cell>
        </row>
        <row r="181">
          <cell r="A181" t="str">
            <v>19.1.23</v>
          </cell>
          <cell r="B181" t="str">
            <v>Disjuntor termo. monopolar 63 A, Linha N, Siemens ou equivalente</v>
          </cell>
          <cell r="C181" t="str">
            <v>un</v>
          </cell>
          <cell r="D181">
            <v>3</v>
          </cell>
          <cell r="E181">
            <v>2.25</v>
          </cell>
          <cell r="F181">
            <v>7.5</v>
          </cell>
          <cell r="G181">
            <v>9.75</v>
          </cell>
          <cell r="H181">
            <v>6.75</v>
          </cell>
          <cell r="I181">
            <v>22.5</v>
          </cell>
          <cell r="J181">
            <v>29.25</v>
          </cell>
          <cell r="K181">
            <v>0</v>
          </cell>
          <cell r="L181">
            <v>6.75</v>
          </cell>
          <cell r="M181">
            <v>29.25</v>
          </cell>
        </row>
        <row r="182">
          <cell r="A182" t="str">
            <v>19.1.24</v>
          </cell>
          <cell r="B182" t="str">
            <v>Disjuntor termo. tripolar 10 A, Linha N, curva C, Siemens ou equivalente</v>
          </cell>
          <cell r="C182" t="str">
            <v>un</v>
          </cell>
          <cell r="D182">
            <v>1</v>
          </cell>
          <cell r="E182">
            <v>15.923999999999999</v>
          </cell>
          <cell r="F182">
            <v>53.08</v>
          </cell>
          <cell r="G182">
            <v>69.003999999999991</v>
          </cell>
          <cell r="H182">
            <v>15.923999999999999</v>
          </cell>
          <cell r="I182">
            <v>53.08</v>
          </cell>
          <cell r="J182">
            <v>69.003999999999991</v>
          </cell>
          <cell r="K182">
            <v>0</v>
          </cell>
          <cell r="L182">
            <v>15.923999999999999</v>
          </cell>
          <cell r="M182">
            <v>69.003999999999991</v>
          </cell>
        </row>
        <row r="183">
          <cell r="A183" t="str">
            <v>19.1.25</v>
          </cell>
          <cell r="B183" t="str">
            <v>Disjuntor termo. tripolar 20 A, Linha N, curva C, Siemens ou equivalente</v>
          </cell>
          <cell r="C183" t="str">
            <v>un</v>
          </cell>
          <cell r="D183">
            <v>2</v>
          </cell>
          <cell r="E183">
            <v>15.923999999999999</v>
          </cell>
          <cell r="F183">
            <v>53.08</v>
          </cell>
          <cell r="G183">
            <v>69.003999999999991</v>
          </cell>
          <cell r="H183">
            <v>31.847999999999999</v>
          </cell>
          <cell r="I183">
            <v>106.16</v>
          </cell>
          <cell r="J183">
            <v>138.00799999999998</v>
          </cell>
          <cell r="K183">
            <v>0</v>
          </cell>
          <cell r="L183">
            <v>31.847999999999999</v>
          </cell>
          <cell r="M183">
            <v>138.00799999999998</v>
          </cell>
        </row>
        <row r="184">
          <cell r="A184" t="str">
            <v>19.1.26</v>
          </cell>
          <cell r="B184" t="str">
            <v>Disjuntor termo. tripolar 32 A, Linha N, curva C, Siemens ou equivalente</v>
          </cell>
          <cell r="C184" t="str">
            <v>un</v>
          </cell>
          <cell r="D184">
            <v>6</v>
          </cell>
          <cell r="E184">
            <v>15.923999999999999</v>
          </cell>
          <cell r="F184">
            <v>53.08</v>
          </cell>
          <cell r="G184">
            <v>69.003999999999991</v>
          </cell>
          <cell r="H184">
            <v>95.543999999999997</v>
          </cell>
          <cell r="I184">
            <v>318.48</v>
          </cell>
          <cell r="J184">
            <v>414.024</v>
          </cell>
          <cell r="K184">
            <v>0</v>
          </cell>
          <cell r="L184">
            <v>95.543999999999997</v>
          </cell>
          <cell r="M184">
            <v>414.024</v>
          </cell>
        </row>
        <row r="185">
          <cell r="A185" t="str">
            <v>19.1.27</v>
          </cell>
          <cell r="B185" t="str">
            <v>Disjuntor termo. tripolar 50 A, Linha N, curva C, Siemens ou equivalente</v>
          </cell>
          <cell r="C185" t="str">
            <v>un</v>
          </cell>
          <cell r="D185">
            <v>4</v>
          </cell>
          <cell r="E185">
            <v>15.923999999999999</v>
          </cell>
          <cell r="F185">
            <v>53.08</v>
          </cell>
          <cell r="G185">
            <v>69.003999999999991</v>
          </cell>
          <cell r="H185">
            <v>63.695999999999998</v>
          </cell>
          <cell r="I185">
            <v>212.32</v>
          </cell>
          <cell r="J185">
            <v>276.01599999999996</v>
          </cell>
          <cell r="K185">
            <v>0</v>
          </cell>
          <cell r="L185">
            <v>63.695999999999998</v>
          </cell>
          <cell r="M185">
            <v>276.01599999999996</v>
          </cell>
        </row>
        <row r="186">
          <cell r="A186" t="str">
            <v>19.1.28</v>
          </cell>
          <cell r="B186" t="str">
            <v>Disjuntor termo. tripolar 63 A, Linha N, curva C, Siemens ou equivalente</v>
          </cell>
          <cell r="C186" t="str">
            <v>un</v>
          </cell>
          <cell r="D186">
            <v>4</v>
          </cell>
          <cell r="E186">
            <v>15.923999999999999</v>
          </cell>
          <cell r="F186">
            <v>53.08</v>
          </cell>
          <cell r="G186">
            <v>69.003999999999991</v>
          </cell>
          <cell r="H186">
            <v>63.695999999999998</v>
          </cell>
          <cell r="I186">
            <v>212.32</v>
          </cell>
          <cell r="J186">
            <v>276.01599999999996</v>
          </cell>
          <cell r="K186">
            <v>0</v>
          </cell>
          <cell r="L186">
            <v>63.695999999999998</v>
          </cell>
          <cell r="M186">
            <v>276.01599999999996</v>
          </cell>
        </row>
        <row r="187">
          <cell r="A187" t="str">
            <v>19.1.29</v>
          </cell>
          <cell r="B187" t="str">
            <v>Disjuntor termo. tripolar 70 A, Linha N, curva C, Siemens ou equivalente</v>
          </cell>
          <cell r="C187" t="str">
            <v>un</v>
          </cell>
          <cell r="D187">
            <v>7</v>
          </cell>
          <cell r="E187">
            <v>15.923999999999999</v>
          </cell>
          <cell r="F187">
            <v>53.08</v>
          </cell>
          <cell r="G187">
            <v>69.003999999999991</v>
          </cell>
          <cell r="H187">
            <v>111.46799999999999</v>
          </cell>
          <cell r="I187">
            <v>371.56</v>
          </cell>
          <cell r="J187">
            <v>483.02800000000002</v>
          </cell>
          <cell r="K187">
            <v>0</v>
          </cell>
          <cell r="L187">
            <v>111.46799999999999</v>
          </cell>
          <cell r="M187">
            <v>483.02800000000002</v>
          </cell>
        </row>
        <row r="188">
          <cell r="A188" t="str">
            <v>19.1.30</v>
          </cell>
          <cell r="B188" t="str">
            <v>Disjuntor termo. tripolar 90 A, Linha N, curva C, Siemens ou equivalente</v>
          </cell>
          <cell r="C188" t="str">
            <v>un</v>
          </cell>
          <cell r="D188">
            <v>2</v>
          </cell>
          <cell r="E188">
            <v>15.923999999999999</v>
          </cell>
          <cell r="F188">
            <v>53.08</v>
          </cell>
          <cell r="G188">
            <v>69.003999999999991</v>
          </cell>
          <cell r="H188">
            <v>31.847999999999999</v>
          </cell>
          <cell r="I188">
            <v>106.16</v>
          </cell>
          <cell r="J188">
            <v>138.00799999999998</v>
          </cell>
          <cell r="K188">
            <v>0</v>
          </cell>
          <cell r="L188">
            <v>31.847999999999999</v>
          </cell>
          <cell r="M188">
            <v>138.00799999999998</v>
          </cell>
        </row>
        <row r="189">
          <cell r="A189" t="str">
            <v>19.1.31</v>
          </cell>
          <cell r="B189" t="str">
            <v>Disjuntor termo. tripolar 100 A, Linha N, curva C, Siemens ou equivalente</v>
          </cell>
          <cell r="C189" t="str">
            <v>un</v>
          </cell>
          <cell r="D189">
            <v>3</v>
          </cell>
          <cell r="E189">
            <v>50.697000000000003</v>
          </cell>
          <cell r="F189">
            <v>168.99</v>
          </cell>
          <cell r="G189">
            <v>219.68700000000001</v>
          </cell>
          <cell r="H189">
            <v>152.09100000000001</v>
          </cell>
          <cell r="I189">
            <v>506.97</v>
          </cell>
          <cell r="J189">
            <v>659.06100000000004</v>
          </cell>
          <cell r="K189">
            <v>0</v>
          </cell>
          <cell r="L189">
            <v>152.09100000000001</v>
          </cell>
          <cell r="M189">
            <v>659.06100000000004</v>
          </cell>
        </row>
        <row r="190">
          <cell r="A190" t="str">
            <v>19.1.32</v>
          </cell>
          <cell r="B190" t="str">
            <v>Disjuntor termo. tripolar 125 A, Linha N, curva C, Siemens ou equivalente</v>
          </cell>
          <cell r="C190" t="str">
            <v>un</v>
          </cell>
          <cell r="D190">
            <v>2</v>
          </cell>
          <cell r="E190">
            <v>50.697000000000003</v>
          </cell>
          <cell r="F190">
            <v>168.99</v>
          </cell>
          <cell r="G190">
            <v>219.68700000000001</v>
          </cell>
          <cell r="H190">
            <v>101.39400000000001</v>
          </cell>
          <cell r="I190">
            <v>337.98</v>
          </cell>
          <cell r="J190">
            <v>439.37400000000002</v>
          </cell>
          <cell r="K190">
            <v>0</v>
          </cell>
          <cell r="L190">
            <v>101.39400000000001</v>
          </cell>
          <cell r="M190">
            <v>439.37400000000002</v>
          </cell>
        </row>
        <row r="191">
          <cell r="A191" t="str">
            <v>19.1.33</v>
          </cell>
          <cell r="B191" t="str">
            <v>Disjuntor termo. tripolar 175 A, Linha N, curva C, Siemens ou equivalente</v>
          </cell>
          <cell r="C191" t="str">
            <v>un</v>
          </cell>
          <cell r="D191">
            <v>4</v>
          </cell>
          <cell r="E191">
            <v>50.697000000000003</v>
          </cell>
          <cell r="F191">
            <v>168.99</v>
          </cell>
          <cell r="G191">
            <v>219.68700000000001</v>
          </cell>
          <cell r="H191">
            <v>202.78800000000001</v>
          </cell>
          <cell r="I191">
            <v>675.96</v>
          </cell>
          <cell r="J191">
            <v>878.74800000000005</v>
          </cell>
          <cell r="K191">
            <v>0</v>
          </cell>
          <cell r="L191">
            <v>202.78800000000001</v>
          </cell>
          <cell r="M191">
            <v>878.74800000000005</v>
          </cell>
        </row>
        <row r="192">
          <cell r="A192" t="str">
            <v>19.1.34</v>
          </cell>
          <cell r="B192" t="str">
            <v>Disjuntor termo. tripolar 200 A, Linha N, curva C, Siemens ou equivalente</v>
          </cell>
          <cell r="C192" t="str">
            <v>un</v>
          </cell>
          <cell r="D192">
            <v>2</v>
          </cell>
          <cell r="E192">
            <v>50.697000000000003</v>
          </cell>
          <cell r="F192">
            <v>168.99</v>
          </cell>
          <cell r="G192">
            <v>219.68700000000001</v>
          </cell>
          <cell r="H192">
            <v>101.39400000000001</v>
          </cell>
          <cell r="I192">
            <v>337.98</v>
          </cell>
          <cell r="J192">
            <v>439.37400000000002</v>
          </cell>
          <cell r="K192">
            <v>0</v>
          </cell>
          <cell r="L192">
            <v>101.39400000000001</v>
          </cell>
          <cell r="M192">
            <v>439.37400000000002</v>
          </cell>
        </row>
        <row r="193">
          <cell r="A193" t="str">
            <v>19.1.35</v>
          </cell>
          <cell r="B193" t="str">
            <v>Disjuntor termo. tripolar 500 A, 55kA, Siemens ou equivalente</v>
          </cell>
          <cell r="C193" t="str">
            <v>un</v>
          </cell>
          <cell r="D193">
            <v>1</v>
          </cell>
          <cell r="E193">
            <v>285.59999999999997</v>
          </cell>
          <cell r="F193">
            <v>952</v>
          </cell>
          <cell r="G193">
            <v>1237.5999999999999</v>
          </cell>
          <cell r="H193">
            <v>285.59999999999997</v>
          </cell>
          <cell r="I193">
            <v>952</v>
          </cell>
          <cell r="J193">
            <v>1237.5999999999999</v>
          </cell>
          <cell r="K193">
            <v>0</v>
          </cell>
          <cell r="L193">
            <v>285.59999999999997</v>
          </cell>
          <cell r="M193">
            <v>1237.5999999999999</v>
          </cell>
        </row>
        <row r="194">
          <cell r="A194" t="str">
            <v>19.1.36</v>
          </cell>
          <cell r="B194" t="str">
            <v>Botoeira mecanica  para controle de acesso ref.: BCA da VBN</v>
          </cell>
          <cell r="C194" t="str">
            <v>un</v>
          </cell>
          <cell r="D194">
            <v>2</v>
          </cell>
          <cell r="E194">
            <v>85.667999999999992</v>
          </cell>
          <cell r="F194">
            <v>285.56</v>
          </cell>
          <cell r="G194">
            <v>371.22800000000001</v>
          </cell>
          <cell r="H194">
            <v>171.33599999999998</v>
          </cell>
          <cell r="I194">
            <v>571.12</v>
          </cell>
          <cell r="J194">
            <v>742.45600000000002</v>
          </cell>
          <cell r="K194">
            <v>0</v>
          </cell>
          <cell r="L194">
            <v>171.33599999999998</v>
          </cell>
          <cell r="M194">
            <v>742.45600000000002</v>
          </cell>
        </row>
        <row r="195">
          <cell r="A195" t="str">
            <v>19.1.37</v>
          </cell>
          <cell r="B195" t="str">
            <v>Fúsivel diazed 100A</v>
          </cell>
          <cell r="C195" t="str">
            <v>un</v>
          </cell>
          <cell r="D195">
            <v>2</v>
          </cell>
          <cell r="E195">
            <v>4.1339999999999995</v>
          </cell>
          <cell r="F195">
            <v>13.78</v>
          </cell>
          <cell r="G195">
            <v>17.913999999999998</v>
          </cell>
          <cell r="H195">
            <v>8.2679999999999989</v>
          </cell>
          <cell r="I195">
            <v>27.56</v>
          </cell>
          <cell r="J195">
            <v>35.827999999999996</v>
          </cell>
          <cell r="K195">
            <v>0</v>
          </cell>
          <cell r="L195">
            <v>8.2679999999999989</v>
          </cell>
          <cell r="M195">
            <v>35.827999999999996</v>
          </cell>
        </row>
        <row r="196">
          <cell r="A196" t="str">
            <v>19.1.38</v>
          </cell>
          <cell r="B196" t="str">
            <v>Contator modular tripolar REF. 3RT10 25-1AH10 Siemens ou equivalente</v>
          </cell>
          <cell r="C196" t="str">
            <v>un</v>
          </cell>
          <cell r="D196">
            <v>3</v>
          </cell>
          <cell r="E196">
            <v>18.3</v>
          </cell>
          <cell r="F196">
            <v>61</v>
          </cell>
          <cell r="G196">
            <v>79.3</v>
          </cell>
          <cell r="H196">
            <v>54.900000000000006</v>
          </cell>
          <cell r="I196">
            <v>183</v>
          </cell>
          <cell r="J196">
            <v>237.9</v>
          </cell>
          <cell r="K196">
            <v>0</v>
          </cell>
          <cell r="L196">
            <v>54.900000000000006</v>
          </cell>
          <cell r="M196">
            <v>237.9</v>
          </cell>
        </row>
        <row r="197">
          <cell r="A197" t="str">
            <v>19.1.39</v>
          </cell>
          <cell r="B197" t="str">
            <v>Contator modular tripolar REF. 3RT10 26-1AH10 Siemens ou equivalente</v>
          </cell>
          <cell r="C197" t="str">
            <v>un</v>
          </cell>
          <cell r="D197">
            <v>6</v>
          </cell>
          <cell r="E197">
            <v>34.199999999999996</v>
          </cell>
          <cell r="F197">
            <v>114</v>
          </cell>
          <cell r="G197">
            <v>148.19999999999999</v>
          </cell>
          <cell r="H197">
            <v>205.2</v>
          </cell>
          <cell r="I197">
            <v>684</v>
          </cell>
          <cell r="J197">
            <v>889.2</v>
          </cell>
          <cell r="K197">
            <v>0</v>
          </cell>
          <cell r="L197">
            <v>205.2</v>
          </cell>
          <cell r="M197">
            <v>889.2</v>
          </cell>
        </row>
        <row r="198">
          <cell r="A198" t="str">
            <v>19.1.40</v>
          </cell>
          <cell r="B198" t="str">
            <v>Timer digiatal programável ref.: RTST/12 Coel</v>
          </cell>
          <cell r="C198" t="str">
            <v>un</v>
          </cell>
          <cell r="D198">
            <v>7</v>
          </cell>
          <cell r="E198">
            <v>37.167000000000002</v>
          </cell>
          <cell r="F198">
            <v>123.89</v>
          </cell>
          <cell r="G198">
            <v>161.05700000000002</v>
          </cell>
          <cell r="H198">
            <v>260.16899999999998</v>
          </cell>
          <cell r="I198">
            <v>867.23</v>
          </cell>
          <cell r="J198">
            <v>1127.3989999999999</v>
          </cell>
          <cell r="K198">
            <v>0</v>
          </cell>
          <cell r="L198">
            <v>260.16899999999998</v>
          </cell>
          <cell r="M198">
            <v>1127.3989999999999</v>
          </cell>
        </row>
        <row r="199">
          <cell r="A199" t="str">
            <v>19.1.41</v>
          </cell>
          <cell r="B199" t="str">
            <v>Protetor de surtos 440/40 KA, clamper</v>
          </cell>
          <cell r="C199" t="str">
            <v>un</v>
          </cell>
          <cell r="D199">
            <v>8</v>
          </cell>
          <cell r="E199">
            <v>35.268000000000001</v>
          </cell>
          <cell r="F199">
            <v>117.56</v>
          </cell>
          <cell r="G199">
            <v>152.828</v>
          </cell>
          <cell r="H199">
            <v>282.14400000000001</v>
          </cell>
          <cell r="I199">
            <v>940.48</v>
          </cell>
          <cell r="J199">
            <v>1222.624</v>
          </cell>
          <cell r="K199">
            <v>0</v>
          </cell>
          <cell r="L199">
            <v>282.14400000000001</v>
          </cell>
          <cell r="M199">
            <v>1222.624</v>
          </cell>
        </row>
        <row r="200">
          <cell r="A200" t="str">
            <v>19.1.42</v>
          </cell>
          <cell r="B200" t="str">
            <v>Protetor de surtos 440/20 KA, clamper</v>
          </cell>
          <cell r="C200" t="str">
            <v>un</v>
          </cell>
          <cell r="D200">
            <v>1</v>
          </cell>
          <cell r="E200">
            <v>34.65</v>
          </cell>
          <cell r="F200">
            <v>115.5</v>
          </cell>
          <cell r="G200">
            <v>150.15</v>
          </cell>
          <cell r="H200">
            <v>34.65</v>
          </cell>
          <cell r="I200">
            <v>115.5</v>
          </cell>
          <cell r="J200">
            <v>150.15</v>
          </cell>
          <cell r="K200">
            <v>0</v>
          </cell>
          <cell r="L200">
            <v>34.65</v>
          </cell>
          <cell r="M200">
            <v>150.15</v>
          </cell>
        </row>
        <row r="201">
          <cell r="A201" t="str">
            <v>19.1.43</v>
          </cell>
          <cell r="B201" t="str">
            <v xml:space="preserve">Estabilizador de 1KVA </v>
          </cell>
          <cell r="C201" t="str">
            <v>un</v>
          </cell>
          <cell r="D201">
            <v>2</v>
          </cell>
          <cell r="E201">
            <v>48</v>
          </cell>
          <cell r="F201">
            <v>160</v>
          </cell>
          <cell r="G201">
            <v>208</v>
          </cell>
          <cell r="H201">
            <v>96</v>
          </cell>
          <cell r="I201">
            <v>320</v>
          </cell>
          <cell r="J201">
            <v>416</v>
          </cell>
          <cell r="K201">
            <v>0</v>
          </cell>
          <cell r="L201">
            <v>96</v>
          </cell>
          <cell r="M201">
            <v>416</v>
          </cell>
        </row>
        <row r="202">
          <cell r="A202" t="str">
            <v>19.1.44</v>
          </cell>
          <cell r="B202" t="str">
            <v>Conjunto interruptor disjuntor DR 25A, monofásico, Siemens</v>
          </cell>
          <cell r="C202" t="str">
            <v>un</v>
          </cell>
          <cell r="D202">
            <v>3</v>
          </cell>
          <cell r="E202">
            <v>41.333999999999996</v>
          </cell>
          <cell r="F202">
            <v>137.78</v>
          </cell>
          <cell r="G202">
            <v>179.114</v>
          </cell>
          <cell r="H202">
            <v>124.00199999999998</v>
          </cell>
          <cell r="I202">
            <v>413.34000000000003</v>
          </cell>
          <cell r="J202">
            <v>537.34199999999998</v>
          </cell>
          <cell r="K202">
            <v>0</v>
          </cell>
          <cell r="L202">
            <v>124.00199999999998</v>
          </cell>
          <cell r="M202">
            <v>537.34199999999998</v>
          </cell>
        </row>
        <row r="203">
          <cell r="A203" t="str">
            <v>19.1.45</v>
          </cell>
          <cell r="B203" t="str">
            <v>Quadro Correção Fator Potência – QCFP 70 KVAr automático 8 estágios</v>
          </cell>
          <cell r="C203" t="str">
            <v>un</v>
          </cell>
          <cell r="D203">
            <v>1</v>
          </cell>
          <cell r="E203">
            <v>800</v>
          </cell>
          <cell r="F203">
            <v>7000</v>
          </cell>
          <cell r="G203">
            <v>7800</v>
          </cell>
          <cell r="H203">
            <v>800</v>
          </cell>
          <cell r="I203">
            <v>7000</v>
          </cell>
          <cell r="J203">
            <v>7800</v>
          </cell>
          <cell r="K203">
            <v>0</v>
          </cell>
          <cell r="L203">
            <v>800</v>
          </cell>
          <cell r="M203">
            <v>7800</v>
          </cell>
        </row>
        <row r="204">
          <cell r="A204" t="str">
            <v>19.1.46</v>
          </cell>
          <cell r="B204" t="str">
            <v>Barramento  3/4" x 1/16" de cobre eletrolítico</v>
          </cell>
          <cell r="C204" t="str">
            <v>m</v>
          </cell>
          <cell r="D204">
            <v>1.3</v>
          </cell>
          <cell r="E204">
            <v>8.9639999999999986</v>
          </cell>
          <cell r="F204">
            <v>29.88</v>
          </cell>
          <cell r="G204">
            <v>38.843999999999994</v>
          </cell>
          <cell r="H204">
            <v>11.653199999999998</v>
          </cell>
          <cell r="I204">
            <v>38.844000000000001</v>
          </cell>
          <cell r="J204">
            <v>50.497199999999999</v>
          </cell>
          <cell r="K204">
            <v>0</v>
          </cell>
          <cell r="L204">
            <v>11.653199999999998</v>
          </cell>
          <cell r="M204">
            <v>50.497199999999999</v>
          </cell>
        </row>
        <row r="205">
          <cell r="A205" t="str">
            <v>19.1.47</v>
          </cell>
          <cell r="B205" t="str">
            <v>Barramento 1 1/2" x 1/4" de cobre eletrolítico</v>
          </cell>
          <cell r="C205" t="str">
            <v>m</v>
          </cell>
          <cell r="D205">
            <v>1.5</v>
          </cell>
          <cell r="E205">
            <v>35.924999999999997</v>
          </cell>
          <cell r="F205">
            <v>119.75</v>
          </cell>
          <cell r="G205">
            <v>155.67500000000001</v>
          </cell>
          <cell r="H205">
            <v>53.887499999999996</v>
          </cell>
          <cell r="I205">
            <v>179.625</v>
          </cell>
          <cell r="J205">
            <v>233.51249999999999</v>
          </cell>
          <cell r="K205">
            <v>0</v>
          </cell>
          <cell r="L205">
            <v>53.887499999999996</v>
          </cell>
          <cell r="M205">
            <v>233.51249999999999</v>
          </cell>
        </row>
        <row r="206">
          <cell r="A206" t="str">
            <v>19.1.48</v>
          </cell>
          <cell r="B206" t="str">
            <v>Barramento 3/4" x 1/8" de cobre eletrolítico</v>
          </cell>
          <cell r="C206" t="str">
            <v>m</v>
          </cell>
          <cell r="D206">
            <v>1.3</v>
          </cell>
          <cell r="E206">
            <v>7.2690000000000001</v>
          </cell>
          <cell r="F206">
            <v>24.23</v>
          </cell>
          <cell r="G206">
            <v>31.499000000000002</v>
          </cell>
          <cell r="H206">
            <v>9.4497</v>
          </cell>
          <cell r="I206">
            <v>31.499000000000002</v>
          </cell>
          <cell r="J206">
            <v>40.948700000000002</v>
          </cell>
          <cell r="K206">
            <v>0</v>
          </cell>
          <cell r="L206">
            <v>9.4497</v>
          </cell>
          <cell r="M206">
            <v>40.948700000000002</v>
          </cell>
        </row>
        <row r="207">
          <cell r="A207" t="str">
            <v>19.1.49</v>
          </cell>
          <cell r="B207" t="str">
            <v>Barramento 1/2" x 1/16" de cobre eletrolítico</v>
          </cell>
          <cell r="C207" t="str">
            <v>m</v>
          </cell>
          <cell r="D207">
            <v>12</v>
          </cell>
          <cell r="E207">
            <v>3.2250000000000001</v>
          </cell>
          <cell r="F207">
            <v>10.75</v>
          </cell>
          <cell r="G207">
            <v>13.975</v>
          </cell>
          <cell r="H207">
            <v>38.700000000000003</v>
          </cell>
          <cell r="I207">
            <v>129</v>
          </cell>
          <cell r="J207">
            <v>167.7</v>
          </cell>
          <cell r="K207">
            <v>0</v>
          </cell>
          <cell r="L207">
            <v>38.700000000000003</v>
          </cell>
          <cell r="M207">
            <v>167.7</v>
          </cell>
        </row>
        <row r="208">
          <cell r="A208" t="str">
            <v>19.1.50</v>
          </cell>
          <cell r="B208" t="str">
            <v>Barramento 1" x 1/16" de cobre eletrolítico</v>
          </cell>
          <cell r="C208" t="str">
            <v>m</v>
          </cell>
          <cell r="D208">
            <v>1.3</v>
          </cell>
          <cell r="E208">
            <v>11.955</v>
          </cell>
          <cell r="F208">
            <v>39.85</v>
          </cell>
          <cell r="G208">
            <v>51.805</v>
          </cell>
          <cell r="H208">
            <v>15.541500000000001</v>
          </cell>
          <cell r="I208">
            <v>51.805000000000007</v>
          </cell>
          <cell r="J208">
            <v>67.346500000000006</v>
          </cell>
          <cell r="K208">
            <v>0</v>
          </cell>
          <cell r="L208">
            <v>15.541500000000001</v>
          </cell>
          <cell r="M208">
            <v>67.346500000000006</v>
          </cell>
        </row>
        <row r="209">
          <cell r="A209" t="str">
            <v>19.1.51</v>
          </cell>
          <cell r="B209" t="str">
            <v>Chave reversora U-3 63 A Semitrans ou equivalente (3 posições)</v>
          </cell>
          <cell r="C209" t="str">
            <v>un</v>
          </cell>
          <cell r="D209">
            <v>2</v>
          </cell>
          <cell r="E209">
            <v>51.849000000000004</v>
          </cell>
          <cell r="F209">
            <v>172.83</v>
          </cell>
          <cell r="G209">
            <v>224.67900000000003</v>
          </cell>
          <cell r="H209">
            <v>103.69800000000001</v>
          </cell>
          <cell r="I209">
            <v>345.66</v>
          </cell>
          <cell r="J209">
            <v>449.35800000000006</v>
          </cell>
          <cell r="K209">
            <v>0</v>
          </cell>
          <cell r="L209">
            <v>103.69800000000001</v>
          </cell>
          <cell r="M209">
            <v>449.35800000000006</v>
          </cell>
        </row>
        <row r="210">
          <cell r="A210" t="str">
            <v>19.1.52</v>
          </cell>
          <cell r="B210" t="str">
            <v>Chave reversora U-3 100 A Semitrans ou equivalente (3 posições)</v>
          </cell>
          <cell r="C210" t="str">
            <v>un</v>
          </cell>
          <cell r="D210">
            <v>1</v>
          </cell>
          <cell r="E210">
            <v>55.5</v>
          </cell>
          <cell r="F210">
            <v>185</v>
          </cell>
          <cell r="G210">
            <v>240.5</v>
          </cell>
          <cell r="H210">
            <v>55.5</v>
          </cell>
          <cell r="I210">
            <v>185</v>
          </cell>
          <cell r="J210">
            <v>240.5</v>
          </cell>
          <cell r="K210">
            <v>0</v>
          </cell>
          <cell r="L210">
            <v>55.5</v>
          </cell>
          <cell r="M210">
            <v>240.5</v>
          </cell>
        </row>
        <row r="211">
          <cell r="A211" t="str">
            <v>19.1.53</v>
          </cell>
          <cell r="B211" t="str">
            <v>Cabo flexível Pirelli ou Siemens, com isolamento 750 V # 2,5 mm²</v>
          </cell>
          <cell r="C211" t="str">
            <v>m</v>
          </cell>
          <cell r="D211">
            <v>6000</v>
          </cell>
          <cell r="E211">
            <v>0.375</v>
          </cell>
          <cell r="F211">
            <v>1.25</v>
          </cell>
          <cell r="G211">
            <v>1.625</v>
          </cell>
          <cell r="H211">
            <v>2250</v>
          </cell>
          <cell r="I211">
            <v>7500</v>
          </cell>
          <cell r="J211">
            <v>9750</v>
          </cell>
          <cell r="K211">
            <v>0</v>
          </cell>
          <cell r="L211">
            <v>2250</v>
          </cell>
          <cell r="M211">
            <v>9750</v>
          </cell>
        </row>
        <row r="212">
          <cell r="A212" t="str">
            <v>19.1.54</v>
          </cell>
          <cell r="B212" t="str">
            <v>Cabo Pirastic antiflan com isolamento 750V de 4mm², Pirelli ou equivalente</v>
          </cell>
          <cell r="C212" t="str">
            <v>m</v>
          </cell>
          <cell r="D212">
            <v>550</v>
          </cell>
          <cell r="E212">
            <v>0.47099999999999997</v>
          </cell>
          <cell r="F212">
            <v>1.57</v>
          </cell>
          <cell r="G212">
            <v>2.0409999999999999</v>
          </cell>
          <cell r="H212">
            <v>259.05</v>
          </cell>
          <cell r="I212">
            <v>863.5</v>
          </cell>
          <cell r="J212">
            <v>1122.55</v>
          </cell>
          <cell r="K212">
            <v>0</v>
          </cell>
          <cell r="L212">
            <v>259.05</v>
          </cell>
          <cell r="M212">
            <v>1122.55</v>
          </cell>
        </row>
        <row r="213">
          <cell r="A213" t="str">
            <v>19.1.55</v>
          </cell>
          <cell r="B213" t="str">
            <v>Cabo Pirastic antiflan com isolamento 750 V de 6mm², Pirelli ou equivalente</v>
          </cell>
          <cell r="C213" t="str">
            <v>m</v>
          </cell>
          <cell r="D213">
            <v>220</v>
          </cell>
          <cell r="E213">
            <v>0.97499999999999998</v>
          </cell>
          <cell r="F213">
            <v>3.25</v>
          </cell>
          <cell r="G213">
            <v>4.2249999999999996</v>
          </cell>
          <cell r="H213">
            <v>214.5</v>
          </cell>
          <cell r="I213">
            <v>715</v>
          </cell>
          <cell r="J213">
            <v>929.5</v>
          </cell>
          <cell r="K213">
            <v>0</v>
          </cell>
          <cell r="L213">
            <v>214.5</v>
          </cell>
          <cell r="M213">
            <v>929.5</v>
          </cell>
        </row>
        <row r="214">
          <cell r="A214" t="str">
            <v>19.1.56</v>
          </cell>
          <cell r="B214" t="str">
            <v>Cabo Pirastic antiflan com isolamento 750 V de 10mm², Pirelli ou equivalente</v>
          </cell>
          <cell r="C214" t="str">
            <v>m</v>
          </cell>
          <cell r="D214">
            <v>90</v>
          </cell>
          <cell r="E214">
            <v>0.96</v>
          </cell>
          <cell r="F214">
            <v>3.2</v>
          </cell>
          <cell r="G214">
            <v>4.16</v>
          </cell>
          <cell r="H214">
            <v>86.399999999999991</v>
          </cell>
          <cell r="I214">
            <v>288</v>
          </cell>
          <cell r="J214">
            <v>374.4</v>
          </cell>
          <cell r="K214">
            <v>0</v>
          </cell>
          <cell r="L214">
            <v>86.399999999999991</v>
          </cell>
          <cell r="M214">
            <v>374.4</v>
          </cell>
        </row>
        <row r="215">
          <cell r="A215" t="str">
            <v>19.1.57</v>
          </cell>
          <cell r="B215" t="str">
            <v>Cabo Pirastic antiflan com isolamento 750 V de 16mm², Pirelli ou equivalente</v>
          </cell>
          <cell r="C215" t="str">
            <v>m</v>
          </cell>
          <cell r="D215">
            <v>240</v>
          </cell>
          <cell r="E215">
            <v>2.544</v>
          </cell>
          <cell r="F215">
            <v>8.48</v>
          </cell>
          <cell r="G215">
            <v>11.024000000000001</v>
          </cell>
          <cell r="H215">
            <v>610.56000000000006</v>
          </cell>
          <cell r="I215">
            <v>2035.2</v>
          </cell>
          <cell r="J215">
            <v>2645.76</v>
          </cell>
          <cell r="K215">
            <v>0</v>
          </cell>
          <cell r="L215">
            <v>610.56000000000006</v>
          </cell>
          <cell r="M215">
            <v>2645.76</v>
          </cell>
        </row>
        <row r="216">
          <cell r="A216" t="str">
            <v>19.1.58</v>
          </cell>
          <cell r="B216" t="str">
            <v>Cabo Pirastic antiflan com isolamento 750 V de 25mm², Pirelli ou equivalente</v>
          </cell>
          <cell r="C216" t="str">
            <v>m</v>
          </cell>
          <cell r="D216">
            <v>250</v>
          </cell>
          <cell r="E216">
            <v>3.7589999999999995</v>
          </cell>
          <cell r="F216">
            <v>12.53</v>
          </cell>
          <cell r="G216">
            <v>16.288999999999998</v>
          </cell>
          <cell r="H216">
            <v>939.74999999999989</v>
          </cell>
          <cell r="I216">
            <v>3132.5</v>
          </cell>
          <cell r="J216">
            <v>4072.25</v>
          </cell>
          <cell r="K216">
            <v>0</v>
          </cell>
          <cell r="L216">
            <v>939.74999999999989</v>
          </cell>
          <cell r="M216">
            <v>4072.25</v>
          </cell>
        </row>
        <row r="217">
          <cell r="A217" t="str">
            <v>19.1.59</v>
          </cell>
          <cell r="B217" t="str">
            <v>Cabo Pirastic antiflan com isolamento 750 V de 35mm², Pirelli ou equivalente</v>
          </cell>
          <cell r="C217" t="str">
            <v>m</v>
          </cell>
          <cell r="D217">
            <v>290</v>
          </cell>
          <cell r="E217">
            <v>4.9889999999999999</v>
          </cell>
          <cell r="F217">
            <v>16.63</v>
          </cell>
          <cell r="G217">
            <v>21.619</v>
          </cell>
          <cell r="H217">
            <v>1446.81</v>
          </cell>
          <cell r="I217">
            <v>4822.7</v>
          </cell>
          <cell r="J217">
            <v>6269.51</v>
          </cell>
          <cell r="K217">
            <v>0</v>
          </cell>
          <cell r="L217">
            <v>1446.81</v>
          </cell>
          <cell r="M217">
            <v>6269.51</v>
          </cell>
        </row>
        <row r="218">
          <cell r="A218" t="str">
            <v>19.1.60</v>
          </cell>
          <cell r="B218" t="str">
            <v>Cabo Pirastic antiflan com isolamento 750 V de 50mm², Pirelli ou equivalente</v>
          </cell>
          <cell r="C218" t="str">
            <v>m</v>
          </cell>
          <cell r="D218">
            <v>60</v>
          </cell>
          <cell r="E218">
            <v>7.9499999999999993</v>
          </cell>
          <cell r="F218">
            <v>26.5</v>
          </cell>
          <cell r="G218">
            <v>34.450000000000003</v>
          </cell>
          <cell r="H218">
            <v>476.99999999999994</v>
          </cell>
          <cell r="I218">
            <v>1590</v>
          </cell>
          <cell r="J218">
            <v>2067</v>
          </cell>
          <cell r="K218">
            <v>0</v>
          </cell>
          <cell r="L218">
            <v>476.99999999999994</v>
          </cell>
          <cell r="M218">
            <v>2067</v>
          </cell>
        </row>
        <row r="219">
          <cell r="A219" t="str">
            <v>19.1.61</v>
          </cell>
          <cell r="B219" t="str">
            <v>Cabo Pirastic antiflan com isolamento 750 V de 95mm², Pirelli ou equivalente</v>
          </cell>
          <cell r="C219" t="str">
            <v>m</v>
          </cell>
          <cell r="D219">
            <v>150</v>
          </cell>
          <cell r="E219">
            <v>12.621</v>
          </cell>
          <cell r="F219">
            <v>42.07</v>
          </cell>
          <cell r="G219">
            <v>54.691000000000003</v>
          </cell>
          <cell r="H219">
            <v>1893.15</v>
          </cell>
          <cell r="I219">
            <v>6310.5</v>
          </cell>
          <cell r="J219">
            <v>8203.65</v>
          </cell>
          <cell r="K219">
            <v>0</v>
          </cell>
          <cell r="L219">
            <v>1893.15</v>
          </cell>
          <cell r="M219">
            <v>8203.65</v>
          </cell>
        </row>
        <row r="220">
          <cell r="A220" t="str">
            <v>19.1.62</v>
          </cell>
          <cell r="B220" t="str">
            <v>Cabo Pirastic antiflan com isolamento 0,6/1kV de 120mm², Pirelli ou equivalente</v>
          </cell>
          <cell r="C220" t="str">
            <v>m</v>
          </cell>
          <cell r="D220">
            <v>390</v>
          </cell>
          <cell r="E220">
            <v>16.169999999999998</v>
          </cell>
          <cell r="F220">
            <v>53.9</v>
          </cell>
          <cell r="G220">
            <v>70.069999999999993</v>
          </cell>
          <cell r="H220">
            <v>6306.2999999999993</v>
          </cell>
          <cell r="I220">
            <v>21021</v>
          </cell>
          <cell r="J220">
            <v>27327.3</v>
          </cell>
          <cell r="K220">
            <v>0</v>
          </cell>
          <cell r="L220">
            <v>6306.2999999999993</v>
          </cell>
          <cell r="M220">
            <v>27327.3</v>
          </cell>
        </row>
        <row r="221">
          <cell r="A221" t="str">
            <v>19.1.63</v>
          </cell>
          <cell r="B221" t="str">
            <v>Cabo PP 3#2,5mm</v>
          </cell>
          <cell r="C221" t="str">
            <v>m</v>
          </cell>
          <cell r="D221">
            <v>190</v>
          </cell>
          <cell r="E221">
            <v>1.1220000000000001</v>
          </cell>
          <cell r="F221">
            <v>3.74</v>
          </cell>
          <cell r="G221">
            <v>4.8620000000000001</v>
          </cell>
          <cell r="H221">
            <v>213.18</v>
          </cell>
          <cell r="I221">
            <v>710.6</v>
          </cell>
          <cell r="J221">
            <v>923.78</v>
          </cell>
          <cell r="K221">
            <v>0</v>
          </cell>
          <cell r="L221">
            <v>213.18</v>
          </cell>
          <cell r="M221">
            <v>923.78</v>
          </cell>
        </row>
        <row r="222">
          <cell r="A222" t="str">
            <v>19.1.64</v>
          </cell>
          <cell r="B222" t="str">
            <v>Etiquetas de identificação em impressora térmica</v>
          </cell>
          <cell r="C222" t="str">
            <v>vb</v>
          </cell>
          <cell r="D222">
            <v>1</v>
          </cell>
          <cell r="E222">
            <v>45</v>
          </cell>
          <cell r="F222">
            <v>150</v>
          </cell>
          <cell r="G222">
            <v>195</v>
          </cell>
          <cell r="H222">
            <v>45</v>
          </cell>
          <cell r="I222">
            <v>150</v>
          </cell>
          <cell r="J222">
            <v>195</v>
          </cell>
          <cell r="K222">
            <v>0</v>
          </cell>
          <cell r="L222">
            <v>45</v>
          </cell>
          <cell r="M222">
            <v>195</v>
          </cell>
        </row>
        <row r="223">
          <cell r="A223" t="str">
            <v>19.1.65</v>
          </cell>
          <cell r="B223" t="str">
            <v>Etiquetas de identificação em acrílico para os quadros</v>
          </cell>
          <cell r="C223" t="str">
            <v>un</v>
          </cell>
          <cell r="D223">
            <v>14</v>
          </cell>
          <cell r="E223">
            <v>3.5999999999999996</v>
          </cell>
          <cell r="F223">
            <v>12</v>
          </cell>
          <cell r="G223">
            <v>15.6</v>
          </cell>
          <cell r="H223">
            <v>50.399999999999991</v>
          </cell>
          <cell r="I223">
            <v>168</v>
          </cell>
          <cell r="J223">
            <v>218.39999999999998</v>
          </cell>
          <cell r="K223">
            <v>0</v>
          </cell>
          <cell r="L223">
            <v>50.399999999999991</v>
          </cell>
          <cell r="M223">
            <v>218.39999999999998</v>
          </cell>
        </row>
        <row r="224">
          <cell r="A224" t="str">
            <v>19.1.66</v>
          </cell>
          <cell r="B224" t="str">
            <v>Fita isolante de 20 m</v>
          </cell>
          <cell r="C224" t="str">
            <v>vb</v>
          </cell>
          <cell r="D224">
            <v>1</v>
          </cell>
          <cell r="E224">
            <v>75</v>
          </cell>
          <cell r="F224">
            <v>250</v>
          </cell>
          <cell r="G224">
            <v>325</v>
          </cell>
          <cell r="H224">
            <v>75</v>
          </cell>
          <cell r="I224">
            <v>250</v>
          </cell>
          <cell r="J224">
            <v>325</v>
          </cell>
          <cell r="K224">
            <v>0</v>
          </cell>
          <cell r="L224">
            <v>75</v>
          </cell>
          <cell r="M224">
            <v>325</v>
          </cell>
        </row>
        <row r="225">
          <cell r="A225" t="str">
            <v>19.1.67</v>
          </cell>
          <cell r="B225" t="str">
            <v xml:space="preserve">Conexões e acessórios </v>
          </cell>
          <cell r="C225" t="str">
            <v>vb</v>
          </cell>
          <cell r="D225">
            <v>1</v>
          </cell>
          <cell r="E225">
            <v>284.52494670000004</v>
          </cell>
          <cell r="F225">
            <v>948.41648900000018</v>
          </cell>
          <cell r="G225">
            <v>1232.9414357000003</v>
          </cell>
          <cell r="H225">
            <v>284.52494670000004</v>
          </cell>
          <cell r="I225">
            <v>948.41648900000018</v>
          </cell>
          <cell r="J225">
            <v>1232.9414357000003</v>
          </cell>
          <cell r="K225">
            <v>0</v>
          </cell>
          <cell r="L225">
            <v>284.52494670000004</v>
          </cell>
          <cell r="M225">
            <v>1232.9414357000003</v>
          </cell>
        </row>
        <row r="227">
          <cell r="A227" t="str">
            <v>19.02</v>
          </cell>
          <cell r="B227" t="str">
            <v>Iluminação</v>
          </cell>
          <cell r="E227">
            <v>6.3027199999999999</v>
          </cell>
          <cell r="F227">
            <v>20.4224</v>
          </cell>
          <cell r="G227">
            <v>26.72512</v>
          </cell>
          <cell r="H227">
            <v>148.99372</v>
          </cell>
          <cell r="I227">
            <v>484.91239999999999</v>
          </cell>
          <cell r="J227">
            <v>633.90611999999999</v>
          </cell>
          <cell r="K227">
            <v>0</v>
          </cell>
          <cell r="L227">
            <v>148.99372</v>
          </cell>
          <cell r="M227">
            <v>633.90611999999999</v>
          </cell>
        </row>
        <row r="228">
          <cell r="A228" t="str">
            <v>19.2.1</v>
          </cell>
          <cell r="B228" t="str">
            <v>Conjunto composto de um plug e uma tomada 2P+T  para ligação das luminárias e sinalização de emergência</v>
          </cell>
          <cell r="C228" t="str">
            <v>un</v>
          </cell>
          <cell r="D228">
            <v>20</v>
          </cell>
          <cell r="E228">
            <v>2.61</v>
          </cell>
          <cell r="F228">
            <v>8.6999999999999993</v>
          </cell>
          <cell r="G228">
            <v>11.309999999999999</v>
          </cell>
          <cell r="H228">
            <v>52.199999999999996</v>
          </cell>
          <cell r="I228">
            <v>174</v>
          </cell>
          <cell r="J228">
            <v>226.2</v>
          </cell>
          <cell r="K228">
            <v>0</v>
          </cell>
          <cell r="L228">
            <v>52.199999999999996</v>
          </cell>
          <cell r="M228">
            <v>226.2</v>
          </cell>
        </row>
        <row r="229">
          <cell r="A229" t="str">
            <v>19.2.2</v>
          </cell>
          <cell r="B229" t="str">
            <v>Tomada monofásica (2P+T Padrão Brasileiro) para iluminação das carenagens, Linha comercial Siemens ou equivalente</v>
          </cell>
          <cell r="C229" t="str">
            <v>un</v>
          </cell>
          <cell r="D229">
            <v>20</v>
          </cell>
          <cell r="E229">
            <v>1.232</v>
          </cell>
          <cell r="F229">
            <v>3.52</v>
          </cell>
          <cell r="G229">
            <v>4.7519999999999998</v>
          </cell>
          <cell r="H229">
            <v>24.64</v>
          </cell>
          <cell r="I229">
            <v>70.400000000000006</v>
          </cell>
          <cell r="J229">
            <v>95.04</v>
          </cell>
          <cell r="K229">
            <v>0</v>
          </cell>
          <cell r="L229">
            <v>24.64</v>
          </cell>
          <cell r="M229">
            <v>95.04</v>
          </cell>
        </row>
        <row r="230">
          <cell r="A230" t="str">
            <v>19.2.3</v>
          </cell>
          <cell r="B230" t="str">
            <v>Cabo flexível Pirelli ou Siemens, com isolamento 750 V # 2,5 mm²</v>
          </cell>
          <cell r="C230" t="str">
            <v>m</v>
          </cell>
          <cell r="D230">
            <v>130</v>
          </cell>
          <cell r="E230">
            <v>0.375</v>
          </cell>
          <cell r="F230">
            <v>1.25</v>
          </cell>
          <cell r="G230">
            <v>1.625</v>
          </cell>
          <cell r="H230">
            <v>48.75</v>
          </cell>
          <cell r="I230">
            <v>162.5</v>
          </cell>
          <cell r="J230">
            <v>211.25</v>
          </cell>
          <cell r="K230">
            <v>0</v>
          </cell>
          <cell r="L230">
            <v>48.75</v>
          </cell>
          <cell r="M230">
            <v>211.25</v>
          </cell>
        </row>
        <row r="231">
          <cell r="A231" t="str">
            <v>19.2.4</v>
          </cell>
          <cell r="B231" t="str">
            <v>Cabo PP 3#2,5mm</v>
          </cell>
          <cell r="C231" t="str">
            <v>m</v>
          </cell>
          <cell r="D231">
            <v>20</v>
          </cell>
          <cell r="E231">
            <v>1.1220000000000001</v>
          </cell>
          <cell r="F231">
            <v>3.74</v>
          </cell>
          <cell r="G231">
            <v>4.8620000000000001</v>
          </cell>
          <cell r="H231">
            <v>22.44</v>
          </cell>
          <cell r="I231">
            <v>74.800000000000011</v>
          </cell>
          <cell r="J231">
            <v>97.240000000000009</v>
          </cell>
          <cell r="K231">
            <v>0</v>
          </cell>
          <cell r="L231">
            <v>22.44</v>
          </cell>
          <cell r="M231">
            <v>97.240000000000009</v>
          </cell>
        </row>
        <row r="232">
          <cell r="A232" t="str">
            <v>19.2.5</v>
          </cell>
          <cell r="B232" t="str">
            <v xml:space="preserve">Conexões, acessórios e fita isolante </v>
          </cell>
          <cell r="C232" t="str">
            <v>vb</v>
          </cell>
          <cell r="D232">
            <v>1</v>
          </cell>
          <cell r="E232">
            <v>0.96372000000000002</v>
          </cell>
          <cell r="F232">
            <v>3.2124000000000001</v>
          </cell>
          <cell r="G232">
            <v>4.1761200000000001</v>
          </cell>
          <cell r="H232">
            <v>0.96372000000000002</v>
          </cell>
          <cell r="I232">
            <v>3.2124000000000001</v>
          </cell>
          <cell r="J232">
            <v>4.1761200000000001</v>
          </cell>
          <cell r="K232">
            <v>0</v>
          </cell>
          <cell r="L232">
            <v>0.96372000000000002</v>
          </cell>
          <cell r="M232">
            <v>4.1761200000000001</v>
          </cell>
        </row>
        <row r="234">
          <cell r="A234" t="str">
            <v>19.03</v>
          </cell>
          <cell r="B234" t="str">
            <v>Instalações Energia Estabilizada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 t="str">
            <v>19.3.1</v>
          </cell>
          <cell r="B235" t="str">
            <v>Orçado juntamente com item 19.04 - Instalações de Energia Normal</v>
          </cell>
        </row>
        <row r="237">
          <cell r="A237" t="str">
            <v>19.04</v>
          </cell>
          <cell r="B237" t="str">
            <v>Nobreak</v>
          </cell>
          <cell r="H237">
            <v>1500</v>
          </cell>
          <cell r="I237">
            <v>61103</v>
          </cell>
          <cell r="J237">
            <v>62603</v>
          </cell>
          <cell r="K237">
            <v>0</v>
          </cell>
          <cell r="L237">
            <v>1500</v>
          </cell>
          <cell r="M237">
            <v>62603</v>
          </cell>
        </row>
        <row r="238">
          <cell r="A238" t="str">
            <v>19.4.1</v>
          </cell>
          <cell r="B238" t="str">
            <v xml:space="preserve">Nobreak de 30KVA 380V(F-F-F)380 V Linha Titan Black, mod. TB 30000, de fabricação Lacerda (com estabilizador incluso) </v>
          </cell>
          <cell r="C238" t="str">
            <v>un</v>
          </cell>
          <cell r="D238">
            <v>1</v>
          </cell>
          <cell r="E238">
            <v>500</v>
          </cell>
          <cell r="F238">
            <v>57103</v>
          </cell>
          <cell r="G238">
            <v>57603</v>
          </cell>
          <cell r="H238">
            <v>500</v>
          </cell>
          <cell r="I238">
            <v>57103</v>
          </cell>
          <cell r="J238">
            <v>57603</v>
          </cell>
          <cell r="K238">
            <v>0</v>
          </cell>
          <cell r="L238">
            <v>500</v>
          </cell>
          <cell r="M238">
            <v>57603</v>
          </cell>
        </row>
        <row r="239">
          <cell r="A239" t="str">
            <v>19.4.2</v>
          </cell>
          <cell r="B239" t="str">
            <v>Retirada, transporte e reinstalação de nobreak de 10kVA do Auto Atendimento</v>
          </cell>
          <cell r="C239" t="str">
            <v>un</v>
          </cell>
          <cell r="D239">
            <v>1</v>
          </cell>
          <cell r="E239">
            <v>500</v>
          </cell>
          <cell r="F239">
            <v>0</v>
          </cell>
          <cell r="G239">
            <v>500</v>
          </cell>
          <cell r="H239">
            <v>500</v>
          </cell>
          <cell r="I239">
            <v>0</v>
          </cell>
          <cell r="J239">
            <v>500</v>
          </cell>
          <cell r="K239">
            <v>0</v>
          </cell>
          <cell r="L239">
            <v>500</v>
          </cell>
          <cell r="M239">
            <v>500</v>
          </cell>
        </row>
        <row r="240">
          <cell r="A240" t="str">
            <v>19.4.3</v>
          </cell>
          <cell r="B240" t="str">
            <v>Retirada, manutenção preventiva com troca de baterias, transporte e reinstalação de nobreak de 10kVA a ser reirado da agência e instalado no Auto Atendimento</v>
          </cell>
          <cell r="C240" t="str">
            <v>un</v>
          </cell>
          <cell r="D240">
            <v>1</v>
          </cell>
          <cell r="E240">
            <v>500</v>
          </cell>
          <cell r="F240">
            <v>4000</v>
          </cell>
          <cell r="G240">
            <v>4500</v>
          </cell>
          <cell r="H240">
            <v>500</v>
          </cell>
          <cell r="I240">
            <v>4000</v>
          </cell>
          <cell r="J240">
            <v>4500</v>
          </cell>
          <cell r="K240">
            <v>0</v>
          </cell>
          <cell r="L240">
            <v>500</v>
          </cell>
          <cell r="M240">
            <v>4500</v>
          </cell>
        </row>
        <row r="242">
          <cell r="A242" t="str">
            <v>19.5</v>
          </cell>
          <cell r="B242" t="str">
            <v>Alarme de Incêndio</v>
          </cell>
          <cell r="H242">
            <v>6324.5436929999996</v>
          </cell>
          <cell r="I242">
            <v>21081.812310000001</v>
          </cell>
          <cell r="J242">
            <v>27406.356003000001</v>
          </cell>
          <cell r="K242">
            <v>0</v>
          </cell>
          <cell r="L242">
            <v>6324.5436929999996</v>
          </cell>
          <cell r="M242">
            <v>27406.356003000001</v>
          </cell>
        </row>
        <row r="243">
          <cell r="A243" t="str">
            <v>19.05.01</v>
          </cell>
          <cell r="B243" t="str">
            <v>Central de Incêndio com 1 laços, cada laço faz até 100 detectores  e 100 módulos</v>
          </cell>
          <cell r="C243" t="str">
            <v>un</v>
          </cell>
          <cell r="D243">
            <v>1</v>
          </cell>
          <cell r="E243">
            <v>1290</v>
          </cell>
          <cell r="F243">
            <v>4300</v>
          </cell>
          <cell r="G243">
            <v>5590</v>
          </cell>
          <cell r="H243">
            <v>1290</v>
          </cell>
          <cell r="I243">
            <v>4300</v>
          </cell>
          <cell r="J243">
            <v>5590</v>
          </cell>
          <cell r="K243">
            <v>0</v>
          </cell>
          <cell r="L243">
            <v>1290</v>
          </cell>
          <cell r="M243">
            <v>5590</v>
          </cell>
        </row>
        <row r="244">
          <cell r="A244" t="str">
            <v>19.05.02</v>
          </cell>
          <cell r="B244" t="str">
            <v>Software com placa de integração com telas graficas</v>
          </cell>
          <cell r="C244" t="str">
            <v>un</v>
          </cell>
          <cell r="D244">
            <v>1</v>
          </cell>
          <cell r="E244">
            <v>1140</v>
          </cell>
          <cell r="F244">
            <v>3800</v>
          </cell>
          <cell r="G244">
            <v>4940</v>
          </cell>
          <cell r="H244">
            <v>1140</v>
          </cell>
          <cell r="I244">
            <v>3800</v>
          </cell>
          <cell r="J244">
            <v>4940</v>
          </cell>
          <cell r="K244">
            <v>0</v>
          </cell>
          <cell r="L244">
            <v>1140</v>
          </cell>
          <cell r="M244">
            <v>4940</v>
          </cell>
        </row>
        <row r="245">
          <cell r="A245" t="str">
            <v>19.05.03</v>
          </cell>
          <cell r="B245" t="str">
            <v>Detector Analogico Endereçavel de Fumaça com base</v>
          </cell>
          <cell r="C245" t="str">
            <v>un</v>
          </cell>
          <cell r="D245">
            <v>44</v>
          </cell>
          <cell r="E245">
            <v>49.05</v>
          </cell>
          <cell r="F245">
            <v>163.5</v>
          </cell>
          <cell r="G245">
            <v>212.55</v>
          </cell>
          <cell r="H245">
            <v>2158.1999999999998</v>
          </cell>
          <cell r="I245">
            <v>7194</v>
          </cell>
          <cell r="J245">
            <v>9352.2000000000007</v>
          </cell>
          <cell r="K245">
            <v>0</v>
          </cell>
          <cell r="L245">
            <v>2158.1999999999998</v>
          </cell>
          <cell r="M245">
            <v>9352.2000000000007</v>
          </cell>
        </row>
        <row r="246">
          <cell r="A246" t="str">
            <v>19.05.04</v>
          </cell>
          <cell r="B246" t="str">
            <v>Detector analógico endereçavel Termovelocimétrico com base</v>
          </cell>
          <cell r="C246" t="str">
            <v>un</v>
          </cell>
          <cell r="D246">
            <v>4</v>
          </cell>
          <cell r="E246">
            <v>44.358000000000004</v>
          </cell>
          <cell r="F246">
            <v>147.86000000000001</v>
          </cell>
          <cell r="G246">
            <v>192.21800000000002</v>
          </cell>
          <cell r="H246">
            <v>177.43200000000002</v>
          </cell>
          <cell r="I246">
            <v>591.44000000000005</v>
          </cell>
          <cell r="J246">
            <v>768.87200000000007</v>
          </cell>
          <cell r="K246">
            <v>0</v>
          </cell>
          <cell r="L246">
            <v>177.43200000000002</v>
          </cell>
          <cell r="M246">
            <v>768.87200000000007</v>
          </cell>
        </row>
        <row r="247">
          <cell r="A247" t="str">
            <v>19.05.05</v>
          </cell>
          <cell r="B247" t="str">
            <v>Sirene Audio-visual</v>
          </cell>
          <cell r="C247" t="str">
            <v>un</v>
          </cell>
          <cell r="D247">
            <v>4</v>
          </cell>
          <cell r="E247">
            <v>32.573999999999998</v>
          </cell>
          <cell r="F247">
            <v>108.58</v>
          </cell>
          <cell r="G247">
            <v>141.154</v>
          </cell>
          <cell r="H247">
            <v>130.29599999999999</v>
          </cell>
          <cell r="I247">
            <v>434.32</v>
          </cell>
          <cell r="J247">
            <v>564.61599999999999</v>
          </cell>
          <cell r="K247">
            <v>0</v>
          </cell>
          <cell r="L247">
            <v>130.29599999999999</v>
          </cell>
          <cell r="M247">
            <v>564.61599999999999</v>
          </cell>
        </row>
        <row r="248">
          <cell r="A248" t="str">
            <v>19.05.06</v>
          </cell>
          <cell r="B248" t="str">
            <v>Acionador manual do tipo Quebre-o-Vidro</v>
          </cell>
          <cell r="C248" t="str">
            <v>un</v>
          </cell>
          <cell r="D248">
            <v>9</v>
          </cell>
          <cell r="E248">
            <v>17.888999999999999</v>
          </cell>
          <cell r="F248">
            <v>59.63</v>
          </cell>
          <cell r="G248">
            <v>77.519000000000005</v>
          </cell>
          <cell r="H248">
            <v>161.001</v>
          </cell>
          <cell r="I248">
            <v>536.67000000000007</v>
          </cell>
          <cell r="J248">
            <v>697.67100000000005</v>
          </cell>
          <cell r="K248">
            <v>0</v>
          </cell>
          <cell r="L248">
            <v>161.001</v>
          </cell>
          <cell r="M248">
            <v>697.67100000000005</v>
          </cell>
        </row>
        <row r="249">
          <cell r="A249" t="str">
            <v>19.05.07</v>
          </cell>
          <cell r="B249" t="str">
            <v>Módulo monitor para acionador manual</v>
          </cell>
          <cell r="C249" t="str">
            <v>un</v>
          </cell>
          <cell r="D249">
            <v>9</v>
          </cell>
          <cell r="E249">
            <v>35.625</v>
          </cell>
          <cell r="F249">
            <v>118.75</v>
          </cell>
          <cell r="G249">
            <v>154.375</v>
          </cell>
          <cell r="H249">
            <v>320.625</v>
          </cell>
          <cell r="I249">
            <v>1068.75</v>
          </cell>
          <cell r="J249">
            <v>1389.375</v>
          </cell>
          <cell r="K249">
            <v>0</v>
          </cell>
          <cell r="L249">
            <v>320.625</v>
          </cell>
          <cell r="M249">
            <v>1389.375</v>
          </cell>
        </row>
        <row r="250">
          <cell r="A250" t="str">
            <v>19.05.08</v>
          </cell>
          <cell r="B250" t="str">
            <v>Módulo de comando das sirenes</v>
          </cell>
          <cell r="C250" t="str">
            <v>un</v>
          </cell>
          <cell r="D250">
            <v>4</v>
          </cell>
          <cell r="E250">
            <v>42.6</v>
          </cell>
          <cell r="F250">
            <v>142</v>
          </cell>
          <cell r="G250">
            <v>184.6</v>
          </cell>
          <cell r="H250">
            <v>170.4</v>
          </cell>
          <cell r="I250">
            <v>568</v>
          </cell>
          <cell r="J250">
            <v>738.4</v>
          </cell>
          <cell r="K250">
            <v>0</v>
          </cell>
          <cell r="L250">
            <v>170.4</v>
          </cell>
          <cell r="M250">
            <v>738.4</v>
          </cell>
        </row>
        <row r="251">
          <cell r="A251" t="str">
            <v>19.05.09</v>
          </cell>
          <cell r="B251" t="str">
            <v>Módulo Isolador</v>
          </cell>
          <cell r="C251" t="str">
            <v>un</v>
          </cell>
          <cell r="D251">
            <v>4</v>
          </cell>
          <cell r="E251">
            <v>46.08</v>
          </cell>
          <cell r="F251">
            <v>153.6</v>
          </cell>
          <cell r="G251">
            <v>199.68</v>
          </cell>
          <cell r="H251">
            <v>184.32</v>
          </cell>
          <cell r="I251">
            <v>614.4</v>
          </cell>
          <cell r="J251">
            <v>798.72</v>
          </cell>
          <cell r="K251">
            <v>0</v>
          </cell>
          <cell r="L251">
            <v>184.32</v>
          </cell>
          <cell r="M251">
            <v>798.72</v>
          </cell>
        </row>
        <row r="252">
          <cell r="A252" t="str">
            <v>19.05.10</v>
          </cell>
          <cell r="B252" t="str">
            <v>Cabo de cobre isolado 2x1,5mm2, flexivel da Prysmian ou equivalente</v>
          </cell>
          <cell r="C252" t="str">
            <v>un</v>
          </cell>
          <cell r="D252">
            <v>460</v>
          </cell>
          <cell r="E252">
            <v>0.52500000000000002</v>
          </cell>
          <cell r="F252">
            <v>1.75</v>
          </cell>
          <cell r="G252">
            <v>2.2749999999999999</v>
          </cell>
          <cell r="H252">
            <v>241.5</v>
          </cell>
          <cell r="I252">
            <v>805</v>
          </cell>
          <cell r="J252">
            <v>1046.5</v>
          </cell>
          <cell r="K252">
            <v>0</v>
          </cell>
          <cell r="L252">
            <v>241.5</v>
          </cell>
          <cell r="M252">
            <v>1046.5</v>
          </cell>
        </row>
        <row r="253">
          <cell r="A253" t="str">
            <v>19.05.11</v>
          </cell>
          <cell r="B253" t="str">
            <v>Cabo de cobre isolado 2x2,5mm2, flexivel da Prysmian ou equivalente</v>
          </cell>
          <cell r="C253" t="str">
            <v>un</v>
          </cell>
          <cell r="D253">
            <v>280</v>
          </cell>
          <cell r="E253">
            <v>0.66</v>
          </cell>
          <cell r="F253">
            <v>2.2000000000000002</v>
          </cell>
          <cell r="G253">
            <v>2.8600000000000003</v>
          </cell>
          <cell r="H253">
            <v>184.8</v>
          </cell>
          <cell r="I253">
            <v>616</v>
          </cell>
          <cell r="J253">
            <v>800.8</v>
          </cell>
          <cell r="K253">
            <v>0</v>
          </cell>
          <cell r="L253">
            <v>184.8</v>
          </cell>
          <cell r="M253">
            <v>800.8</v>
          </cell>
        </row>
        <row r="254">
          <cell r="A254" t="str">
            <v>19.05.12</v>
          </cell>
          <cell r="B254" t="str">
            <v>Etiquetas de identificação em impressora térmica</v>
          </cell>
          <cell r="C254" t="str">
            <v>vb</v>
          </cell>
          <cell r="D254">
            <v>1</v>
          </cell>
          <cell r="E254">
            <v>45</v>
          </cell>
          <cell r="F254">
            <v>150</v>
          </cell>
          <cell r="G254">
            <v>195</v>
          </cell>
          <cell r="H254">
            <v>45</v>
          </cell>
          <cell r="I254">
            <v>150</v>
          </cell>
          <cell r="J254">
            <v>195</v>
          </cell>
          <cell r="K254">
            <v>0</v>
          </cell>
          <cell r="L254">
            <v>45</v>
          </cell>
          <cell r="M254">
            <v>195</v>
          </cell>
        </row>
        <row r="255">
          <cell r="A255" t="str">
            <v>19.05.13</v>
          </cell>
          <cell r="B255" t="str">
            <v xml:space="preserve">Conexões e acessórios </v>
          </cell>
          <cell r="C255" t="str">
            <v>vb</v>
          </cell>
          <cell r="D255">
            <v>1</v>
          </cell>
          <cell r="E255">
            <v>120.96969300000001</v>
          </cell>
          <cell r="F255">
            <v>403.23231000000004</v>
          </cell>
          <cell r="G255">
            <v>524.2020030000001</v>
          </cell>
          <cell r="H255">
            <v>120.96969300000001</v>
          </cell>
          <cell r="I255">
            <v>403.23231000000004</v>
          </cell>
          <cell r="J255">
            <v>524.2020030000001</v>
          </cell>
          <cell r="K255">
            <v>0</v>
          </cell>
          <cell r="L255">
            <v>120.96969300000001</v>
          </cell>
          <cell r="M255">
            <v>524.2020030000001</v>
          </cell>
        </row>
        <row r="257">
          <cell r="A257" t="str">
            <v>19.07</v>
          </cell>
          <cell r="B257" t="str">
            <v>Instalações de Cabeamento Estruturado</v>
          </cell>
          <cell r="H257">
            <v>6585.8709999999992</v>
          </cell>
          <cell r="I257">
            <v>22039.670000000002</v>
          </cell>
          <cell r="J257">
            <v>28625.540999999997</v>
          </cell>
          <cell r="K257">
            <v>0</v>
          </cell>
          <cell r="L257">
            <v>6585.8709999999992</v>
          </cell>
          <cell r="M257">
            <v>28625.540999999997</v>
          </cell>
        </row>
        <row r="258">
          <cell r="A258" t="str">
            <v>19.07.01</v>
          </cell>
          <cell r="B258" t="str">
            <v xml:space="preserve">Fornecimento de acessórios e montagem do DG-CPCT 80x80x20cm </v>
          </cell>
          <cell r="C258" t="str">
            <v>un</v>
          </cell>
          <cell r="D258">
            <v>1</v>
          </cell>
          <cell r="E258">
            <v>15</v>
          </cell>
          <cell r="F258">
            <v>50</v>
          </cell>
          <cell r="G258">
            <v>65</v>
          </cell>
          <cell r="H258">
            <v>15</v>
          </cell>
          <cell r="I258">
            <v>50</v>
          </cell>
          <cell r="J258">
            <v>65</v>
          </cell>
          <cell r="K258">
            <v>0</v>
          </cell>
          <cell r="L258">
            <v>15</v>
          </cell>
          <cell r="M258">
            <v>65</v>
          </cell>
        </row>
        <row r="259">
          <cell r="A259" t="str">
            <v>19.07.02</v>
          </cell>
          <cell r="B259" t="str">
            <v>Bloco BER 10 pares</v>
          </cell>
          <cell r="C259" t="str">
            <v>un</v>
          </cell>
          <cell r="D259">
            <v>5</v>
          </cell>
          <cell r="E259">
            <v>2.1809999999999996</v>
          </cell>
          <cell r="F259">
            <v>7.27</v>
          </cell>
          <cell r="G259">
            <v>9.4509999999999987</v>
          </cell>
          <cell r="H259">
            <v>10.904999999999998</v>
          </cell>
          <cell r="I259">
            <v>36.349999999999994</v>
          </cell>
          <cell r="J259">
            <v>47.254999999999995</v>
          </cell>
          <cell r="K259">
            <v>0</v>
          </cell>
          <cell r="L259">
            <v>10.904999999999998</v>
          </cell>
          <cell r="M259">
            <v>47.254999999999995</v>
          </cell>
        </row>
        <row r="260">
          <cell r="A260" t="str">
            <v>19.07.03</v>
          </cell>
          <cell r="B260" t="str">
            <v>Bloco COOK 10 pares c/ 10 MP-M</v>
          </cell>
          <cell r="C260" t="str">
            <v>un</v>
          </cell>
          <cell r="D260">
            <v>5</v>
          </cell>
          <cell r="E260">
            <v>3.27</v>
          </cell>
          <cell r="F260">
            <v>10.9</v>
          </cell>
          <cell r="G260">
            <v>14.17</v>
          </cell>
          <cell r="H260">
            <v>16.350000000000001</v>
          </cell>
          <cell r="I260">
            <v>54.5</v>
          </cell>
          <cell r="J260">
            <v>70.849999999999994</v>
          </cell>
          <cell r="K260">
            <v>0</v>
          </cell>
          <cell r="L260">
            <v>16.350000000000001</v>
          </cell>
          <cell r="M260">
            <v>70.849999999999994</v>
          </cell>
        </row>
        <row r="261">
          <cell r="A261" t="str">
            <v>19.07.04</v>
          </cell>
          <cell r="B261" t="str">
            <v xml:space="preserve">Aneis guia </v>
          </cell>
          <cell r="C261" t="str">
            <v>un</v>
          </cell>
          <cell r="D261">
            <v>12</v>
          </cell>
          <cell r="E261">
            <v>0.105</v>
          </cell>
          <cell r="F261">
            <v>0.35</v>
          </cell>
          <cell r="G261">
            <v>0.45499999999999996</v>
          </cell>
          <cell r="H261">
            <v>1.26</v>
          </cell>
          <cell r="I261">
            <v>4.1999999999999993</v>
          </cell>
          <cell r="J261">
            <v>5.4599999999999991</v>
          </cell>
          <cell r="K261">
            <v>0</v>
          </cell>
          <cell r="L261">
            <v>1.26</v>
          </cell>
          <cell r="M261">
            <v>5.4599999999999991</v>
          </cell>
        </row>
        <row r="262">
          <cell r="A262" t="str">
            <v>19.07.05</v>
          </cell>
          <cell r="B262" t="str">
            <v>Tampa p/ uma tomada RJ-45 p/ caixa 10x5x5cm linha comercial da siemens</v>
          </cell>
          <cell r="C262" t="str">
            <v>un</v>
          </cell>
          <cell r="D262">
            <v>6</v>
          </cell>
          <cell r="E262">
            <v>0.85199999999999998</v>
          </cell>
          <cell r="F262">
            <v>2.84</v>
          </cell>
          <cell r="G262">
            <v>3.6919999999999997</v>
          </cell>
          <cell r="H262">
            <v>5.1120000000000001</v>
          </cell>
          <cell r="I262">
            <v>17.04</v>
          </cell>
          <cell r="J262">
            <v>22.152000000000001</v>
          </cell>
          <cell r="K262">
            <v>0</v>
          </cell>
          <cell r="L262">
            <v>5.1120000000000001</v>
          </cell>
          <cell r="M262">
            <v>22.152000000000001</v>
          </cell>
        </row>
        <row r="263">
          <cell r="A263" t="str">
            <v>19.07.06</v>
          </cell>
          <cell r="B263" t="str">
            <v>Tampa p/ duas tomadas RJ-45 p/ caixa 10x10x5cm linha comercial da siemens</v>
          </cell>
          <cell r="C263" t="str">
            <v>un</v>
          </cell>
          <cell r="D263">
            <v>16</v>
          </cell>
          <cell r="E263">
            <v>2.94</v>
          </cell>
          <cell r="F263">
            <v>8.4</v>
          </cell>
          <cell r="G263">
            <v>11.34</v>
          </cell>
          <cell r="H263">
            <v>47.04</v>
          </cell>
          <cell r="I263">
            <v>134.4</v>
          </cell>
          <cell r="J263">
            <v>181.44</v>
          </cell>
          <cell r="K263">
            <v>0</v>
          </cell>
          <cell r="L263">
            <v>47.04</v>
          </cell>
          <cell r="M263">
            <v>181.44</v>
          </cell>
        </row>
        <row r="264">
          <cell r="A264" t="str">
            <v>19.07.07</v>
          </cell>
          <cell r="B264" t="str">
            <v>Tampa para caixa tipo condulet em aluminio para duas tomadas RJ-45 fêmea</v>
          </cell>
          <cell r="C264" t="str">
            <v>un</v>
          </cell>
          <cell r="D264">
            <v>20</v>
          </cell>
          <cell r="E264">
            <v>1.4</v>
          </cell>
          <cell r="F264">
            <v>4</v>
          </cell>
          <cell r="G264">
            <v>5.4</v>
          </cell>
          <cell r="H264">
            <v>28</v>
          </cell>
          <cell r="I264">
            <v>80</v>
          </cell>
          <cell r="J264">
            <v>108</v>
          </cell>
          <cell r="K264">
            <v>0</v>
          </cell>
          <cell r="L264">
            <v>28</v>
          </cell>
          <cell r="M264">
            <v>108</v>
          </cell>
        </row>
        <row r="265">
          <cell r="A265" t="str">
            <v>19.07.08</v>
          </cell>
          <cell r="B265" t="str">
            <v>Tomada lógica c/ 1 conector RJ-45 Fêmea cat. 5E</v>
          </cell>
          <cell r="C265" t="str">
            <v>un</v>
          </cell>
          <cell r="D265">
            <v>254</v>
          </cell>
          <cell r="E265">
            <v>3.2609999999999997</v>
          </cell>
          <cell r="F265">
            <v>10.87</v>
          </cell>
          <cell r="G265">
            <v>14.130999999999998</v>
          </cell>
          <cell r="H265">
            <v>828.29399999999987</v>
          </cell>
          <cell r="I265">
            <v>2760.98</v>
          </cell>
          <cell r="J265">
            <v>3589.2739999999999</v>
          </cell>
          <cell r="K265">
            <v>0</v>
          </cell>
          <cell r="L265">
            <v>828.29399999999987</v>
          </cell>
          <cell r="M265">
            <v>3589.2739999999999</v>
          </cell>
        </row>
        <row r="266">
          <cell r="A266" t="str">
            <v>19.07.09</v>
          </cell>
          <cell r="B266" t="str">
            <v>Cabo CI  50 10P</v>
          </cell>
          <cell r="C266" t="str">
            <v>m</v>
          </cell>
          <cell r="D266">
            <v>20</v>
          </cell>
          <cell r="E266">
            <v>0.69</v>
          </cell>
          <cell r="F266">
            <v>2.2999999999999998</v>
          </cell>
          <cell r="G266">
            <v>2.9899999999999998</v>
          </cell>
          <cell r="H266">
            <v>13.799999999999999</v>
          </cell>
          <cell r="I266">
            <v>46</v>
          </cell>
          <cell r="J266">
            <v>59.8</v>
          </cell>
          <cell r="K266">
            <v>0</v>
          </cell>
          <cell r="L266">
            <v>13.799999999999999</v>
          </cell>
          <cell r="M266">
            <v>59.8</v>
          </cell>
        </row>
        <row r="267">
          <cell r="A267" t="str">
            <v>19.07.10</v>
          </cell>
          <cell r="B267" t="str">
            <v>Cabo CI  50 30P</v>
          </cell>
          <cell r="C267" t="str">
            <v>m</v>
          </cell>
          <cell r="D267">
            <v>1</v>
          </cell>
          <cell r="E267">
            <v>0.91799999999999993</v>
          </cell>
          <cell r="F267">
            <v>3.06</v>
          </cell>
          <cell r="G267">
            <v>3.9779999999999998</v>
          </cell>
          <cell r="H267">
            <v>0.91799999999999993</v>
          </cell>
          <cell r="I267">
            <v>3.06</v>
          </cell>
          <cell r="J267">
            <v>3.9779999999999998</v>
          </cell>
          <cell r="K267">
            <v>0</v>
          </cell>
          <cell r="L267">
            <v>0.91799999999999993</v>
          </cell>
          <cell r="M267">
            <v>3.9779999999999998</v>
          </cell>
        </row>
        <row r="268">
          <cell r="A268" t="str">
            <v>19.07.11</v>
          </cell>
          <cell r="B268" t="str">
            <v>Cabo CI  50 50P</v>
          </cell>
          <cell r="C268" t="str">
            <v>m</v>
          </cell>
          <cell r="D268">
            <v>7</v>
          </cell>
          <cell r="E268">
            <v>3.2309999999999999</v>
          </cell>
          <cell r="F268">
            <v>10.77</v>
          </cell>
          <cell r="G268">
            <v>14.000999999999999</v>
          </cell>
          <cell r="H268">
            <v>22.616999999999997</v>
          </cell>
          <cell r="I268">
            <v>75.39</v>
          </cell>
          <cell r="J268">
            <v>98.007000000000005</v>
          </cell>
          <cell r="K268">
            <v>0</v>
          </cell>
          <cell r="L268">
            <v>22.616999999999997</v>
          </cell>
          <cell r="M268">
            <v>98.007000000000005</v>
          </cell>
        </row>
        <row r="269">
          <cell r="A269" t="str">
            <v>19.07.12</v>
          </cell>
          <cell r="B269" t="str">
            <v>Cabo CTP APL 50 50P</v>
          </cell>
          <cell r="C269" t="str">
            <v>m</v>
          </cell>
          <cell r="D269">
            <v>50</v>
          </cell>
          <cell r="E269">
            <v>5.0049999999999999</v>
          </cell>
          <cell r="F269">
            <v>14.3</v>
          </cell>
          <cell r="G269">
            <v>19.305</v>
          </cell>
          <cell r="H269">
            <v>250.25</v>
          </cell>
          <cell r="I269">
            <v>715</v>
          </cell>
          <cell r="J269">
            <v>965.25</v>
          </cell>
          <cell r="K269">
            <v>0</v>
          </cell>
          <cell r="L269">
            <v>250.25</v>
          </cell>
          <cell r="M269">
            <v>965.25</v>
          </cell>
        </row>
        <row r="270">
          <cell r="A270" t="str">
            <v>19.07.13</v>
          </cell>
          <cell r="B270" t="str">
            <v>Cabo de cobre nú #6mm²</v>
          </cell>
          <cell r="C270" t="str">
            <v>m</v>
          </cell>
          <cell r="D270">
            <v>60</v>
          </cell>
          <cell r="E270">
            <v>0.45599999999999996</v>
          </cell>
          <cell r="F270">
            <v>1.52</v>
          </cell>
          <cell r="G270">
            <v>1.976</v>
          </cell>
          <cell r="H270">
            <v>27.36</v>
          </cell>
          <cell r="I270">
            <v>91.2</v>
          </cell>
          <cell r="J270">
            <v>118.56</v>
          </cell>
          <cell r="K270">
            <v>0</v>
          </cell>
          <cell r="L270">
            <v>27.36</v>
          </cell>
          <cell r="M270">
            <v>118.56</v>
          </cell>
        </row>
        <row r="271">
          <cell r="A271" t="str">
            <v>19.07.14</v>
          </cell>
          <cell r="B271" t="str">
            <v>Cabo UTP 4 pares #24 AWG Cat. 5E</v>
          </cell>
          <cell r="C271" t="str">
            <v>m</v>
          </cell>
          <cell r="D271">
            <v>2500</v>
          </cell>
          <cell r="E271">
            <v>0.16</v>
          </cell>
          <cell r="F271">
            <v>0.63</v>
          </cell>
          <cell r="G271">
            <v>0.79</v>
          </cell>
          <cell r="H271">
            <v>400</v>
          </cell>
          <cell r="I271">
            <v>1575</v>
          </cell>
          <cell r="J271">
            <v>1975</v>
          </cell>
          <cell r="K271">
            <v>0</v>
          </cell>
          <cell r="L271">
            <v>400</v>
          </cell>
          <cell r="M271">
            <v>1975</v>
          </cell>
        </row>
        <row r="272">
          <cell r="A272" t="str">
            <v>19.07.15</v>
          </cell>
          <cell r="B272" t="str">
            <v>Path cord de 1,5 m com conector macho rígido RJ-45/RJ-45 com capa de proteção e certificação, p/ telefônia na cor verde</v>
          </cell>
          <cell r="C272" t="str">
            <v>un</v>
          </cell>
          <cell r="D272">
            <v>68</v>
          </cell>
          <cell r="E272">
            <v>2.9549999999999996</v>
          </cell>
          <cell r="F272">
            <v>9.85</v>
          </cell>
          <cell r="G272">
            <v>12.805</v>
          </cell>
          <cell r="H272">
            <v>200.93999999999997</v>
          </cell>
          <cell r="I272">
            <v>669.8</v>
          </cell>
          <cell r="J272">
            <v>870.7399999999999</v>
          </cell>
          <cell r="K272">
            <v>0</v>
          </cell>
          <cell r="L272">
            <v>200.93999999999997</v>
          </cell>
          <cell r="M272">
            <v>870.7399999999999</v>
          </cell>
        </row>
        <row r="273">
          <cell r="A273" t="str">
            <v>19.07.16</v>
          </cell>
          <cell r="B273" t="str">
            <v>Path cord de 1,5 m com conector macho rígido RJ-45/RJ-45 com capa de proteção e certificação, p/ dados na cor azul</v>
          </cell>
          <cell r="C273" t="str">
            <v>un</v>
          </cell>
          <cell r="D273">
            <v>186</v>
          </cell>
          <cell r="E273">
            <v>2.9549999999999996</v>
          </cell>
          <cell r="F273">
            <v>9.85</v>
          </cell>
          <cell r="G273">
            <v>12.805</v>
          </cell>
          <cell r="H273">
            <v>549.62999999999988</v>
          </cell>
          <cell r="I273">
            <v>1832.1</v>
          </cell>
          <cell r="J273">
            <v>2381.7299999999996</v>
          </cell>
          <cell r="K273">
            <v>0</v>
          </cell>
          <cell r="L273">
            <v>549.62999999999988</v>
          </cell>
          <cell r="M273">
            <v>2381.7299999999996</v>
          </cell>
        </row>
        <row r="274">
          <cell r="A274" t="str">
            <v>19.07.17</v>
          </cell>
          <cell r="B274" t="str">
            <v>Jumper cord de 2,5 m com conector macho RJ-45/RJ-45 com capa de proteção e certificação cor cinza</v>
          </cell>
          <cell r="C274" t="str">
            <v>un</v>
          </cell>
          <cell r="D274">
            <v>254</v>
          </cell>
          <cell r="E274">
            <v>3.6749999999999998</v>
          </cell>
          <cell r="F274">
            <v>12.25</v>
          </cell>
          <cell r="G274">
            <v>15.925000000000001</v>
          </cell>
          <cell r="H274">
            <v>933.44999999999993</v>
          </cell>
          <cell r="I274">
            <v>3111.5</v>
          </cell>
          <cell r="J274">
            <v>4044.95</v>
          </cell>
          <cell r="K274">
            <v>0</v>
          </cell>
          <cell r="L274">
            <v>933.44999999999993</v>
          </cell>
          <cell r="M274">
            <v>4044.95</v>
          </cell>
        </row>
        <row r="275">
          <cell r="A275" t="str">
            <v>19.07.18</v>
          </cell>
          <cell r="B275" t="str">
            <v>Rack de 40 U's 19"x570mm c/ parafusos</v>
          </cell>
          <cell r="C275" t="str">
            <v>un</v>
          </cell>
          <cell r="D275">
            <v>2</v>
          </cell>
          <cell r="E275">
            <v>397.73399999999998</v>
          </cell>
          <cell r="F275">
            <v>1325.78</v>
          </cell>
          <cell r="G275">
            <v>1723.5139999999999</v>
          </cell>
          <cell r="H275">
            <v>795.46799999999996</v>
          </cell>
          <cell r="I275">
            <v>2651.56</v>
          </cell>
          <cell r="J275">
            <v>3447.0279999999998</v>
          </cell>
          <cell r="K275">
            <v>0</v>
          </cell>
          <cell r="L275">
            <v>795.46799999999996</v>
          </cell>
          <cell r="M275">
            <v>3447.0279999999998</v>
          </cell>
        </row>
        <row r="276">
          <cell r="A276" t="str">
            <v>19.07.19</v>
          </cell>
          <cell r="B276" t="str">
            <v>Remoção e reinstalação de Rack de 20 U's do auto atendimento</v>
          </cell>
          <cell r="C276" t="str">
            <v>un</v>
          </cell>
          <cell r="D276">
            <v>1</v>
          </cell>
          <cell r="E276">
            <v>90</v>
          </cell>
          <cell r="F276">
            <v>300</v>
          </cell>
          <cell r="G276">
            <v>390</v>
          </cell>
          <cell r="H276">
            <v>90</v>
          </cell>
          <cell r="I276">
            <v>300</v>
          </cell>
          <cell r="J276">
            <v>390</v>
          </cell>
          <cell r="K276">
            <v>0</v>
          </cell>
          <cell r="L276">
            <v>90</v>
          </cell>
          <cell r="M276">
            <v>390</v>
          </cell>
        </row>
        <row r="277">
          <cell r="A277" t="str">
            <v>19.07.20</v>
          </cell>
          <cell r="B277" t="str">
            <v>Organizadores de cabos horizontais</v>
          </cell>
          <cell r="C277" t="str">
            <v>un</v>
          </cell>
          <cell r="D277">
            <v>44</v>
          </cell>
          <cell r="E277">
            <v>3</v>
          </cell>
          <cell r="F277">
            <v>10</v>
          </cell>
          <cell r="G277">
            <v>13</v>
          </cell>
          <cell r="H277">
            <v>132</v>
          </cell>
          <cell r="I277">
            <v>440</v>
          </cell>
          <cell r="J277">
            <v>572</v>
          </cell>
          <cell r="K277">
            <v>0</v>
          </cell>
          <cell r="L277">
            <v>132</v>
          </cell>
          <cell r="M277">
            <v>572</v>
          </cell>
        </row>
        <row r="278">
          <cell r="A278" t="str">
            <v>19.07.21</v>
          </cell>
          <cell r="B278" t="str">
            <v>Regua de tomadas com 8 tomadas</v>
          </cell>
          <cell r="C278" t="str">
            <v>un</v>
          </cell>
          <cell r="D278">
            <v>3</v>
          </cell>
          <cell r="E278">
            <v>13.5</v>
          </cell>
          <cell r="F278">
            <v>45</v>
          </cell>
          <cell r="G278">
            <v>58.5</v>
          </cell>
          <cell r="H278">
            <v>40.5</v>
          </cell>
          <cell r="I278">
            <v>135</v>
          </cell>
          <cell r="J278">
            <v>175.5</v>
          </cell>
          <cell r="K278">
            <v>0</v>
          </cell>
          <cell r="L278">
            <v>40.5</v>
          </cell>
          <cell r="M278">
            <v>175.5</v>
          </cell>
        </row>
        <row r="279">
          <cell r="A279" t="str">
            <v>19.07.22</v>
          </cell>
          <cell r="B279" t="str">
            <v>Bandeja para equipamentos, com parafuso nos quatro cantos</v>
          </cell>
          <cell r="C279" t="str">
            <v>un</v>
          </cell>
          <cell r="D279">
            <v>1</v>
          </cell>
          <cell r="E279">
            <v>9</v>
          </cell>
          <cell r="F279">
            <v>30</v>
          </cell>
          <cell r="G279">
            <v>39</v>
          </cell>
          <cell r="H279">
            <v>9</v>
          </cell>
          <cell r="I279">
            <v>30</v>
          </cell>
          <cell r="J279">
            <v>39</v>
          </cell>
          <cell r="K279">
            <v>0</v>
          </cell>
          <cell r="L279">
            <v>9</v>
          </cell>
          <cell r="M279">
            <v>39</v>
          </cell>
        </row>
        <row r="280">
          <cell r="A280" t="str">
            <v>19.07.23</v>
          </cell>
          <cell r="B280" t="str">
            <v>Path panel de 24 portas</v>
          </cell>
          <cell r="C280" t="str">
            <v>un</v>
          </cell>
          <cell r="D280">
            <v>14</v>
          </cell>
          <cell r="E280">
            <v>74.7</v>
          </cell>
          <cell r="F280">
            <v>249</v>
          </cell>
          <cell r="G280">
            <v>323.7</v>
          </cell>
          <cell r="H280">
            <v>1045.8</v>
          </cell>
          <cell r="I280">
            <v>3486</v>
          </cell>
          <cell r="J280">
            <v>4531.8</v>
          </cell>
          <cell r="K280">
            <v>0</v>
          </cell>
          <cell r="L280">
            <v>1045.8</v>
          </cell>
          <cell r="M280">
            <v>4531.8</v>
          </cell>
        </row>
        <row r="281">
          <cell r="A281" t="str">
            <v>19.07.24</v>
          </cell>
          <cell r="B281" t="str">
            <v xml:space="preserve">Adesivo de identificação em impressora termica </v>
          </cell>
          <cell r="C281" t="str">
            <v>vb</v>
          </cell>
          <cell r="D281">
            <v>1</v>
          </cell>
          <cell r="E281">
            <v>36</v>
          </cell>
          <cell r="F281">
            <v>120</v>
          </cell>
          <cell r="G281">
            <v>156</v>
          </cell>
          <cell r="H281">
            <v>36</v>
          </cell>
          <cell r="I281">
            <v>120</v>
          </cell>
          <cell r="J281">
            <v>156</v>
          </cell>
          <cell r="K281">
            <v>0</v>
          </cell>
          <cell r="L281">
            <v>36</v>
          </cell>
          <cell r="M281">
            <v>156</v>
          </cell>
        </row>
        <row r="282">
          <cell r="A282" t="str">
            <v>19.07.25</v>
          </cell>
          <cell r="B282" t="str">
            <v>Anilha de identificação</v>
          </cell>
          <cell r="C282" t="str">
            <v>vb</v>
          </cell>
          <cell r="D282">
            <v>1</v>
          </cell>
          <cell r="E282">
            <v>30</v>
          </cell>
          <cell r="F282">
            <v>100</v>
          </cell>
          <cell r="G282">
            <v>130</v>
          </cell>
          <cell r="H282">
            <v>30</v>
          </cell>
          <cell r="I282">
            <v>100</v>
          </cell>
          <cell r="J282">
            <v>130</v>
          </cell>
          <cell r="K282">
            <v>0</v>
          </cell>
          <cell r="L282">
            <v>30</v>
          </cell>
          <cell r="M282">
            <v>130</v>
          </cell>
        </row>
        <row r="283">
          <cell r="A283" t="str">
            <v>19.07.26</v>
          </cell>
          <cell r="B283" t="str">
            <v>Certificação de pontos</v>
          </cell>
          <cell r="C283" t="str">
            <v>un</v>
          </cell>
          <cell r="D283">
            <v>254</v>
          </cell>
          <cell r="E283">
            <v>3.5999999999999996</v>
          </cell>
          <cell r="F283">
            <v>12</v>
          </cell>
          <cell r="G283">
            <v>15.6</v>
          </cell>
          <cell r="H283">
            <v>914.39999999999986</v>
          </cell>
          <cell r="I283">
            <v>3048</v>
          </cell>
          <cell r="J283">
            <v>3962.3999999999996</v>
          </cell>
          <cell r="K283">
            <v>0</v>
          </cell>
          <cell r="L283">
            <v>914.39999999999986</v>
          </cell>
          <cell r="M283">
            <v>3962.3999999999996</v>
          </cell>
        </row>
        <row r="284">
          <cell r="A284" t="str">
            <v>19.07.27</v>
          </cell>
          <cell r="B284" t="str">
            <v>Conexões e acessórios</v>
          </cell>
          <cell r="C284" t="str">
            <v>vb</v>
          </cell>
          <cell r="D284">
            <v>1</v>
          </cell>
          <cell r="E284">
            <v>141.77699999999999</v>
          </cell>
          <cell r="F284">
            <v>472.59</v>
          </cell>
          <cell r="G284">
            <v>614.36699999999996</v>
          </cell>
          <cell r="H284">
            <v>141.77699999999999</v>
          </cell>
          <cell r="I284">
            <v>472.59</v>
          </cell>
          <cell r="J284">
            <v>614.36699999999996</v>
          </cell>
          <cell r="K284">
            <v>0</v>
          </cell>
          <cell r="L284">
            <v>141.77699999999999</v>
          </cell>
          <cell r="M284">
            <v>614.36699999999996</v>
          </cell>
        </row>
        <row r="286">
          <cell r="A286" t="str">
            <v>19-B</v>
          </cell>
          <cell r="B286" t="str">
            <v>INSTALAÇÕES ELÉTRICAS E DE CABEAMENTO ESTRUTURADO - AGENCIA SEGURA</v>
          </cell>
          <cell r="H286">
            <v>12292.514374499999</v>
          </cell>
          <cell r="I286">
            <v>39268.237914999998</v>
          </cell>
          <cell r="J286">
            <v>51560.7522895</v>
          </cell>
          <cell r="K286">
            <v>0</v>
          </cell>
          <cell r="L286">
            <v>12292.514374499999</v>
          </cell>
          <cell r="M286">
            <v>51560.7522895</v>
          </cell>
        </row>
        <row r="288">
          <cell r="A288" t="str">
            <v>19.08</v>
          </cell>
          <cell r="B288" t="str">
            <v>Instalações para agência segura</v>
          </cell>
          <cell r="H288">
            <v>12292.514374499999</v>
          </cell>
          <cell r="I288">
            <v>39268.237914999998</v>
          </cell>
          <cell r="J288">
            <v>51560.7522895</v>
          </cell>
          <cell r="K288">
            <v>0</v>
          </cell>
          <cell r="L288">
            <v>12292.514374499999</v>
          </cell>
          <cell r="M288">
            <v>51560.7522895</v>
          </cell>
        </row>
        <row r="289">
          <cell r="A289" t="str">
            <v>19.8.1</v>
          </cell>
          <cell r="B289" t="str">
            <v>Instalações  elétricas</v>
          </cell>
          <cell r="H289">
            <v>1038.9641819999999</v>
          </cell>
          <cell r="I289">
            <v>3261.2039399999999</v>
          </cell>
          <cell r="J289">
            <v>4300.168122</v>
          </cell>
          <cell r="K289">
            <v>0</v>
          </cell>
          <cell r="L289">
            <v>1038.9641819999999</v>
          </cell>
          <cell r="M289">
            <v>4300.168122</v>
          </cell>
        </row>
        <row r="290">
          <cell r="A290" t="str">
            <v>19.8.1.1</v>
          </cell>
          <cell r="B290" t="str">
            <v>Fornecim. de acessórios e montagem do quadro de distribuição 60x100x20cm</v>
          </cell>
          <cell r="C290" t="str">
            <v>un</v>
          </cell>
          <cell r="D290">
            <v>2</v>
          </cell>
          <cell r="E290">
            <v>39</v>
          </cell>
          <cell r="F290">
            <v>130</v>
          </cell>
          <cell r="G290">
            <v>169</v>
          </cell>
          <cell r="H290">
            <v>78</v>
          </cell>
          <cell r="I290">
            <v>260</v>
          </cell>
          <cell r="J290">
            <v>338</v>
          </cell>
          <cell r="K290">
            <v>0</v>
          </cell>
          <cell r="L290">
            <v>78</v>
          </cell>
          <cell r="M290">
            <v>338</v>
          </cell>
        </row>
        <row r="291">
          <cell r="A291" t="str">
            <v>19.8.1.2</v>
          </cell>
          <cell r="B291" t="str">
            <v>Tampa acrílica para proteção do quadro 600 x 1000 mm</v>
          </cell>
          <cell r="C291" t="str">
            <v>un</v>
          </cell>
          <cell r="D291">
            <v>2</v>
          </cell>
          <cell r="E291">
            <v>54</v>
          </cell>
          <cell r="F291">
            <v>180</v>
          </cell>
          <cell r="G291">
            <v>234</v>
          </cell>
          <cell r="H291">
            <v>108</v>
          </cell>
          <cell r="I291">
            <v>360</v>
          </cell>
          <cell r="J291">
            <v>468</v>
          </cell>
          <cell r="K291">
            <v>0</v>
          </cell>
          <cell r="L291">
            <v>108</v>
          </cell>
          <cell r="M291">
            <v>468</v>
          </cell>
        </row>
        <row r="292">
          <cell r="A292" t="str">
            <v>19.8.1.3</v>
          </cell>
          <cell r="B292" t="str">
            <v>Disjuntor termo. monopolar 10 A, Linha N, Siemens ou equivalente</v>
          </cell>
          <cell r="C292" t="str">
            <v>un</v>
          </cell>
          <cell r="D292">
            <v>25</v>
          </cell>
          <cell r="E292">
            <v>2.25</v>
          </cell>
          <cell r="F292">
            <v>7.5</v>
          </cell>
          <cell r="G292">
            <v>9.75</v>
          </cell>
          <cell r="H292">
            <v>56.25</v>
          </cell>
          <cell r="I292">
            <v>187.5</v>
          </cell>
          <cell r="J292">
            <v>243.75</v>
          </cell>
          <cell r="K292">
            <v>0</v>
          </cell>
          <cell r="L292">
            <v>56.25</v>
          </cell>
          <cell r="M292">
            <v>243.75</v>
          </cell>
        </row>
        <row r="293">
          <cell r="A293" t="str">
            <v>19.8.1.4</v>
          </cell>
          <cell r="B293" t="str">
            <v>Disjuntor termo. monopolar 32 A, Linha N, Siemens ou equivalente</v>
          </cell>
          <cell r="C293" t="str">
            <v>un</v>
          </cell>
          <cell r="D293">
            <v>3</v>
          </cell>
          <cell r="E293">
            <v>2.25</v>
          </cell>
          <cell r="F293">
            <v>7.5</v>
          </cell>
          <cell r="G293">
            <v>9.75</v>
          </cell>
          <cell r="H293">
            <v>6.75</v>
          </cell>
          <cell r="I293">
            <v>22.5</v>
          </cell>
          <cell r="J293">
            <v>29.25</v>
          </cell>
          <cell r="K293">
            <v>0</v>
          </cell>
          <cell r="L293">
            <v>6.75</v>
          </cell>
          <cell r="M293">
            <v>29.25</v>
          </cell>
        </row>
        <row r="294">
          <cell r="A294" t="str">
            <v>19.8.1.5</v>
          </cell>
          <cell r="B294" t="str">
            <v>Contator CT Multi 9 - Referência 16144 - Acion. 220V - 1 Pólo 25A - 1 NA, Merlin Gerin</v>
          </cell>
          <cell r="C294" t="str">
            <v>un</v>
          </cell>
          <cell r="D294">
            <v>9</v>
          </cell>
          <cell r="E294">
            <v>25.7775</v>
          </cell>
          <cell r="F294">
            <v>73.650000000000006</v>
          </cell>
          <cell r="G294">
            <v>99.427500000000009</v>
          </cell>
          <cell r="H294">
            <v>231.9975</v>
          </cell>
          <cell r="I294">
            <v>662.85</v>
          </cell>
          <cell r="J294">
            <v>894.84750000000008</v>
          </cell>
          <cell r="K294">
            <v>0</v>
          </cell>
          <cell r="L294">
            <v>231.9975</v>
          </cell>
          <cell r="M294">
            <v>894.84750000000008</v>
          </cell>
        </row>
        <row r="295">
          <cell r="A295" t="str">
            <v>19.8.1.6</v>
          </cell>
          <cell r="B295" t="str">
            <v>Botão com retenção modelo 3SB32 02-0AA11, Siemens</v>
          </cell>
          <cell r="C295" t="str">
            <v>un</v>
          </cell>
          <cell r="D295">
            <v>9</v>
          </cell>
          <cell r="E295">
            <v>18.441499999999998</v>
          </cell>
          <cell r="F295">
            <v>52.69</v>
          </cell>
          <cell r="G295">
            <v>71.131499999999988</v>
          </cell>
          <cell r="H295">
            <v>165.97349999999997</v>
          </cell>
          <cell r="I295">
            <v>474.21</v>
          </cell>
          <cell r="J295">
            <v>640.18349999999998</v>
          </cell>
          <cell r="K295">
            <v>0</v>
          </cell>
          <cell r="L295">
            <v>165.97349999999997</v>
          </cell>
          <cell r="M295">
            <v>640.18349999999998</v>
          </cell>
        </row>
        <row r="296">
          <cell r="A296" t="str">
            <v>19.8.1.7</v>
          </cell>
          <cell r="B296" t="str">
            <v>Lampada sinalizadora para quadro de automatismo</v>
          </cell>
          <cell r="C296" t="str">
            <v>cj</v>
          </cell>
          <cell r="D296">
            <v>5</v>
          </cell>
          <cell r="E296">
            <v>5.25</v>
          </cell>
          <cell r="F296">
            <v>15</v>
          </cell>
          <cell r="G296">
            <v>20.25</v>
          </cell>
          <cell r="H296">
            <v>26.25</v>
          </cell>
          <cell r="I296">
            <v>75</v>
          </cell>
          <cell r="J296">
            <v>101.25</v>
          </cell>
          <cell r="K296">
            <v>0</v>
          </cell>
          <cell r="L296">
            <v>26.25</v>
          </cell>
          <cell r="M296">
            <v>101.25</v>
          </cell>
        </row>
        <row r="297">
          <cell r="A297" t="str">
            <v>19.8.1.8</v>
          </cell>
          <cell r="B297" t="str">
            <v>Timer digiatal programável ref.: RTST/12 Coel</v>
          </cell>
          <cell r="C297" t="str">
            <v>un</v>
          </cell>
          <cell r="D297">
            <v>3</v>
          </cell>
          <cell r="E297">
            <v>37.167000000000002</v>
          </cell>
          <cell r="F297">
            <v>123.89</v>
          </cell>
          <cell r="G297">
            <v>161.05700000000002</v>
          </cell>
          <cell r="H297">
            <v>111.501</v>
          </cell>
          <cell r="I297">
            <v>371.67</v>
          </cell>
          <cell r="J297">
            <v>483.17100000000005</v>
          </cell>
          <cell r="K297">
            <v>0</v>
          </cell>
          <cell r="L297">
            <v>111.501</v>
          </cell>
          <cell r="M297">
            <v>483.17100000000005</v>
          </cell>
        </row>
        <row r="298">
          <cell r="A298" t="str">
            <v>19.8.1.9</v>
          </cell>
          <cell r="B298" t="str">
            <v>Protetor de surtos 280/20 KA, clamper</v>
          </cell>
          <cell r="C298" t="str">
            <v>un</v>
          </cell>
          <cell r="D298">
            <v>1</v>
          </cell>
          <cell r="E298">
            <v>34.65</v>
          </cell>
          <cell r="F298">
            <v>115.5</v>
          </cell>
          <cell r="G298">
            <v>150.15</v>
          </cell>
          <cell r="H298">
            <v>34.65</v>
          </cell>
          <cell r="I298">
            <v>115.5</v>
          </cell>
          <cell r="J298">
            <v>150.15</v>
          </cell>
          <cell r="K298">
            <v>0</v>
          </cell>
          <cell r="L298">
            <v>34.65</v>
          </cell>
          <cell r="M298">
            <v>150.15</v>
          </cell>
        </row>
        <row r="299">
          <cell r="A299" t="str">
            <v>19.8.1.10</v>
          </cell>
          <cell r="B299" t="str">
            <v>Barramento 1/2" x 1/16" de cobre eletrolítico</v>
          </cell>
          <cell r="C299" t="str">
            <v>m</v>
          </cell>
          <cell r="D299">
            <v>2</v>
          </cell>
          <cell r="E299">
            <v>3.2250000000000001</v>
          </cell>
          <cell r="F299">
            <v>10.75</v>
          </cell>
          <cell r="G299">
            <v>13.975</v>
          </cell>
          <cell r="H299">
            <v>6.45</v>
          </cell>
          <cell r="I299">
            <v>21.5</v>
          </cell>
          <cell r="J299">
            <v>27.95</v>
          </cell>
          <cell r="K299">
            <v>0</v>
          </cell>
          <cell r="L299">
            <v>6.45</v>
          </cell>
          <cell r="M299">
            <v>27.95</v>
          </cell>
        </row>
        <row r="300">
          <cell r="A300" t="str">
            <v>19.8.1.11</v>
          </cell>
          <cell r="B300" t="str">
            <v>Chave reversora U-3 32 A Semitrans ou equivalente (3 posições)</v>
          </cell>
          <cell r="C300" t="str">
            <v>un</v>
          </cell>
          <cell r="D300">
            <v>1</v>
          </cell>
          <cell r="E300">
            <v>41.834999999999994</v>
          </cell>
          <cell r="F300">
            <v>139.44999999999999</v>
          </cell>
          <cell r="G300">
            <v>181.28499999999997</v>
          </cell>
          <cell r="H300">
            <v>41.834999999999994</v>
          </cell>
          <cell r="I300">
            <v>139.44999999999999</v>
          </cell>
          <cell r="J300">
            <v>181.28499999999997</v>
          </cell>
          <cell r="K300">
            <v>0</v>
          </cell>
          <cell r="L300">
            <v>41.834999999999994</v>
          </cell>
          <cell r="M300">
            <v>181.28499999999997</v>
          </cell>
        </row>
        <row r="301">
          <cell r="A301" t="str">
            <v>19.8.1.12</v>
          </cell>
          <cell r="B301" t="str">
            <v>Conjunto composto de um plug e uma tomada 2P+T universal para ligação das cameras, controles de acesso, etc.</v>
          </cell>
          <cell r="C301" t="str">
            <v>un</v>
          </cell>
          <cell r="D301">
            <v>56</v>
          </cell>
          <cell r="E301">
            <v>2.61</v>
          </cell>
          <cell r="F301">
            <v>8.6999999999999993</v>
          </cell>
          <cell r="G301">
            <v>11.309999999999999</v>
          </cell>
          <cell r="H301">
            <v>146.16</v>
          </cell>
          <cell r="I301">
            <v>487.19999999999993</v>
          </cell>
          <cell r="J301">
            <v>633.3599999999999</v>
          </cell>
          <cell r="K301">
            <v>0</v>
          </cell>
          <cell r="L301">
            <v>146.16</v>
          </cell>
          <cell r="M301">
            <v>633.3599999999999</v>
          </cell>
        </row>
        <row r="302">
          <cell r="A302" t="str">
            <v>19.8.1.13</v>
          </cell>
          <cell r="B302" t="str">
            <v xml:space="preserve">Conexões, acessórios e fita isolante </v>
          </cell>
          <cell r="C302" t="str">
            <v>vb</v>
          </cell>
          <cell r="D302">
            <v>1</v>
          </cell>
          <cell r="E302">
            <v>25.147182000000001</v>
          </cell>
          <cell r="F302">
            <v>83.823940000000007</v>
          </cell>
          <cell r="G302">
            <v>108.97112200000001</v>
          </cell>
          <cell r="H302">
            <v>25.147182000000001</v>
          </cell>
          <cell r="I302">
            <v>83.823940000000007</v>
          </cell>
          <cell r="J302">
            <v>108.97112200000001</v>
          </cell>
          <cell r="K302">
            <v>0</v>
          </cell>
          <cell r="L302">
            <v>25.147182000000001</v>
          </cell>
          <cell r="M302">
            <v>108.97112200000001</v>
          </cell>
        </row>
        <row r="304">
          <cell r="A304" t="str">
            <v>19.8.2</v>
          </cell>
          <cell r="B304" t="str">
            <v>Nobreak</v>
          </cell>
          <cell r="E304">
            <v>500</v>
          </cell>
          <cell r="F304">
            <v>4500</v>
          </cell>
          <cell r="G304">
            <v>5000</v>
          </cell>
          <cell r="H304">
            <v>500</v>
          </cell>
          <cell r="I304">
            <v>4500</v>
          </cell>
          <cell r="J304">
            <v>5000</v>
          </cell>
          <cell r="K304">
            <v>0</v>
          </cell>
          <cell r="L304">
            <v>500</v>
          </cell>
          <cell r="M304">
            <v>5000</v>
          </cell>
        </row>
        <row r="305">
          <cell r="A305" t="str">
            <v>19.8.2.1</v>
          </cell>
          <cell r="B305" t="str">
            <v>Fornecimento de mão de obra e materiais para manutenção preventiva, em nobreak de 5kVA existente na unidade. Troca de baterias e acrescicmo na autonomia do mesmo para 1hora.</v>
          </cell>
          <cell r="C305" t="str">
            <v>un</v>
          </cell>
          <cell r="D305">
            <v>1</v>
          </cell>
          <cell r="E305">
            <v>500</v>
          </cell>
          <cell r="F305">
            <v>4500</v>
          </cell>
          <cell r="G305">
            <v>5000</v>
          </cell>
          <cell r="H305">
            <v>500</v>
          </cell>
          <cell r="I305">
            <v>4500</v>
          </cell>
          <cell r="J305">
            <v>5000</v>
          </cell>
          <cell r="K305">
            <v>0</v>
          </cell>
          <cell r="L305">
            <v>500</v>
          </cell>
          <cell r="M305">
            <v>5000</v>
          </cell>
        </row>
        <row r="307">
          <cell r="A307" t="str">
            <v>19.8.3</v>
          </cell>
          <cell r="B307" t="str">
            <v>Iluminação</v>
          </cell>
          <cell r="H307">
            <v>4258.7999999999993</v>
          </cell>
          <cell r="I307">
            <v>14196</v>
          </cell>
          <cell r="J307">
            <v>18454.8</v>
          </cell>
          <cell r="K307">
            <v>0</v>
          </cell>
          <cell r="L307">
            <v>4258.7999999999993</v>
          </cell>
          <cell r="M307">
            <v>18454.8</v>
          </cell>
        </row>
        <row r="308">
          <cell r="A308" t="str">
            <v>19.8.3.1</v>
          </cell>
          <cell r="B308" t="str">
            <v>Luminária para lâmpada fluorescente compacta 2x36W, ref. Ambar da Itaim ou equivalente de embutir, completa</v>
          </cell>
          <cell r="C308" t="str">
            <v>un</v>
          </cell>
          <cell r="D308">
            <v>31</v>
          </cell>
          <cell r="E308">
            <v>39</v>
          </cell>
          <cell r="F308">
            <v>130</v>
          </cell>
          <cell r="G308">
            <v>169</v>
          </cell>
          <cell r="H308">
            <v>1209</v>
          </cell>
          <cell r="I308">
            <v>4030</v>
          </cell>
          <cell r="J308">
            <v>5239</v>
          </cell>
          <cell r="K308">
            <v>0</v>
          </cell>
          <cell r="L308">
            <v>1209</v>
          </cell>
          <cell r="M308">
            <v>5239</v>
          </cell>
        </row>
        <row r="309">
          <cell r="A309" t="str">
            <v>19.8.3.2</v>
          </cell>
          <cell r="B309" t="str">
            <v>Cabo flexível Pirelli ou Siemens, com isolamento 750 V # 2,5 mm²</v>
          </cell>
          <cell r="C309" t="str">
            <v>m</v>
          </cell>
          <cell r="D309">
            <v>1150</v>
          </cell>
          <cell r="E309">
            <v>0.24</v>
          </cell>
          <cell r="F309">
            <v>0.8</v>
          </cell>
          <cell r="G309">
            <v>1.04</v>
          </cell>
          <cell r="H309">
            <v>276</v>
          </cell>
          <cell r="I309">
            <v>920</v>
          </cell>
          <cell r="J309">
            <v>1196</v>
          </cell>
          <cell r="K309">
            <v>0</v>
          </cell>
          <cell r="L309">
            <v>276</v>
          </cell>
          <cell r="M309">
            <v>1196</v>
          </cell>
        </row>
        <row r="310">
          <cell r="A310" t="str">
            <v>19.8.3.3</v>
          </cell>
          <cell r="B310" t="str">
            <v>Refletor orientavel com corpo na cor branca e refletor em aluminio polido para lampada halógena palito de 50w</v>
          </cell>
          <cell r="C310" t="str">
            <v>un</v>
          </cell>
          <cell r="D310">
            <v>30</v>
          </cell>
          <cell r="E310">
            <v>92.46</v>
          </cell>
          <cell r="F310">
            <v>308.2</v>
          </cell>
          <cell r="G310">
            <v>400.65999999999997</v>
          </cell>
          <cell r="H310">
            <v>2773.7999999999997</v>
          </cell>
          <cell r="I310">
            <v>9246</v>
          </cell>
          <cell r="J310">
            <v>12019.8</v>
          </cell>
          <cell r="K310">
            <v>0</v>
          </cell>
          <cell r="L310">
            <v>2773.7999999999997</v>
          </cell>
          <cell r="M310">
            <v>12019.8</v>
          </cell>
        </row>
        <row r="312">
          <cell r="A312" t="str">
            <v>19.8.4</v>
          </cell>
          <cell r="B312" t="str">
            <v>CFTV/Alarme</v>
          </cell>
          <cell r="E312">
            <v>1763.7396925</v>
          </cell>
          <cell r="F312">
            <v>5250.8239750000002</v>
          </cell>
          <cell r="G312">
            <v>7014.5636674999996</v>
          </cell>
          <cell r="H312">
            <v>10753.550192499999</v>
          </cell>
          <cell r="I312">
            <v>31507.033974999998</v>
          </cell>
          <cell r="J312">
            <v>42260.584167499997</v>
          </cell>
          <cell r="K312">
            <v>0</v>
          </cell>
          <cell r="L312">
            <v>10753.550192499999</v>
          </cell>
          <cell r="M312">
            <v>42260.584167499997</v>
          </cell>
        </row>
        <row r="313">
          <cell r="A313" t="str">
            <v>19.8.4.1</v>
          </cell>
          <cell r="B313" t="str">
            <v>Tampa cega p/ caixa 10x10x5cm, na parede</v>
          </cell>
          <cell r="C313" t="str">
            <v>un</v>
          </cell>
          <cell r="D313">
            <v>12</v>
          </cell>
          <cell r="E313">
            <v>0.55800000000000005</v>
          </cell>
          <cell r="F313">
            <v>1.86</v>
          </cell>
          <cell r="G313">
            <v>2.4180000000000001</v>
          </cell>
          <cell r="H313">
            <v>6.6960000000000006</v>
          </cell>
          <cell r="I313">
            <v>22.32</v>
          </cell>
          <cell r="J313">
            <v>29.016000000000002</v>
          </cell>
          <cell r="K313">
            <v>0</v>
          </cell>
          <cell r="L313">
            <v>6.6960000000000006</v>
          </cell>
          <cell r="M313">
            <v>29.016000000000002</v>
          </cell>
        </row>
        <row r="314">
          <cell r="A314" t="str">
            <v>19.8.4.2</v>
          </cell>
          <cell r="B314" t="str">
            <v>Tampa cega p/ caixa 10x10x5cm, no teto</v>
          </cell>
          <cell r="C314" t="str">
            <v>un</v>
          </cell>
          <cell r="D314">
            <v>56</v>
          </cell>
          <cell r="E314">
            <v>0.55800000000000005</v>
          </cell>
          <cell r="F314">
            <v>1.86</v>
          </cell>
          <cell r="G314">
            <v>2.4180000000000001</v>
          </cell>
          <cell r="H314">
            <v>31.248000000000005</v>
          </cell>
          <cell r="I314">
            <v>104.16000000000001</v>
          </cell>
          <cell r="J314">
            <v>135.40800000000002</v>
          </cell>
          <cell r="K314">
            <v>0</v>
          </cell>
          <cell r="L314">
            <v>31.248000000000005</v>
          </cell>
          <cell r="M314">
            <v>135.40800000000002</v>
          </cell>
        </row>
        <row r="315">
          <cell r="A315" t="str">
            <v>19.8.4.3</v>
          </cell>
          <cell r="B315" t="str">
            <v>Copex metálico 1"</v>
          </cell>
          <cell r="C315" t="str">
            <v>m</v>
          </cell>
          <cell r="D315">
            <v>3</v>
          </cell>
          <cell r="E315">
            <v>1.95</v>
          </cell>
          <cell r="F315">
            <v>6.5</v>
          </cell>
          <cell r="G315">
            <v>8.4499999999999993</v>
          </cell>
          <cell r="H315">
            <v>5.85</v>
          </cell>
          <cell r="I315">
            <v>19.5</v>
          </cell>
          <cell r="J315">
            <v>25.35</v>
          </cell>
          <cell r="K315">
            <v>0</v>
          </cell>
          <cell r="L315">
            <v>5.85</v>
          </cell>
          <cell r="M315">
            <v>25.35</v>
          </cell>
        </row>
        <row r="316">
          <cell r="A316" t="str">
            <v>19.8.4.4</v>
          </cell>
          <cell r="B316" t="str">
            <v>Box Reto 1"</v>
          </cell>
          <cell r="C316" t="str">
            <v>un</v>
          </cell>
          <cell r="D316">
            <v>6</v>
          </cell>
          <cell r="E316">
            <v>0.75</v>
          </cell>
          <cell r="F316">
            <v>2.5</v>
          </cell>
          <cell r="G316">
            <v>3.25</v>
          </cell>
          <cell r="H316">
            <v>4.5</v>
          </cell>
          <cell r="I316">
            <v>15</v>
          </cell>
          <cell r="J316">
            <v>19.5</v>
          </cell>
          <cell r="K316">
            <v>0</v>
          </cell>
          <cell r="L316">
            <v>4.5</v>
          </cell>
          <cell r="M316">
            <v>19.5</v>
          </cell>
        </row>
        <row r="317">
          <cell r="A317" t="str">
            <v>19.8.4.5</v>
          </cell>
          <cell r="B317" t="str">
            <v>Cabo CI  50 2P</v>
          </cell>
          <cell r="C317" t="str">
            <v>m</v>
          </cell>
          <cell r="D317">
            <v>1900</v>
          </cell>
          <cell r="E317">
            <v>0.16200000000000001</v>
          </cell>
          <cell r="F317">
            <v>0.54</v>
          </cell>
          <cell r="G317">
            <v>0.70200000000000007</v>
          </cell>
          <cell r="H317">
            <v>307.8</v>
          </cell>
          <cell r="I317">
            <v>1026</v>
          </cell>
          <cell r="J317">
            <v>1333.8</v>
          </cell>
          <cell r="K317">
            <v>0</v>
          </cell>
          <cell r="L317">
            <v>307.8</v>
          </cell>
          <cell r="M317">
            <v>1333.8</v>
          </cell>
        </row>
        <row r="318">
          <cell r="A318" t="str">
            <v>19.8.4.6</v>
          </cell>
          <cell r="B318" t="str">
            <v>Cabo CI  50 4P</v>
          </cell>
          <cell r="C318" t="str">
            <v>m</v>
          </cell>
          <cell r="D318">
            <v>25</v>
          </cell>
          <cell r="E318">
            <v>0.19500000000000001</v>
          </cell>
          <cell r="F318">
            <v>0.65</v>
          </cell>
          <cell r="G318">
            <v>0.84499999999999997</v>
          </cell>
          <cell r="H318">
            <v>4.875</v>
          </cell>
          <cell r="I318">
            <v>16.25</v>
          </cell>
          <cell r="J318">
            <v>21.125</v>
          </cell>
          <cell r="K318">
            <v>0</v>
          </cell>
          <cell r="L318">
            <v>4.875</v>
          </cell>
          <cell r="M318">
            <v>21.125</v>
          </cell>
        </row>
        <row r="319">
          <cell r="A319" t="str">
            <v>19.8.4.7</v>
          </cell>
          <cell r="B319" t="str">
            <v>Cabo Coaxial RG 59, 75 Ohm e #90%</v>
          </cell>
          <cell r="C319" t="str">
            <v>m</v>
          </cell>
          <cell r="D319">
            <v>1750</v>
          </cell>
          <cell r="E319">
            <v>0.56999999999999995</v>
          </cell>
          <cell r="F319">
            <v>1.9</v>
          </cell>
          <cell r="G319">
            <v>2.4699999999999998</v>
          </cell>
          <cell r="H319">
            <v>997.49999999999989</v>
          </cell>
          <cell r="I319">
            <v>3325</v>
          </cell>
          <cell r="J319">
            <v>4322.5</v>
          </cell>
          <cell r="K319">
            <v>0</v>
          </cell>
          <cell r="L319">
            <v>997.49999999999989</v>
          </cell>
          <cell r="M319">
            <v>4322.5</v>
          </cell>
        </row>
        <row r="320">
          <cell r="A320" t="str">
            <v>19.8.4.8</v>
          </cell>
          <cell r="B320" t="str">
            <v>Cabo UTP 4 pares #24 AWG Cat. 5E</v>
          </cell>
          <cell r="C320" t="str">
            <v>m</v>
          </cell>
          <cell r="D320">
            <v>150</v>
          </cell>
          <cell r="E320">
            <v>0.17699999999999999</v>
          </cell>
          <cell r="F320">
            <v>0.59</v>
          </cell>
          <cell r="G320">
            <v>0.7669999999999999</v>
          </cell>
          <cell r="H320">
            <v>26.549999999999997</v>
          </cell>
          <cell r="I320">
            <v>88.5</v>
          </cell>
          <cell r="J320">
            <v>115.05</v>
          </cell>
          <cell r="K320">
            <v>0</v>
          </cell>
          <cell r="L320">
            <v>26.549999999999997</v>
          </cell>
          <cell r="M320">
            <v>115.05</v>
          </cell>
        </row>
        <row r="321">
          <cell r="A321" t="str">
            <v>19.8.4.9</v>
          </cell>
          <cell r="B321" t="str">
            <v xml:space="preserve">Cabo Manga </v>
          </cell>
          <cell r="C321" t="str">
            <v>m</v>
          </cell>
          <cell r="D321">
            <v>80</v>
          </cell>
          <cell r="E321">
            <v>0.47399999999999998</v>
          </cell>
          <cell r="F321">
            <v>1.58</v>
          </cell>
          <cell r="G321">
            <v>2.0540000000000003</v>
          </cell>
          <cell r="H321">
            <v>37.92</v>
          </cell>
          <cell r="I321">
            <v>126.4</v>
          </cell>
          <cell r="J321">
            <v>164.32</v>
          </cell>
          <cell r="K321">
            <v>0</v>
          </cell>
          <cell r="L321">
            <v>37.92</v>
          </cell>
          <cell r="M321">
            <v>164.32</v>
          </cell>
        </row>
        <row r="322">
          <cell r="A322" t="str">
            <v>19.8.4.10</v>
          </cell>
          <cell r="B322" t="str">
            <v>Cabo PP 3#2,5mm</v>
          </cell>
          <cell r="C322" t="str">
            <v>m</v>
          </cell>
          <cell r="D322">
            <v>1750</v>
          </cell>
          <cell r="E322">
            <v>1.1220000000000001</v>
          </cell>
          <cell r="F322">
            <v>3.74</v>
          </cell>
          <cell r="G322">
            <v>4.8620000000000001</v>
          </cell>
          <cell r="H322">
            <v>1963.5000000000002</v>
          </cell>
          <cell r="I322">
            <v>6545</v>
          </cell>
          <cell r="J322">
            <v>8508.5</v>
          </cell>
          <cell r="K322">
            <v>0</v>
          </cell>
          <cell r="L322">
            <v>1963.5000000000002</v>
          </cell>
          <cell r="M322">
            <v>8508.5</v>
          </cell>
        </row>
        <row r="323">
          <cell r="A323" t="str">
            <v>19.8.4.11</v>
          </cell>
          <cell r="B323" t="str">
            <v>Organizadores de cabos horizontais</v>
          </cell>
          <cell r="C323" t="str">
            <v>un</v>
          </cell>
          <cell r="D323">
            <v>11</v>
          </cell>
          <cell r="E323">
            <v>60</v>
          </cell>
          <cell r="F323">
            <v>10</v>
          </cell>
          <cell r="G323">
            <v>70</v>
          </cell>
          <cell r="H323">
            <v>660</v>
          </cell>
          <cell r="I323">
            <v>110</v>
          </cell>
          <cell r="J323">
            <v>770</v>
          </cell>
          <cell r="K323">
            <v>0</v>
          </cell>
          <cell r="L323">
            <v>660</v>
          </cell>
          <cell r="M323">
            <v>770</v>
          </cell>
        </row>
        <row r="324">
          <cell r="A324" t="str">
            <v>19.8.4.12</v>
          </cell>
          <cell r="B324" t="str">
            <v>Regua de tomadas com 8 tomadas</v>
          </cell>
          <cell r="C324" t="str">
            <v>un</v>
          </cell>
          <cell r="D324">
            <v>2</v>
          </cell>
          <cell r="E324">
            <v>13.5</v>
          </cell>
          <cell r="F324">
            <v>45</v>
          </cell>
          <cell r="G324">
            <v>58.5</v>
          </cell>
          <cell r="H324">
            <v>27</v>
          </cell>
          <cell r="I324">
            <v>90</v>
          </cell>
          <cell r="J324">
            <v>117</v>
          </cell>
          <cell r="K324">
            <v>0</v>
          </cell>
          <cell r="L324">
            <v>27</v>
          </cell>
          <cell r="M324">
            <v>117</v>
          </cell>
        </row>
        <row r="325">
          <cell r="A325" t="str">
            <v>19.8.4.13</v>
          </cell>
          <cell r="B325" t="str">
            <v>Tomada monofásica (2P+T Universal) na cor vermalha Linha comercial Siemens ou equivalente</v>
          </cell>
          <cell r="C325" t="str">
            <v>un</v>
          </cell>
          <cell r="D325">
            <v>56</v>
          </cell>
          <cell r="E325">
            <v>1.851</v>
          </cell>
          <cell r="F325">
            <v>6.17</v>
          </cell>
          <cell r="G325">
            <v>8.0210000000000008</v>
          </cell>
          <cell r="H325">
            <v>103.65600000000001</v>
          </cell>
          <cell r="I325">
            <v>345.52</v>
          </cell>
          <cell r="J325">
            <v>449.17599999999999</v>
          </cell>
          <cell r="K325">
            <v>0</v>
          </cell>
          <cell r="L325">
            <v>103.65600000000001</v>
          </cell>
          <cell r="M325">
            <v>449.17599999999999</v>
          </cell>
        </row>
        <row r="326">
          <cell r="A326" t="str">
            <v>19.8.4.14</v>
          </cell>
          <cell r="B326" t="str">
            <v>Bandeja para equipamentos, com parafuso nos quatro cantos</v>
          </cell>
          <cell r="C326" t="str">
            <v>un</v>
          </cell>
          <cell r="D326">
            <v>6</v>
          </cell>
          <cell r="E326">
            <v>9</v>
          </cell>
          <cell r="F326">
            <v>30</v>
          </cell>
          <cell r="G326">
            <v>39</v>
          </cell>
          <cell r="H326">
            <v>54</v>
          </cell>
          <cell r="I326">
            <v>180</v>
          </cell>
          <cell r="J326">
            <v>234</v>
          </cell>
          <cell r="K326">
            <v>0</v>
          </cell>
          <cell r="L326">
            <v>54</v>
          </cell>
          <cell r="M326">
            <v>234</v>
          </cell>
        </row>
        <row r="327">
          <cell r="A327" t="str">
            <v>19.8.4.15</v>
          </cell>
          <cell r="B327" t="str">
            <v>Path panel de 24 portas</v>
          </cell>
          <cell r="C327" t="str">
            <v>un</v>
          </cell>
          <cell r="D327">
            <v>1</v>
          </cell>
          <cell r="E327">
            <v>74.7</v>
          </cell>
          <cell r="F327">
            <v>249</v>
          </cell>
          <cell r="G327">
            <v>323.7</v>
          </cell>
          <cell r="H327">
            <v>74.7</v>
          </cell>
          <cell r="I327">
            <v>249</v>
          </cell>
          <cell r="J327">
            <v>323.7</v>
          </cell>
          <cell r="K327">
            <v>0</v>
          </cell>
          <cell r="L327">
            <v>74.7</v>
          </cell>
          <cell r="M327">
            <v>323.7</v>
          </cell>
        </row>
        <row r="328">
          <cell r="A328" t="str">
            <v>19.8.4.16</v>
          </cell>
          <cell r="B328" t="str">
            <v>Path cord de 1,5 m com conector macho rígido RJ-45/RJ-45 com capa de proteção e certificação, na cor azul</v>
          </cell>
          <cell r="C328" t="str">
            <v>un</v>
          </cell>
          <cell r="D328">
            <v>8</v>
          </cell>
          <cell r="E328">
            <v>3.4474999999999998</v>
          </cell>
          <cell r="F328">
            <v>9.85</v>
          </cell>
          <cell r="G328">
            <v>13.297499999999999</v>
          </cell>
          <cell r="H328">
            <v>27.58</v>
          </cell>
          <cell r="I328">
            <v>78.8</v>
          </cell>
          <cell r="J328">
            <v>106.38</v>
          </cell>
          <cell r="K328">
            <v>0</v>
          </cell>
          <cell r="L328">
            <v>27.58</v>
          </cell>
          <cell r="M328">
            <v>106.38</v>
          </cell>
        </row>
        <row r="329">
          <cell r="A329" t="str">
            <v>19.8.4.17</v>
          </cell>
          <cell r="B329" t="str">
            <v>Path cord de 2,5 m com conector macho rígido BNC/BNC</v>
          </cell>
          <cell r="C329" t="str">
            <v>un</v>
          </cell>
          <cell r="D329">
            <v>56</v>
          </cell>
          <cell r="E329">
            <v>3.69</v>
          </cell>
          <cell r="F329">
            <v>12.3</v>
          </cell>
          <cell r="G329">
            <v>15.99</v>
          </cell>
          <cell r="H329">
            <v>206.64</v>
          </cell>
          <cell r="I329">
            <v>688.80000000000007</v>
          </cell>
          <cell r="J329">
            <v>895.44</v>
          </cell>
          <cell r="K329">
            <v>0</v>
          </cell>
          <cell r="L329">
            <v>206.64</v>
          </cell>
          <cell r="M329">
            <v>895.44</v>
          </cell>
        </row>
        <row r="330">
          <cell r="A330" t="str">
            <v>19.8.4.18</v>
          </cell>
          <cell r="B330" t="str">
            <v>Fonte retificadora  127 Vca/12 Vcc para ligação paralela ativa redundante, de 500w, fab. Siemens ou equivalente</v>
          </cell>
          <cell r="C330" t="str">
            <v>un</v>
          </cell>
          <cell r="D330">
            <v>2</v>
          </cell>
          <cell r="E330">
            <v>105</v>
          </cell>
          <cell r="F330">
            <v>350</v>
          </cell>
          <cell r="G330">
            <v>455</v>
          </cell>
          <cell r="H330">
            <v>210</v>
          </cell>
          <cell r="I330">
            <v>700</v>
          </cell>
          <cell r="J330">
            <v>910</v>
          </cell>
          <cell r="K330">
            <v>0</v>
          </cell>
          <cell r="L330">
            <v>210</v>
          </cell>
          <cell r="M330">
            <v>910</v>
          </cell>
        </row>
        <row r="331">
          <cell r="A331" t="str">
            <v>19.8.4.19</v>
          </cell>
          <cell r="B331" t="str">
            <v>Auto transformador de 1500W 127/220 Volts</v>
          </cell>
          <cell r="C331" t="str">
            <v>un</v>
          </cell>
          <cell r="D331">
            <v>2</v>
          </cell>
          <cell r="E331">
            <v>36</v>
          </cell>
          <cell r="F331">
            <v>120</v>
          </cell>
          <cell r="G331">
            <v>156</v>
          </cell>
          <cell r="H331">
            <v>72</v>
          </cell>
          <cell r="I331">
            <v>240</v>
          </cell>
          <cell r="J331">
            <v>312</v>
          </cell>
          <cell r="K331">
            <v>0</v>
          </cell>
          <cell r="L331">
            <v>72</v>
          </cell>
          <cell r="M331">
            <v>312</v>
          </cell>
        </row>
        <row r="332">
          <cell r="A332" t="str">
            <v>19.8.4.20</v>
          </cell>
          <cell r="B332" t="str">
            <v>Cotator monopolar, 20A - acionamento 12 Vcc</v>
          </cell>
          <cell r="C332" t="str">
            <v>un</v>
          </cell>
          <cell r="D332">
            <v>9</v>
          </cell>
          <cell r="E332">
            <v>54</v>
          </cell>
          <cell r="F332">
            <v>180</v>
          </cell>
          <cell r="G332">
            <v>234</v>
          </cell>
          <cell r="H332">
            <v>486</v>
          </cell>
          <cell r="I332">
            <v>1620</v>
          </cell>
          <cell r="J332">
            <v>2106</v>
          </cell>
          <cell r="K332">
            <v>0</v>
          </cell>
          <cell r="L332">
            <v>486</v>
          </cell>
          <cell r="M332">
            <v>2106</v>
          </cell>
        </row>
        <row r="333">
          <cell r="A333" t="str">
            <v>19.8.4.21</v>
          </cell>
          <cell r="B333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33" t="str">
            <v>un</v>
          </cell>
          <cell r="D333">
            <v>9</v>
          </cell>
          <cell r="E333">
            <v>33</v>
          </cell>
          <cell r="F333">
            <v>110</v>
          </cell>
          <cell r="G333">
            <v>143</v>
          </cell>
          <cell r="H333">
            <v>297</v>
          </cell>
          <cell r="I333">
            <v>990</v>
          </cell>
          <cell r="J333">
            <v>1287</v>
          </cell>
          <cell r="K333">
            <v>0</v>
          </cell>
          <cell r="L333">
            <v>297</v>
          </cell>
          <cell r="M333">
            <v>1287</v>
          </cell>
        </row>
        <row r="334">
          <cell r="A334" t="str">
            <v>19.8.4.22</v>
          </cell>
          <cell r="B334" t="str">
            <v>Contato auxiliar NF para contator monopolar - acionamento-Vac</v>
          </cell>
          <cell r="C334" t="str">
            <v>un</v>
          </cell>
          <cell r="D334">
            <v>3</v>
          </cell>
          <cell r="E334">
            <v>4.5</v>
          </cell>
          <cell r="F334">
            <v>15</v>
          </cell>
          <cell r="G334">
            <v>19.5</v>
          </cell>
          <cell r="H334">
            <v>13.5</v>
          </cell>
          <cell r="I334">
            <v>45</v>
          </cell>
          <cell r="J334">
            <v>58.5</v>
          </cell>
          <cell r="K334">
            <v>0</v>
          </cell>
          <cell r="L334">
            <v>13.5</v>
          </cell>
          <cell r="M334">
            <v>58.5</v>
          </cell>
        </row>
        <row r="335">
          <cell r="A335" t="str">
            <v>19.8.4.23</v>
          </cell>
          <cell r="B335" t="str">
            <v>Fechadura eletromecanica para controle de acesso com botoeira e sinalizador de abertura ref.: BCA da VBN</v>
          </cell>
          <cell r="C335" t="str">
            <v>un</v>
          </cell>
          <cell r="D335">
            <v>1</v>
          </cell>
          <cell r="E335">
            <v>135</v>
          </cell>
          <cell r="F335">
            <v>450</v>
          </cell>
          <cell r="G335">
            <v>585</v>
          </cell>
          <cell r="H335">
            <v>135</v>
          </cell>
          <cell r="I335">
            <v>450</v>
          </cell>
          <cell r="J335">
            <v>585</v>
          </cell>
          <cell r="K335">
            <v>0</v>
          </cell>
          <cell r="L335">
            <v>135</v>
          </cell>
          <cell r="M335">
            <v>585</v>
          </cell>
        </row>
        <row r="336">
          <cell r="A336" t="str">
            <v>19.8.4.24</v>
          </cell>
          <cell r="B336" t="str">
            <v>Kit de controle de acesso com 01 botoeira de acionamento (interno), 01 fechadura magnética, 02 sinalizadores de abertura (interno e externo), 01 teclado micro processado para controle de acesso (externo) e chave de acionamento(externa), ref.: senha digita</v>
          </cell>
          <cell r="C336" t="str">
            <v>un</v>
          </cell>
          <cell r="D336">
            <v>14</v>
          </cell>
          <cell r="E336">
            <v>290.5</v>
          </cell>
          <cell r="F336">
            <v>830</v>
          </cell>
          <cell r="G336">
            <v>1120.5</v>
          </cell>
          <cell r="H336">
            <v>4067</v>
          </cell>
          <cell r="I336">
            <v>11620</v>
          </cell>
          <cell r="J336">
            <v>15687</v>
          </cell>
          <cell r="K336">
            <v>0</v>
          </cell>
          <cell r="L336">
            <v>4067</v>
          </cell>
          <cell r="M336">
            <v>15687</v>
          </cell>
        </row>
        <row r="337">
          <cell r="A337" t="str">
            <v>19.8.4.25</v>
          </cell>
          <cell r="B337" t="str">
            <v>Kit de controle de acesso com 01 botoeira de emergência (interno), 01 fechadura solenoide (interno), 03 sinalizadores de abertura (interno e externo), 02 botões de chamada(interno e externo) e 01 botoeira de acionamento, para porta PSA - Portas com divisó</v>
          </cell>
          <cell r="C337" t="str">
            <v>un</v>
          </cell>
          <cell r="D337">
            <v>1</v>
          </cell>
          <cell r="E337">
            <v>234.49999999999997</v>
          </cell>
          <cell r="F337">
            <v>670</v>
          </cell>
          <cell r="G337">
            <v>904.5</v>
          </cell>
          <cell r="H337">
            <v>234.49999999999997</v>
          </cell>
          <cell r="I337">
            <v>670</v>
          </cell>
          <cell r="J337">
            <v>904.5</v>
          </cell>
          <cell r="K337">
            <v>0</v>
          </cell>
          <cell r="L337">
            <v>234.49999999999997</v>
          </cell>
          <cell r="M337">
            <v>904.5</v>
          </cell>
        </row>
        <row r="338">
          <cell r="A338" t="str">
            <v>19.8.4.26</v>
          </cell>
          <cell r="B338" t="str">
            <v>Kit de controle de acesso com 02 teclados micro processado para controle de acesso (interno e externo), 01 botoeira de emergência (interno), 01 fechadura solenoide (interno), 02 sinalizadores de abertura (interno e externo) e 01 chave de acionamento (exte</v>
          </cell>
          <cell r="C338" t="str">
            <v>un</v>
          </cell>
          <cell r="D338">
            <v>1</v>
          </cell>
          <cell r="E338">
            <v>392</v>
          </cell>
          <cell r="F338">
            <v>1120</v>
          </cell>
          <cell r="G338">
            <v>1512</v>
          </cell>
          <cell r="H338">
            <v>392</v>
          </cell>
          <cell r="I338">
            <v>1120</v>
          </cell>
          <cell r="J338">
            <v>1512</v>
          </cell>
          <cell r="K338">
            <v>0</v>
          </cell>
          <cell r="L338">
            <v>392</v>
          </cell>
          <cell r="M338">
            <v>1512</v>
          </cell>
        </row>
        <row r="339">
          <cell r="A339" t="str">
            <v>19.8.4.27</v>
          </cell>
          <cell r="B339" t="str">
            <v xml:space="preserve">Adesivo de identificação em impressora termica </v>
          </cell>
          <cell r="C339" t="str">
            <v>vb</v>
          </cell>
          <cell r="D339">
            <v>1</v>
          </cell>
          <cell r="E339">
            <v>75</v>
          </cell>
          <cell r="F339">
            <v>250</v>
          </cell>
          <cell r="G339">
            <v>325</v>
          </cell>
          <cell r="H339">
            <v>75</v>
          </cell>
          <cell r="I339">
            <v>250</v>
          </cell>
          <cell r="J339">
            <v>325</v>
          </cell>
          <cell r="K339">
            <v>0</v>
          </cell>
          <cell r="L339">
            <v>75</v>
          </cell>
          <cell r="M339">
            <v>325</v>
          </cell>
        </row>
        <row r="340">
          <cell r="A340" t="str">
            <v>19.8.4.28</v>
          </cell>
          <cell r="B340" t="str">
            <v>Anilha de identificação</v>
          </cell>
          <cell r="C340" t="str">
            <v>vb</v>
          </cell>
          <cell r="D340">
            <v>1</v>
          </cell>
          <cell r="E340">
            <v>45</v>
          </cell>
          <cell r="F340">
            <v>150</v>
          </cell>
          <cell r="G340">
            <v>195</v>
          </cell>
          <cell r="H340">
            <v>45</v>
          </cell>
          <cell r="I340">
            <v>150</v>
          </cell>
          <cell r="J340">
            <v>195</v>
          </cell>
          <cell r="K340">
            <v>0</v>
          </cell>
          <cell r="L340">
            <v>45</v>
          </cell>
          <cell r="M340">
            <v>195</v>
          </cell>
        </row>
        <row r="341">
          <cell r="A341" t="str">
            <v>19.8.4.29</v>
          </cell>
          <cell r="B341" t="str">
            <v>Conexões e acessórios diversos</v>
          </cell>
          <cell r="C341" t="str">
            <v>vb</v>
          </cell>
          <cell r="D341">
            <v>1</v>
          </cell>
          <cell r="E341">
            <v>186.53519249999997</v>
          </cell>
          <cell r="F341">
            <v>621.78397499999994</v>
          </cell>
          <cell r="G341">
            <v>808.31916749999993</v>
          </cell>
          <cell r="H341">
            <v>186.53519249999997</v>
          </cell>
          <cell r="I341">
            <v>621.78397499999994</v>
          </cell>
          <cell r="J341">
            <v>808.31916749999993</v>
          </cell>
          <cell r="K341">
            <v>0</v>
          </cell>
          <cell r="L341">
            <v>186.53519249999997</v>
          </cell>
          <cell r="M341">
            <v>808.31916749999993</v>
          </cell>
        </row>
        <row r="343">
          <cell r="A343" t="str">
            <v>19-C</v>
          </cell>
          <cell r="B343" t="str">
            <v>INSTALAÇÕES ELÉTRICAS E DE CABEAMENTO ESTRUTURADO - ACESSIBILIDADE</v>
          </cell>
          <cell r="H343">
            <v>148</v>
          </cell>
          <cell r="I343">
            <v>370</v>
          </cell>
          <cell r="J343">
            <v>518</v>
          </cell>
          <cell r="K343">
            <v>0</v>
          </cell>
          <cell r="L343">
            <v>148</v>
          </cell>
          <cell r="M343">
            <v>518</v>
          </cell>
        </row>
        <row r="344">
          <cell r="A344" t="str">
            <v>19.09</v>
          </cell>
          <cell r="B344" t="str">
            <v>Instalações Energia Normal e Estabilizada</v>
          </cell>
          <cell r="E344">
            <v>148</v>
          </cell>
          <cell r="F344">
            <v>370</v>
          </cell>
          <cell r="G344">
            <v>518</v>
          </cell>
          <cell r="H344">
            <v>148</v>
          </cell>
          <cell r="I344">
            <v>370</v>
          </cell>
          <cell r="J344">
            <v>518</v>
          </cell>
          <cell r="K344">
            <v>0</v>
          </cell>
          <cell r="L344">
            <v>148</v>
          </cell>
          <cell r="M344">
            <v>518</v>
          </cell>
        </row>
        <row r="345">
          <cell r="A345" t="str">
            <v>19.09.01</v>
          </cell>
          <cell r="B345" t="str">
            <v>Fornecimento e instalação de alarme audio-visual sem fio para sanitário com acionador e receptor e botoeira de fabricação HB Alarmes</v>
          </cell>
          <cell r="C345" t="str">
            <v>un</v>
          </cell>
          <cell r="D345">
            <v>1</v>
          </cell>
          <cell r="E345">
            <v>148</v>
          </cell>
          <cell r="F345">
            <v>370</v>
          </cell>
          <cell r="G345">
            <v>518</v>
          </cell>
          <cell r="H345">
            <v>148</v>
          </cell>
          <cell r="I345">
            <v>370</v>
          </cell>
          <cell r="J345">
            <v>518</v>
          </cell>
          <cell r="K345">
            <v>0</v>
          </cell>
          <cell r="L345">
            <v>148</v>
          </cell>
          <cell r="M345">
            <v>518</v>
          </cell>
        </row>
        <row r="347">
          <cell r="A347" t="str">
            <v>20</v>
          </cell>
          <cell r="B347" t="str">
            <v>PINTURA</v>
          </cell>
          <cell r="H347">
            <v>1906.9642000000003</v>
          </cell>
          <cell r="I347">
            <v>1758.1837</v>
          </cell>
          <cell r="J347">
            <v>3665.1479000000004</v>
          </cell>
          <cell r="K347">
            <v>0</v>
          </cell>
          <cell r="L347">
            <v>1906.9642000000003</v>
          </cell>
          <cell r="M347">
            <v>3665.1479000000004</v>
          </cell>
        </row>
        <row r="348">
          <cell r="A348" t="str">
            <v>20-A</v>
          </cell>
          <cell r="B348" t="str">
            <v>PINTURA - IMPLANTAÇÃO NOVA AGÊNCIA</v>
          </cell>
          <cell r="H348">
            <v>1697.0432000000003</v>
          </cell>
          <cell r="I348">
            <v>1554.1287</v>
          </cell>
          <cell r="J348">
            <v>3251.1719000000003</v>
          </cell>
          <cell r="K348">
            <v>0</v>
          </cell>
          <cell r="L348">
            <v>1697.0432000000003</v>
          </cell>
          <cell r="M348">
            <v>3251.1719000000003</v>
          </cell>
        </row>
        <row r="349">
          <cell r="A349" t="str">
            <v>20.01</v>
          </cell>
          <cell r="B349" t="str">
            <v>Pintura em paredes  internas/externas</v>
          </cell>
          <cell r="H349">
            <v>1482.2924000000003</v>
          </cell>
          <cell r="I349">
            <v>1287.8519999999999</v>
          </cell>
          <cell r="J349">
            <v>2770.1444000000001</v>
          </cell>
          <cell r="K349">
            <v>0</v>
          </cell>
          <cell r="L349">
            <v>1482.2924000000003</v>
          </cell>
          <cell r="M349">
            <v>2770.1444000000001</v>
          </cell>
        </row>
        <row r="350">
          <cell r="A350" t="str">
            <v>20.01.01</v>
          </cell>
          <cell r="B350" t="str">
            <v xml:space="preserve">Emassamento de paredes de gesso acartonado </v>
          </cell>
          <cell r="C350" t="str">
            <v>m²</v>
          </cell>
          <cell r="D350">
            <v>252.52</v>
          </cell>
          <cell r="E350">
            <v>3.31</v>
          </cell>
          <cell r="F350">
            <v>2.0499999999999998</v>
          </cell>
          <cell r="G350">
            <v>5.3599999999999994</v>
          </cell>
          <cell r="H350">
            <v>835.84120000000007</v>
          </cell>
          <cell r="I350">
            <v>517.66599999999994</v>
          </cell>
          <cell r="J350">
            <v>1353.5072</v>
          </cell>
          <cell r="K350">
            <v>0</v>
          </cell>
          <cell r="L350">
            <v>835.84120000000007</v>
          </cell>
          <cell r="M350">
            <v>1353.5072</v>
          </cell>
        </row>
        <row r="351">
          <cell r="A351" t="str">
            <v>20.01.02</v>
          </cell>
          <cell r="B351" t="str">
            <v>Acrílica acetinada F-164 em paredes de gesso acartonado</v>
          </cell>
          <cell r="C351" t="str">
            <v>m²</v>
          </cell>
          <cell r="D351">
            <v>252.52</v>
          </cell>
          <cell r="E351">
            <v>2.56</v>
          </cell>
          <cell r="F351">
            <v>3.05</v>
          </cell>
          <cell r="G351">
            <v>5.6099999999999994</v>
          </cell>
          <cell r="H351">
            <v>646.45120000000009</v>
          </cell>
          <cell r="I351">
            <v>770.18600000000004</v>
          </cell>
          <cell r="J351">
            <v>1416.6372000000001</v>
          </cell>
          <cell r="K351">
            <v>0</v>
          </cell>
          <cell r="L351">
            <v>646.45120000000009</v>
          </cell>
          <cell r="M351">
            <v>1416.6372000000001</v>
          </cell>
        </row>
        <row r="353">
          <cell r="A353" t="str">
            <v>20.02</v>
          </cell>
          <cell r="B353" t="str">
            <v>Pintura em forro de gesso/laje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>Serviço de responsabilidade do proprietário do imóvel</v>
          </cell>
        </row>
        <row r="356">
          <cell r="A356" t="str">
            <v>20.03</v>
          </cell>
          <cell r="B356" t="str">
            <v>Pintura em estruturas metálicas do Auto Atendimento</v>
          </cell>
          <cell r="H356">
            <v>177.60600000000002</v>
          </cell>
          <cell r="I356">
            <v>238.15350000000004</v>
          </cell>
          <cell r="J356">
            <v>415.75950000000006</v>
          </cell>
          <cell r="K356">
            <v>0</v>
          </cell>
          <cell r="L356">
            <v>177.60600000000002</v>
          </cell>
          <cell r="M356">
            <v>415.75950000000006</v>
          </cell>
        </row>
        <row r="357">
          <cell r="A357" t="str">
            <v>20.03.01</v>
          </cell>
          <cell r="B357" t="str">
            <v>Pintura automotiva prata fosco ref. 0718/94, duco, Mercedes Benz em perfis do Auto Atendimento</v>
          </cell>
          <cell r="C357" t="str">
            <v>m²</v>
          </cell>
          <cell r="D357">
            <v>80.73</v>
          </cell>
          <cell r="E357">
            <v>2.2000000000000002</v>
          </cell>
          <cell r="F357">
            <v>2.95</v>
          </cell>
          <cell r="G357">
            <v>5.15</v>
          </cell>
          <cell r="H357">
            <v>177.60600000000002</v>
          </cell>
          <cell r="I357">
            <v>238.15350000000004</v>
          </cell>
          <cell r="J357">
            <v>415.75950000000006</v>
          </cell>
          <cell r="K357">
            <v>0</v>
          </cell>
          <cell r="L357">
            <v>177.60600000000002</v>
          </cell>
          <cell r="M357">
            <v>415.75950000000006</v>
          </cell>
        </row>
        <row r="359">
          <cell r="A359" t="str">
            <v>20.04</v>
          </cell>
          <cell r="B359" t="str">
            <v>Pintura em esquadrias de madeira/metálicas</v>
          </cell>
          <cell r="H359">
            <v>37.144800000000004</v>
          </cell>
          <cell r="I359">
            <v>28.123200000000001</v>
          </cell>
          <cell r="J359">
            <v>65.268000000000001</v>
          </cell>
          <cell r="K359">
            <v>0</v>
          </cell>
          <cell r="L359">
            <v>37.144800000000004</v>
          </cell>
          <cell r="M359">
            <v>65.268000000000001</v>
          </cell>
        </row>
        <row r="360">
          <cell r="A360" t="str">
            <v>20.04.01</v>
          </cell>
          <cell r="B360" t="str">
            <v>Tinta esmalte sintético cinza platina em esquadria de madeira com duas demãos e massa corrida</v>
          </cell>
          <cell r="C360" t="str">
            <v>m²</v>
          </cell>
          <cell r="D360">
            <v>5.04</v>
          </cell>
          <cell r="E360">
            <v>7.37</v>
          </cell>
          <cell r="F360">
            <v>5.58</v>
          </cell>
          <cell r="G360">
            <v>12.95</v>
          </cell>
          <cell r="H360">
            <v>37.144800000000004</v>
          </cell>
          <cell r="I360">
            <v>28.123200000000001</v>
          </cell>
          <cell r="J360">
            <v>65.268000000000001</v>
          </cell>
          <cell r="K360">
            <v>0</v>
          </cell>
          <cell r="L360">
            <v>37.144800000000004</v>
          </cell>
          <cell r="M360">
            <v>65.268000000000001</v>
          </cell>
        </row>
        <row r="362">
          <cell r="A362" t="str">
            <v>20-B</v>
          </cell>
          <cell r="B362" t="str">
            <v>PINTURA - AGÊNCIA SEGURA</v>
          </cell>
          <cell r="H362">
            <v>29.325000000000003</v>
          </cell>
          <cell r="I362">
            <v>69.207000000000008</v>
          </cell>
          <cell r="J362">
            <v>98.532000000000011</v>
          </cell>
          <cell r="K362">
            <v>0</v>
          </cell>
          <cell r="L362">
            <v>29.325000000000003</v>
          </cell>
          <cell r="M362">
            <v>98.532000000000011</v>
          </cell>
        </row>
        <row r="363">
          <cell r="A363" t="str">
            <v>20.02</v>
          </cell>
          <cell r="B363" t="str">
            <v>Pintura em estruturas metálicas do Auto Atendimento</v>
          </cell>
          <cell r="H363">
            <v>29.325000000000003</v>
          </cell>
          <cell r="I363">
            <v>69.207000000000008</v>
          </cell>
          <cell r="J363">
            <v>98.532000000000011</v>
          </cell>
          <cell r="K363">
            <v>0</v>
          </cell>
          <cell r="L363">
            <v>29.325000000000003</v>
          </cell>
          <cell r="M363">
            <v>98.532000000000011</v>
          </cell>
        </row>
        <row r="364">
          <cell r="A364" t="str">
            <v>20.02.01</v>
          </cell>
          <cell r="B364" t="str">
            <v>Pintura automotiva prata fosco ref. 0718/94, duco, Mercedes Benz em perfis do Auto Atendimento</v>
          </cell>
          <cell r="C364" t="str">
            <v>m²</v>
          </cell>
          <cell r="D364">
            <v>23.46</v>
          </cell>
          <cell r="E364">
            <v>1.25</v>
          </cell>
          <cell r="F364">
            <v>2.95</v>
          </cell>
          <cell r="G364">
            <v>4.2</v>
          </cell>
          <cell r="H364">
            <v>29.325000000000003</v>
          </cell>
          <cell r="I364">
            <v>69.207000000000008</v>
          </cell>
          <cell r="J364">
            <v>98.532000000000011</v>
          </cell>
          <cell r="K364">
            <v>0</v>
          </cell>
          <cell r="L364">
            <v>29.325000000000003</v>
          </cell>
          <cell r="M364">
            <v>98.532000000000011</v>
          </cell>
        </row>
        <row r="366">
          <cell r="A366" t="str">
            <v>20-C</v>
          </cell>
          <cell r="B366" t="str">
            <v>PINTURA - ACESSIBILIDADE</v>
          </cell>
          <cell r="H366">
            <v>180.596</v>
          </cell>
          <cell r="I366">
            <v>134.84800000000001</v>
          </cell>
          <cell r="J366">
            <v>315.44399999999996</v>
          </cell>
          <cell r="K366">
            <v>0</v>
          </cell>
          <cell r="L366">
            <v>180.596</v>
          </cell>
          <cell r="M366">
            <v>315.44399999999996</v>
          </cell>
        </row>
        <row r="367">
          <cell r="A367" t="str">
            <v>20.04</v>
          </cell>
          <cell r="B367" t="str">
            <v>Pintura da demarcação das vagas de estacionamento e para segurança da passagem do deficiente físico</v>
          </cell>
          <cell r="H367">
            <v>180.596</v>
          </cell>
          <cell r="I367">
            <v>134.84800000000001</v>
          </cell>
          <cell r="J367">
            <v>315.44399999999996</v>
          </cell>
          <cell r="K367">
            <v>0</v>
          </cell>
          <cell r="L367">
            <v>180.596</v>
          </cell>
          <cell r="M367">
            <v>315.44399999999996</v>
          </cell>
        </row>
        <row r="368">
          <cell r="A368" t="str">
            <v>20.04.01</v>
          </cell>
          <cell r="B368" t="str">
            <v xml:space="preserve">Demarcação de vagas com tinta acrílica com refletorização </v>
          </cell>
          <cell r="C368" t="str">
            <v>m</v>
          </cell>
          <cell r="D368">
            <v>31.7</v>
          </cell>
          <cell r="E368">
            <v>2.57</v>
          </cell>
          <cell r="F368">
            <v>1.92</v>
          </cell>
          <cell r="G368">
            <v>4.49</v>
          </cell>
          <cell r="H368">
            <v>81.468999999999994</v>
          </cell>
          <cell r="I368">
            <v>60.863999999999997</v>
          </cell>
          <cell r="J368">
            <v>142.333</v>
          </cell>
          <cell r="K368">
            <v>0</v>
          </cell>
          <cell r="L368">
            <v>81.468999999999994</v>
          </cell>
          <cell r="M368">
            <v>142.333</v>
          </cell>
        </row>
        <row r="369">
          <cell r="A369" t="str">
            <v>21.04.02</v>
          </cell>
          <cell r="B369" t="str">
            <v xml:space="preserve">Sinalização pictograma com tinta acrílica com refletorização </v>
          </cell>
          <cell r="C369" t="str">
            <v>m²</v>
          </cell>
          <cell r="D369">
            <v>5.78</v>
          </cell>
          <cell r="E369">
            <v>17.149999999999999</v>
          </cell>
          <cell r="F369">
            <v>12.8</v>
          </cell>
          <cell r="G369">
            <v>29.95</v>
          </cell>
          <cell r="H369">
            <v>99.126999999999995</v>
          </cell>
          <cell r="I369">
            <v>73.984000000000009</v>
          </cell>
          <cell r="J369">
            <v>173.11099999999999</v>
          </cell>
          <cell r="K369">
            <v>0</v>
          </cell>
          <cell r="L369">
            <v>99.126999999999995</v>
          </cell>
          <cell r="M369">
            <v>173.11099999999999</v>
          </cell>
        </row>
        <row r="371">
          <cell r="A371" t="str">
            <v>21</v>
          </cell>
          <cell r="B371" t="str">
            <v>SERVIÇOS COMPLEMENTARES</v>
          </cell>
          <cell r="H371">
            <v>2813.1800000000003</v>
          </cell>
          <cell r="I371">
            <v>6851.8180000000002</v>
          </cell>
          <cell r="J371">
            <v>9664.9979999999996</v>
          </cell>
          <cell r="K371">
            <v>0</v>
          </cell>
          <cell r="L371">
            <v>2813.1800000000003</v>
          </cell>
          <cell r="M371">
            <v>9664.9979999999996</v>
          </cell>
        </row>
        <row r="372">
          <cell r="A372" t="str">
            <v>21-A</v>
          </cell>
          <cell r="B372" t="str">
            <v>SERVIÇOS COMPLEMENTARES - IMPLANTAÇÃO NOVA AGÊNCIA</v>
          </cell>
          <cell r="H372">
            <v>2363.1800000000003</v>
          </cell>
          <cell r="I372">
            <v>6201.8180000000002</v>
          </cell>
          <cell r="J372">
            <v>8564.9979999999996</v>
          </cell>
          <cell r="K372">
            <v>0</v>
          </cell>
          <cell r="L372">
            <v>2363.1800000000003</v>
          </cell>
          <cell r="M372">
            <v>8564.9979999999996</v>
          </cell>
        </row>
        <row r="373">
          <cell r="A373" t="str">
            <v>21.01</v>
          </cell>
          <cell r="B373" t="str">
            <v>Limpeza geral e final da obra</v>
          </cell>
          <cell r="C373" t="str">
            <v>m²</v>
          </cell>
          <cell r="D373">
            <v>2236.36</v>
          </cell>
          <cell r="E373">
            <v>0.5</v>
          </cell>
          <cell r="F373">
            <v>0.05</v>
          </cell>
          <cell r="G373">
            <v>0.55000000000000004</v>
          </cell>
          <cell r="H373">
            <v>1118.18</v>
          </cell>
          <cell r="I373">
            <v>111.81800000000001</v>
          </cell>
          <cell r="J373">
            <v>1229.998</v>
          </cell>
          <cell r="K373">
            <v>0</v>
          </cell>
          <cell r="L373">
            <v>1118.18</v>
          </cell>
          <cell r="M373">
            <v>1229.998</v>
          </cell>
        </row>
        <row r="374">
          <cell r="A374" t="str">
            <v>21.02</v>
          </cell>
          <cell r="B374" t="str">
            <v>Capacho em fibra sintética Nomad da 3M com dimensões conforme projeto</v>
          </cell>
          <cell r="C374" t="str">
            <v>m</v>
          </cell>
          <cell r="D374">
            <v>1</v>
          </cell>
          <cell r="E374">
            <v>0</v>
          </cell>
          <cell r="F374">
            <v>950</v>
          </cell>
          <cell r="G374">
            <v>950</v>
          </cell>
          <cell r="H374">
            <v>0</v>
          </cell>
          <cell r="I374">
            <v>950</v>
          </cell>
          <cell r="J374">
            <v>950</v>
          </cell>
          <cell r="K374">
            <v>0</v>
          </cell>
          <cell r="L374">
            <v>0</v>
          </cell>
          <cell r="M374">
            <v>950</v>
          </cell>
        </row>
        <row r="375">
          <cell r="A375" t="str">
            <v>21.03</v>
          </cell>
          <cell r="B375" t="str">
            <v>Armário 1,20x1,60x0,60m em fórmica texturizada branca - Área de Serviço</v>
          </cell>
          <cell r="C375" t="str">
            <v>un</v>
          </cell>
          <cell r="D375">
            <v>1</v>
          </cell>
          <cell r="E375">
            <v>170</v>
          </cell>
          <cell r="F375">
            <v>790</v>
          </cell>
          <cell r="G375">
            <v>960</v>
          </cell>
          <cell r="H375">
            <v>170</v>
          </cell>
          <cell r="I375">
            <v>790</v>
          </cell>
          <cell r="J375">
            <v>960</v>
          </cell>
          <cell r="K375">
            <v>0</v>
          </cell>
          <cell r="L375">
            <v>170</v>
          </cell>
          <cell r="M375">
            <v>960</v>
          </cell>
        </row>
        <row r="376">
          <cell r="A376" t="str">
            <v>21.04</v>
          </cell>
          <cell r="B376" t="str">
            <v>Armário 4,50x0,70x0,60m em fórmica texturizada branca - Pia</v>
          </cell>
          <cell r="C376" t="str">
            <v>un</v>
          </cell>
          <cell r="D376">
            <v>1</v>
          </cell>
          <cell r="E376">
            <v>275</v>
          </cell>
          <cell r="F376">
            <v>1300</v>
          </cell>
          <cell r="G376">
            <v>1575</v>
          </cell>
          <cell r="H376">
            <v>275</v>
          </cell>
          <cell r="I376">
            <v>1300</v>
          </cell>
          <cell r="J376">
            <v>1575</v>
          </cell>
          <cell r="K376">
            <v>0</v>
          </cell>
          <cell r="L376">
            <v>275</v>
          </cell>
          <cell r="M376">
            <v>1575</v>
          </cell>
        </row>
        <row r="377">
          <cell r="A377" t="str">
            <v>21.05</v>
          </cell>
          <cell r="B377" t="str">
            <v>Armário 3,90x1,90x0,60m em fórmica texturizada branca – Copa</v>
          </cell>
          <cell r="C377" t="str">
            <v>un</v>
          </cell>
          <cell r="D377">
            <v>1</v>
          </cell>
          <cell r="E377">
            <v>750</v>
          </cell>
          <cell r="F377">
            <v>2950</v>
          </cell>
          <cell r="G377">
            <v>3700</v>
          </cell>
          <cell r="H377">
            <v>750</v>
          </cell>
          <cell r="I377">
            <v>2950</v>
          </cell>
          <cell r="J377">
            <v>3700</v>
          </cell>
          <cell r="K377">
            <v>0</v>
          </cell>
          <cell r="L377">
            <v>750</v>
          </cell>
          <cell r="M377">
            <v>3700</v>
          </cell>
        </row>
        <row r="378">
          <cell r="A378" t="str">
            <v>21.06</v>
          </cell>
          <cell r="B378" t="str">
            <v>Fixação de equipamentos  e tótem no Auto Atendimento</v>
          </cell>
          <cell r="C378" t="str">
            <v>vb</v>
          </cell>
          <cell r="D378">
            <v>1</v>
          </cell>
          <cell r="E378">
            <v>50</v>
          </cell>
          <cell r="F378">
            <v>100</v>
          </cell>
          <cell r="G378">
            <v>150</v>
          </cell>
          <cell r="H378">
            <v>50</v>
          </cell>
          <cell r="I378">
            <v>100</v>
          </cell>
          <cell r="J378">
            <v>150</v>
          </cell>
          <cell r="K378">
            <v>0</v>
          </cell>
          <cell r="L378">
            <v>50</v>
          </cell>
          <cell r="M378">
            <v>150</v>
          </cell>
        </row>
        <row r="379">
          <cell r="A379" t="str">
            <v>21-B</v>
          </cell>
          <cell r="B379" t="str">
            <v>SERVIÇOS COMPLEMENTARES - AGÊNCIA SEGURA</v>
          </cell>
          <cell r="H379">
            <v>450</v>
          </cell>
          <cell r="I379">
            <v>650</v>
          </cell>
          <cell r="J379">
            <v>1100</v>
          </cell>
          <cell r="K379">
            <v>0</v>
          </cell>
          <cell r="L379">
            <v>450</v>
          </cell>
          <cell r="M379">
            <v>1100</v>
          </cell>
        </row>
        <row r="380">
          <cell r="A380" t="str">
            <v>21.12</v>
          </cell>
          <cell r="B380" t="str">
            <v>Plataforma móvel, com dimensões 1,00x1,00x0,45m,  conforme especificações e projeto</v>
          </cell>
          <cell r="C380" t="str">
            <v>un</v>
          </cell>
          <cell r="D380">
            <v>1</v>
          </cell>
          <cell r="E380">
            <v>200</v>
          </cell>
          <cell r="F380">
            <v>300</v>
          </cell>
          <cell r="G380">
            <v>500</v>
          </cell>
          <cell r="H380">
            <v>200</v>
          </cell>
          <cell r="I380">
            <v>300</v>
          </cell>
          <cell r="J380">
            <v>500</v>
          </cell>
          <cell r="K380">
            <v>0</v>
          </cell>
          <cell r="L380">
            <v>200</v>
          </cell>
          <cell r="M380">
            <v>500</v>
          </cell>
        </row>
        <row r="381">
          <cell r="A381" t="str">
            <v>21.13</v>
          </cell>
          <cell r="B381" t="str">
            <v>Plataforma móvel, com dimensões 1,00x1,00x0,45m, com rodízios giratórios conforme especificações e projeto</v>
          </cell>
          <cell r="C381" t="str">
            <v>un</v>
          </cell>
          <cell r="D381">
            <v>1</v>
          </cell>
          <cell r="E381">
            <v>250</v>
          </cell>
          <cell r="F381">
            <v>350</v>
          </cell>
          <cell r="G381">
            <v>600</v>
          </cell>
          <cell r="H381">
            <v>250</v>
          </cell>
          <cell r="I381">
            <v>350</v>
          </cell>
          <cell r="J381">
            <v>600</v>
          </cell>
          <cell r="K381">
            <v>0</v>
          </cell>
          <cell r="L381">
            <v>250</v>
          </cell>
          <cell r="M381">
            <v>600</v>
          </cell>
        </row>
        <row r="382">
          <cell r="A382" t="str">
            <v>22</v>
          </cell>
          <cell r="B382" t="str">
            <v>INSTALAÇÕES DE AR CONDICIONADO</v>
          </cell>
          <cell r="H382">
            <v>37295</v>
          </cell>
          <cell r="I382">
            <v>266372.91000000003</v>
          </cell>
          <cell r="J382">
            <v>303667.91000000003</v>
          </cell>
          <cell r="K382">
            <v>0</v>
          </cell>
          <cell r="L382">
            <v>37295</v>
          </cell>
          <cell r="M382">
            <v>303667.91000000003</v>
          </cell>
        </row>
        <row r="383">
          <cell r="A383" t="str">
            <v>22 - A</v>
          </cell>
          <cell r="B383" t="str">
            <v>INSTALAÇÕES DE AR CONDICIONADO - IMPLANTAÇÃO NOVA AGÊNCIA</v>
          </cell>
          <cell r="H383">
            <v>36890</v>
          </cell>
          <cell r="I383">
            <v>264752.91000000003</v>
          </cell>
          <cell r="J383">
            <v>301642.91000000003</v>
          </cell>
          <cell r="K383">
            <v>0</v>
          </cell>
          <cell r="L383">
            <v>36890</v>
          </cell>
          <cell r="M383">
            <v>301642.91000000003</v>
          </cell>
        </row>
        <row r="384">
          <cell r="A384" t="str">
            <v>2201</v>
          </cell>
          <cell r="B384" t="str">
            <v>Equipamentos</v>
          </cell>
          <cell r="H384">
            <v>0</v>
          </cell>
          <cell r="I384">
            <v>136545</v>
          </cell>
          <cell r="J384">
            <v>136545</v>
          </cell>
          <cell r="K384">
            <v>0</v>
          </cell>
          <cell r="L384">
            <v>0</v>
          </cell>
          <cell r="M384">
            <v>136545</v>
          </cell>
        </row>
        <row r="385">
          <cell r="A385" t="str">
            <v>22.01.01</v>
          </cell>
          <cell r="B385" t="str">
            <v>Unidade Climatizadora de ar, tipo Multisplit, marca Springer Carrier Mod. 40MZB480VH/2x38ABA240, capacidade térmica de 40,0 TR's - com filtro G3 com etiqueta Nacional de Conservação de Energia – ENCE, Selo PROCEL A</v>
          </cell>
          <cell r="C385" t="str">
            <v>un</v>
          </cell>
          <cell r="D385">
            <v>2</v>
          </cell>
          <cell r="E385">
            <v>0</v>
          </cell>
          <cell r="F385">
            <v>31345</v>
          </cell>
          <cell r="G385">
            <v>31345</v>
          </cell>
          <cell r="H385">
            <v>0</v>
          </cell>
          <cell r="I385">
            <v>62690</v>
          </cell>
          <cell r="J385">
            <v>62690</v>
          </cell>
          <cell r="K385">
            <v>0</v>
          </cell>
          <cell r="L385">
            <v>0</v>
          </cell>
          <cell r="M385">
            <v>62690</v>
          </cell>
        </row>
        <row r="386">
          <cell r="A386" t="str">
            <v>22.01.02</v>
          </cell>
          <cell r="B386" t="str">
            <v>Unidade Climatizadora de ar, tipo Multisplit, marca Springer Carrier Mod. 40MZB390VH/38ABA390, capacidade térmica de 32,5 TR's - com filtro G3 e etiqueta Nacional de Conservação de Energia – ENCE, Selo PROCEL A</v>
          </cell>
          <cell r="C386" t="str">
            <v>un</v>
          </cell>
          <cell r="D386">
            <v>1</v>
          </cell>
          <cell r="E386">
            <v>0</v>
          </cell>
          <cell r="F386">
            <v>26520</v>
          </cell>
          <cell r="G386">
            <v>26520</v>
          </cell>
          <cell r="H386">
            <v>0</v>
          </cell>
          <cell r="I386">
            <v>26520</v>
          </cell>
          <cell r="J386">
            <v>26520</v>
          </cell>
          <cell r="K386">
            <v>0</v>
          </cell>
          <cell r="L386">
            <v>0</v>
          </cell>
          <cell r="M386">
            <v>26520</v>
          </cell>
        </row>
        <row r="387">
          <cell r="A387" t="str">
            <v>22.01.03</v>
          </cell>
          <cell r="B387" t="str">
            <v>Unidade Climatizadora de ar, tipo Multisplit, marca Springer Carrier Mod. 40MZB300VS/38ABA300, capacidade térmica de 25,0 TR's - com filtro G3 e etiqueta Nacional de Conservação de Energia – ENCE, Selo PROCEL A</v>
          </cell>
          <cell r="C387" t="str">
            <v>un</v>
          </cell>
          <cell r="D387">
            <v>1</v>
          </cell>
          <cell r="E387">
            <v>0</v>
          </cell>
          <cell r="F387">
            <v>22560</v>
          </cell>
          <cell r="G387">
            <v>22560</v>
          </cell>
          <cell r="H387">
            <v>0</v>
          </cell>
          <cell r="I387">
            <v>22560</v>
          </cell>
          <cell r="J387">
            <v>22560</v>
          </cell>
          <cell r="K387">
            <v>0</v>
          </cell>
          <cell r="L387">
            <v>0</v>
          </cell>
          <cell r="M387">
            <v>22560</v>
          </cell>
        </row>
        <row r="388">
          <cell r="A388" t="str">
            <v>22.01.04</v>
          </cell>
          <cell r="B388" t="str">
            <v>Unidade Climatizadora de ar, tipo Multisplit, marca Springer Carrier Mod. 40MSC060/1x38CCC060, capacidade térmica de 5,0 TR's com etiqueta Nacional de Conservação de Energia – ENCE, Selo PROCEL A</v>
          </cell>
          <cell r="C388" t="str">
            <v>un</v>
          </cell>
          <cell r="D388">
            <v>1</v>
          </cell>
          <cell r="E388">
            <v>0</v>
          </cell>
          <cell r="F388">
            <v>6040</v>
          </cell>
          <cell r="G388">
            <v>6040</v>
          </cell>
          <cell r="H388">
            <v>0</v>
          </cell>
          <cell r="I388">
            <v>6040</v>
          </cell>
          <cell r="J388">
            <v>6040</v>
          </cell>
          <cell r="K388">
            <v>0</v>
          </cell>
          <cell r="L388">
            <v>0</v>
          </cell>
          <cell r="M388">
            <v>6040</v>
          </cell>
        </row>
        <row r="389">
          <cell r="A389" t="str">
            <v>22.01.05</v>
          </cell>
          <cell r="B389" t="str">
            <v>Unidade Climatizadora de ar, tipo Split Space, com condensador remoto, marca Springer Carrier Mod. 40XQA036/38XCB036, capacidade térmica 36.000 Btu/h com etiqueta Nacional de Conservação de Energia – ENCE, Selo PROCEL A</v>
          </cell>
          <cell r="C389" t="str">
            <v>un</v>
          </cell>
          <cell r="D389">
            <v>2</v>
          </cell>
          <cell r="E389">
            <v>0</v>
          </cell>
          <cell r="F389">
            <v>3525</v>
          </cell>
          <cell r="G389">
            <v>3525</v>
          </cell>
          <cell r="H389">
            <v>0</v>
          </cell>
          <cell r="I389">
            <v>7050</v>
          </cell>
          <cell r="J389">
            <v>7050</v>
          </cell>
          <cell r="K389">
            <v>0</v>
          </cell>
          <cell r="L389">
            <v>0</v>
          </cell>
          <cell r="M389">
            <v>7050</v>
          </cell>
        </row>
        <row r="390">
          <cell r="A390" t="str">
            <v>22.01.06</v>
          </cell>
          <cell r="B390" t="str">
            <v>Unidade Climatizadora de ar, tipo Split Space, com condensador remoto, marca Springer Carrier Mod. 40XQA030/38XCB030, capacidade térmica 30.000 Btu/h com etiqueta Nacional de Conservação de Energia – ENCE, Selo PROCEL A</v>
          </cell>
          <cell r="C390" t="str">
            <v>un</v>
          </cell>
          <cell r="D390">
            <v>2</v>
          </cell>
          <cell r="E390">
            <v>0</v>
          </cell>
          <cell r="F390">
            <v>3415</v>
          </cell>
          <cell r="G390">
            <v>3415</v>
          </cell>
          <cell r="H390">
            <v>0</v>
          </cell>
          <cell r="I390">
            <v>6830</v>
          </cell>
          <cell r="J390">
            <v>6830</v>
          </cell>
          <cell r="K390">
            <v>0</v>
          </cell>
          <cell r="L390">
            <v>0</v>
          </cell>
          <cell r="M390">
            <v>6830</v>
          </cell>
        </row>
        <row r="391">
          <cell r="A391" t="str">
            <v>22.01.07</v>
          </cell>
          <cell r="B391" t="str">
            <v>Unidade Climatizadora de ar, tipo Split Space, com condensador remoto, marca Springer Carrier Mod. 42MCA018/38XCB018, capacidade térmica 18.000 Btu/h com etiqueta Nacional de Conservação de Energia – ENCE, Selo PROCEL A</v>
          </cell>
          <cell r="C391" t="str">
            <v>un</v>
          </cell>
          <cell r="D391">
            <v>1</v>
          </cell>
          <cell r="E391">
            <v>0</v>
          </cell>
          <cell r="F391">
            <v>2505</v>
          </cell>
          <cell r="G391">
            <v>2505</v>
          </cell>
          <cell r="H391">
            <v>0</v>
          </cell>
          <cell r="I391">
            <v>2505</v>
          </cell>
          <cell r="J391">
            <v>2505</v>
          </cell>
          <cell r="K391">
            <v>0</v>
          </cell>
          <cell r="L391">
            <v>0</v>
          </cell>
          <cell r="M391">
            <v>2505</v>
          </cell>
        </row>
        <row r="392">
          <cell r="A392" t="str">
            <v>22.01.08</v>
          </cell>
          <cell r="B392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392" t="str">
            <v>un</v>
          </cell>
          <cell r="D392">
            <v>2</v>
          </cell>
          <cell r="E392">
            <v>0</v>
          </cell>
          <cell r="F392">
            <v>1175</v>
          </cell>
          <cell r="G392">
            <v>1175</v>
          </cell>
          <cell r="H392">
            <v>0</v>
          </cell>
          <cell r="I392">
            <v>2350</v>
          </cell>
          <cell r="J392">
            <v>2350</v>
          </cell>
          <cell r="K392">
            <v>0</v>
          </cell>
          <cell r="L392">
            <v>0</v>
          </cell>
          <cell r="M392">
            <v>2350</v>
          </cell>
        </row>
        <row r="394">
          <cell r="A394" t="str">
            <v>22.02</v>
          </cell>
          <cell r="B394" t="str">
            <v>Grelhas e difusores</v>
          </cell>
          <cell r="H394">
            <v>2368</v>
          </cell>
          <cell r="I394">
            <v>23456</v>
          </cell>
          <cell r="J394">
            <v>25824</v>
          </cell>
          <cell r="K394">
            <v>0</v>
          </cell>
          <cell r="L394">
            <v>2368</v>
          </cell>
          <cell r="M394">
            <v>25824</v>
          </cell>
        </row>
        <row r="395">
          <cell r="A395" t="str">
            <v>22.02.01</v>
          </cell>
          <cell r="B395" t="str">
            <v>RHN - 1200x300mm RGA</v>
          </cell>
          <cell r="C395" t="str">
            <v>un</v>
          </cell>
          <cell r="D395">
            <v>5</v>
          </cell>
          <cell r="E395">
            <v>30</v>
          </cell>
          <cell r="F395">
            <v>230</v>
          </cell>
          <cell r="G395">
            <v>260</v>
          </cell>
          <cell r="H395">
            <v>150</v>
          </cell>
          <cell r="I395">
            <v>1150</v>
          </cell>
          <cell r="J395">
            <v>1300</v>
          </cell>
          <cell r="K395">
            <v>0</v>
          </cell>
          <cell r="L395">
            <v>150</v>
          </cell>
          <cell r="M395">
            <v>1300</v>
          </cell>
        </row>
        <row r="396">
          <cell r="A396" t="str">
            <v>22.02.02</v>
          </cell>
          <cell r="B396" t="str">
            <v>VSH2M 400x500mm</v>
          </cell>
          <cell r="C396" t="str">
            <v>un</v>
          </cell>
          <cell r="D396">
            <v>1</v>
          </cell>
          <cell r="E396">
            <v>30</v>
          </cell>
          <cell r="F396">
            <v>160</v>
          </cell>
          <cell r="G396">
            <v>190</v>
          </cell>
          <cell r="H396">
            <v>30</v>
          </cell>
          <cell r="I396">
            <v>160</v>
          </cell>
          <cell r="J396">
            <v>190</v>
          </cell>
          <cell r="K396">
            <v>0</v>
          </cell>
          <cell r="L396">
            <v>30</v>
          </cell>
          <cell r="M396">
            <v>190</v>
          </cell>
        </row>
        <row r="397">
          <cell r="A397" t="str">
            <v>22.02.03</v>
          </cell>
          <cell r="B397" t="str">
            <v>VSH2M 400x400mm</v>
          </cell>
          <cell r="C397" t="str">
            <v>un</v>
          </cell>
          <cell r="D397">
            <v>5</v>
          </cell>
          <cell r="E397">
            <v>30</v>
          </cell>
          <cell r="F397">
            <v>135</v>
          </cell>
          <cell r="G397">
            <v>165</v>
          </cell>
          <cell r="H397">
            <v>150</v>
          </cell>
          <cell r="I397">
            <v>675</v>
          </cell>
          <cell r="J397">
            <v>825</v>
          </cell>
          <cell r="K397">
            <v>0</v>
          </cell>
          <cell r="L397">
            <v>150</v>
          </cell>
          <cell r="M397">
            <v>825</v>
          </cell>
        </row>
        <row r="398">
          <cell r="A398" t="str">
            <v>22.02.04</v>
          </cell>
          <cell r="B398" t="str">
            <v>VSH2M 300x400mm</v>
          </cell>
          <cell r="C398" t="str">
            <v>un</v>
          </cell>
          <cell r="D398">
            <v>1</v>
          </cell>
          <cell r="E398">
            <v>30</v>
          </cell>
          <cell r="F398">
            <v>108</v>
          </cell>
          <cell r="G398">
            <v>138</v>
          </cell>
          <cell r="H398">
            <v>30</v>
          </cell>
          <cell r="I398">
            <v>108</v>
          </cell>
          <cell r="J398">
            <v>138</v>
          </cell>
          <cell r="K398">
            <v>0</v>
          </cell>
          <cell r="L398">
            <v>30</v>
          </cell>
          <cell r="M398">
            <v>138</v>
          </cell>
        </row>
        <row r="399">
          <cell r="A399" t="str">
            <v>22.02.05</v>
          </cell>
          <cell r="B399" t="str">
            <v>VSC 500x500mm</v>
          </cell>
          <cell r="C399" t="str">
            <v>un</v>
          </cell>
          <cell r="D399">
            <v>4</v>
          </cell>
          <cell r="E399">
            <v>30</v>
          </cell>
          <cell r="F399">
            <v>123</v>
          </cell>
          <cell r="G399">
            <v>153</v>
          </cell>
          <cell r="H399">
            <v>120</v>
          </cell>
          <cell r="I399">
            <v>492</v>
          </cell>
          <cell r="J399">
            <v>612</v>
          </cell>
          <cell r="K399">
            <v>0</v>
          </cell>
          <cell r="L399">
            <v>120</v>
          </cell>
          <cell r="M399">
            <v>612</v>
          </cell>
        </row>
        <row r="400">
          <cell r="A400" t="str">
            <v>22.02.06</v>
          </cell>
          <cell r="B400" t="str">
            <v>TAE 1500x750mm COMPLETA + FILTRO G3</v>
          </cell>
          <cell r="C400" t="str">
            <v>un</v>
          </cell>
          <cell r="D400">
            <v>1</v>
          </cell>
          <cell r="E400">
            <v>30</v>
          </cell>
          <cell r="F400">
            <v>817</v>
          </cell>
          <cell r="G400">
            <v>847</v>
          </cell>
          <cell r="H400">
            <v>30</v>
          </cell>
          <cell r="I400">
            <v>817</v>
          </cell>
          <cell r="J400">
            <v>847</v>
          </cell>
          <cell r="K400">
            <v>0</v>
          </cell>
          <cell r="L400">
            <v>30</v>
          </cell>
          <cell r="M400">
            <v>847</v>
          </cell>
        </row>
        <row r="401">
          <cell r="A401" t="str">
            <v>22.02.07</v>
          </cell>
          <cell r="B401" t="str">
            <v>TAE 800x600mm COMPLETA + FILTRO G3</v>
          </cell>
          <cell r="C401" t="str">
            <v>un</v>
          </cell>
          <cell r="D401">
            <v>1</v>
          </cell>
          <cell r="E401">
            <v>30</v>
          </cell>
          <cell r="F401">
            <v>390</v>
          </cell>
          <cell r="G401">
            <v>420</v>
          </cell>
          <cell r="H401">
            <v>30</v>
          </cell>
          <cell r="I401">
            <v>390</v>
          </cell>
          <cell r="J401">
            <v>420</v>
          </cell>
          <cell r="K401">
            <v>0</v>
          </cell>
          <cell r="L401">
            <v>30</v>
          </cell>
          <cell r="M401">
            <v>420</v>
          </cell>
        </row>
        <row r="402">
          <cell r="A402" t="str">
            <v>22.02.08</v>
          </cell>
          <cell r="B402" t="str">
            <v>DCV 1550x400mm</v>
          </cell>
          <cell r="C402" t="str">
            <v>un</v>
          </cell>
          <cell r="D402">
            <v>1</v>
          </cell>
          <cell r="E402">
            <v>30</v>
          </cell>
          <cell r="F402">
            <v>387</v>
          </cell>
          <cell r="G402">
            <v>417</v>
          </cell>
          <cell r="H402">
            <v>30</v>
          </cell>
          <cell r="I402">
            <v>387</v>
          </cell>
          <cell r="J402">
            <v>417</v>
          </cell>
          <cell r="K402">
            <v>0</v>
          </cell>
          <cell r="L402">
            <v>30</v>
          </cell>
          <cell r="M402">
            <v>417</v>
          </cell>
        </row>
        <row r="403">
          <cell r="A403" t="str">
            <v>22.02.09</v>
          </cell>
          <cell r="B403" t="str">
            <v>DCV 1850x400mm</v>
          </cell>
          <cell r="C403" t="str">
            <v>un</v>
          </cell>
          <cell r="D403">
            <v>2</v>
          </cell>
          <cell r="E403">
            <v>30</v>
          </cell>
          <cell r="F403">
            <v>453</v>
          </cell>
          <cell r="G403">
            <v>483</v>
          </cell>
          <cell r="H403">
            <v>60</v>
          </cell>
          <cell r="I403">
            <v>906</v>
          </cell>
          <cell r="J403">
            <v>966</v>
          </cell>
          <cell r="K403">
            <v>0</v>
          </cell>
          <cell r="L403">
            <v>60</v>
          </cell>
          <cell r="M403">
            <v>966</v>
          </cell>
        </row>
        <row r="404">
          <cell r="A404" t="str">
            <v>22.02.10</v>
          </cell>
          <cell r="B404" t="str">
            <v>DCV 1800x700mm</v>
          </cell>
          <cell r="C404" t="str">
            <v>un</v>
          </cell>
          <cell r="D404">
            <v>1</v>
          </cell>
          <cell r="E404">
            <v>22</v>
          </cell>
          <cell r="F404">
            <v>631</v>
          </cell>
          <cell r="G404">
            <v>653</v>
          </cell>
          <cell r="H404">
            <v>22</v>
          </cell>
          <cell r="I404">
            <v>631</v>
          </cell>
          <cell r="J404">
            <v>653</v>
          </cell>
          <cell r="K404">
            <v>0</v>
          </cell>
          <cell r="L404">
            <v>22</v>
          </cell>
          <cell r="M404">
            <v>653</v>
          </cell>
        </row>
        <row r="405">
          <cell r="A405" t="str">
            <v>22.02.11</v>
          </cell>
          <cell r="B405" t="str">
            <v>DCV 900x700mm</v>
          </cell>
          <cell r="C405" t="str">
            <v>un</v>
          </cell>
          <cell r="D405">
            <v>1</v>
          </cell>
          <cell r="E405">
            <v>22</v>
          </cell>
          <cell r="F405">
            <v>355</v>
          </cell>
          <cell r="G405">
            <v>377</v>
          </cell>
          <cell r="H405">
            <v>22</v>
          </cell>
          <cell r="I405">
            <v>355</v>
          </cell>
          <cell r="J405">
            <v>377</v>
          </cell>
          <cell r="K405">
            <v>0</v>
          </cell>
          <cell r="L405">
            <v>22</v>
          </cell>
          <cell r="M405">
            <v>377</v>
          </cell>
        </row>
        <row r="406">
          <cell r="A406" t="str">
            <v>22.02.12</v>
          </cell>
          <cell r="B406" t="str">
            <v>DCV 1250x550mm</v>
          </cell>
          <cell r="C406" t="str">
            <v>un</v>
          </cell>
          <cell r="D406">
            <v>1</v>
          </cell>
          <cell r="E406">
            <v>22</v>
          </cell>
          <cell r="F406">
            <v>392</v>
          </cell>
          <cell r="G406">
            <v>414</v>
          </cell>
          <cell r="H406">
            <v>22</v>
          </cell>
          <cell r="I406">
            <v>392</v>
          </cell>
          <cell r="J406">
            <v>414</v>
          </cell>
          <cell r="K406">
            <v>0</v>
          </cell>
          <cell r="L406">
            <v>22</v>
          </cell>
          <cell r="M406">
            <v>414</v>
          </cell>
        </row>
        <row r="407">
          <cell r="A407" t="str">
            <v>22.02.13</v>
          </cell>
          <cell r="B407" t="str">
            <v>DCV 800x550mm</v>
          </cell>
          <cell r="C407" t="str">
            <v>un</v>
          </cell>
          <cell r="D407">
            <v>1</v>
          </cell>
          <cell r="E407">
            <v>22</v>
          </cell>
          <cell r="F407">
            <v>274</v>
          </cell>
          <cell r="G407">
            <v>296</v>
          </cell>
          <cell r="H407">
            <v>22</v>
          </cell>
          <cell r="I407">
            <v>274</v>
          </cell>
          <cell r="J407">
            <v>296</v>
          </cell>
          <cell r="K407">
            <v>0</v>
          </cell>
          <cell r="L407">
            <v>22</v>
          </cell>
          <cell r="M407">
            <v>296</v>
          </cell>
        </row>
        <row r="408">
          <cell r="A408" t="str">
            <v>22.02.14</v>
          </cell>
          <cell r="B408" t="str">
            <v>DCV 800x400mm</v>
          </cell>
          <cell r="C408" t="str">
            <v>un</v>
          </cell>
          <cell r="D408">
            <v>1</v>
          </cell>
          <cell r="E408">
            <v>22</v>
          </cell>
          <cell r="F408">
            <v>224</v>
          </cell>
          <cell r="G408">
            <v>246</v>
          </cell>
          <cell r="H408">
            <v>22</v>
          </cell>
          <cell r="I408">
            <v>224</v>
          </cell>
          <cell r="J408">
            <v>246</v>
          </cell>
          <cell r="K408">
            <v>0</v>
          </cell>
          <cell r="L408">
            <v>22</v>
          </cell>
          <cell r="M408">
            <v>246</v>
          </cell>
        </row>
        <row r="409">
          <cell r="A409" t="str">
            <v>22.02.15</v>
          </cell>
          <cell r="B409" t="str">
            <v>RHN - 1200x500mm RGA</v>
          </cell>
          <cell r="C409" t="str">
            <v>un</v>
          </cell>
          <cell r="D409">
            <v>13</v>
          </cell>
          <cell r="E409">
            <v>22</v>
          </cell>
          <cell r="F409">
            <v>336</v>
          </cell>
          <cell r="G409">
            <v>358</v>
          </cell>
          <cell r="H409">
            <v>286</v>
          </cell>
          <cell r="I409">
            <v>4368</v>
          </cell>
          <cell r="J409">
            <v>4654</v>
          </cell>
          <cell r="K409">
            <v>0</v>
          </cell>
          <cell r="L409">
            <v>286</v>
          </cell>
          <cell r="M409">
            <v>4654</v>
          </cell>
        </row>
        <row r="410">
          <cell r="A410" t="str">
            <v>22.02.16</v>
          </cell>
          <cell r="B410" t="str">
            <v>RHN - 1200x300mm RGA</v>
          </cell>
          <cell r="C410" t="str">
            <v>un</v>
          </cell>
          <cell r="D410">
            <v>5</v>
          </cell>
          <cell r="E410">
            <v>22</v>
          </cell>
          <cell r="F410">
            <v>229</v>
          </cell>
          <cell r="G410">
            <v>251</v>
          </cell>
          <cell r="H410">
            <v>110</v>
          </cell>
          <cell r="I410">
            <v>1145</v>
          </cell>
          <cell r="J410">
            <v>1255</v>
          </cell>
          <cell r="K410">
            <v>0</v>
          </cell>
          <cell r="L410">
            <v>110</v>
          </cell>
          <cell r="M410">
            <v>1255</v>
          </cell>
        </row>
        <row r="411">
          <cell r="A411" t="str">
            <v>22.02.17</v>
          </cell>
          <cell r="B411" t="str">
            <v>RHN - 1000x500mm RGA</v>
          </cell>
          <cell r="C411" t="str">
            <v>un</v>
          </cell>
          <cell r="D411">
            <v>1</v>
          </cell>
          <cell r="E411">
            <v>22</v>
          </cell>
          <cell r="F411">
            <v>285</v>
          </cell>
          <cell r="G411">
            <v>307</v>
          </cell>
          <cell r="H411">
            <v>22</v>
          </cell>
          <cell r="I411">
            <v>285</v>
          </cell>
          <cell r="J411">
            <v>307</v>
          </cell>
          <cell r="K411">
            <v>0</v>
          </cell>
          <cell r="L411">
            <v>22</v>
          </cell>
          <cell r="M411">
            <v>307</v>
          </cell>
        </row>
        <row r="412">
          <cell r="A412" t="str">
            <v>22.02.18</v>
          </cell>
          <cell r="B412" t="str">
            <v>RHN - 500x500mm RGA</v>
          </cell>
          <cell r="C412" t="str">
            <v>un</v>
          </cell>
          <cell r="D412">
            <v>2</v>
          </cell>
          <cell r="E412">
            <v>22</v>
          </cell>
          <cell r="F412">
            <v>154</v>
          </cell>
          <cell r="G412">
            <v>176</v>
          </cell>
          <cell r="H412">
            <v>44</v>
          </cell>
          <cell r="I412">
            <v>308</v>
          </cell>
          <cell r="J412">
            <v>352</v>
          </cell>
          <cell r="K412">
            <v>0</v>
          </cell>
          <cell r="L412">
            <v>44</v>
          </cell>
          <cell r="M412">
            <v>352</v>
          </cell>
        </row>
        <row r="413">
          <cell r="A413" t="str">
            <v>22.02.19</v>
          </cell>
          <cell r="B413" t="str">
            <v>DI 41 - 21"x21" + RGA</v>
          </cell>
          <cell r="C413" t="str">
            <v>un</v>
          </cell>
          <cell r="D413">
            <v>17</v>
          </cell>
          <cell r="E413">
            <v>22</v>
          </cell>
          <cell r="F413">
            <v>253</v>
          </cell>
          <cell r="G413">
            <v>275</v>
          </cell>
          <cell r="H413">
            <v>374</v>
          </cell>
          <cell r="I413">
            <v>4301</v>
          </cell>
          <cell r="J413">
            <v>4675</v>
          </cell>
          <cell r="K413">
            <v>0</v>
          </cell>
          <cell r="L413">
            <v>374</v>
          </cell>
          <cell r="M413">
            <v>4675</v>
          </cell>
        </row>
        <row r="414">
          <cell r="A414" t="str">
            <v>22.02.20</v>
          </cell>
          <cell r="B414" t="str">
            <v>DI 41 - 18"x18" + RGA</v>
          </cell>
          <cell r="C414" t="str">
            <v>un</v>
          </cell>
          <cell r="D414">
            <v>23</v>
          </cell>
          <cell r="E414">
            <v>22</v>
          </cell>
          <cell r="F414">
            <v>200</v>
          </cell>
          <cell r="G414">
            <v>222</v>
          </cell>
          <cell r="H414">
            <v>506</v>
          </cell>
          <cell r="I414">
            <v>4600</v>
          </cell>
          <cell r="J414">
            <v>5106</v>
          </cell>
          <cell r="K414">
            <v>0</v>
          </cell>
          <cell r="L414">
            <v>506</v>
          </cell>
          <cell r="M414">
            <v>5106</v>
          </cell>
        </row>
        <row r="415">
          <cell r="A415" t="str">
            <v>22.02.21</v>
          </cell>
          <cell r="B415" t="str">
            <v>DI 41 - 12"x12" + RGA</v>
          </cell>
          <cell r="C415" t="str">
            <v>un</v>
          </cell>
          <cell r="D415">
            <v>6</v>
          </cell>
          <cell r="E415">
            <v>22</v>
          </cell>
          <cell r="F415">
            <v>115</v>
          </cell>
          <cell r="G415">
            <v>137</v>
          </cell>
          <cell r="H415">
            <v>132</v>
          </cell>
          <cell r="I415">
            <v>690</v>
          </cell>
          <cell r="J415">
            <v>822</v>
          </cell>
          <cell r="K415">
            <v>0</v>
          </cell>
          <cell r="L415">
            <v>132</v>
          </cell>
          <cell r="M415">
            <v>822</v>
          </cell>
        </row>
        <row r="416">
          <cell r="A416" t="str">
            <v>22.02.22</v>
          </cell>
          <cell r="B416" t="str">
            <v>DI 31 - 12"x12" + RGA</v>
          </cell>
          <cell r="C416" t="str">
            <v>un</v>
          </cell>
          <cell r="D416">
            <v>7</v>
          </cell>
          <cell r="E416">
            <v>22</v>
          </cell>
          <cell r="F416">
            <v>114</v>
          </cell>
          <cell r="G416">
            <v>136</v>
          </cell>
          <cell r="H416">
            <v>154</v>
          </cell>
          <cell r="I416">
            <v>798</v>
          </cell>
          <cell r="J416">
            <v>952</v>
          </cell>
          <cell r="K416">
            <v>0</v>
          </cell>
          <cell r="L416">
            <v>154</v>
          </cell>
          <cell r="M416">
            <v>952</v>
          </cell>
        </row>
        <row r="418">
          <cell r="A418" t="str">
            <v>22.03</v>
          </cell>
          <cell r="B418" t="str">
            <v>Interligações Elétricas / Frigorígenas/Gases</v>
          </cell>
          <cell r="H418">
            <v>5395</v>
          </cell>
          <cell r="I418">
            <v>10550</v>
          </cell>
          <cell r="J418">
            <v>15945</v>
          </cell>
          <cell r="K418">
            <v>0</v>
          </cell>
          <cell r="L418">
            <v>5395</v>
          </cell>
          <cell r="M418">
            <v>15945</v>
          </cell>
        </row>
        <row r="419">
          <cell r="A419" t="str">
            <v>22.03.01</v>
          </cell>
          <cell r="B419" t="str">
            <v>Interligação elétrica de força para Multisplit 40TR</v>
          </cell>
          <cell r="C419" t="str">
            <v>un</v>
          </cell>
          <cell r="D419">
            <v>2</v>
          </cell>
          <cell r="E419">
            <v>150</v>
          </cell>
          <cell r="F419">
            <v>245</v>
          </cell>
          <cell r="G419">
            <v>395</v>
          </cell>
          <cell r="H419">
            <v>300</v>
          </cell>
          <cell r="I419">
            <v>490</v>
          </cell>
          <cell r="J419">
            <v>790</v>
          </cell>
          <cell r="K419">
            <v>0</v>
          </cell>
          <cell r="L419">
            <v>300</v>
          </cell>
          <cell r="M419">
            <v>790</v>
          </cell>
        </row>
        <row r="420">
          <cell r="A420" t="str">
            <v>22.03.02</v>
          </cell>
          <cell r="B420" t="str">
            <v>Interligações elétricas / frigorígenas Multisplit 40TR</v>
          </cell>
          <cell r="C420" t="str">
            <v>un</v>
          </cell>
          <cell r="D420">
            <v>2</v>
          </cell>
          <cell r="E420">
            <v>710</v>
          </cell>
          <cell r="F420">
            <v>1540</v>
          </cell>
          <cell r="G420">
            <v>2250</v>
          </cell>
          <cell r="H420">
            <v>1420</v>
          </cell>
          <cell r="I420">
            <v>3080</v>
          </cell>
          <cell r="J420">
            <v>4500</v>
          </cell>
          <cell r="K420">
            <v>0</v>
          </cell>
          <cell r="L420">
            <v>1420</v>
          </cell>
          <cell r="M420">
            <v>4500</v>
          </cell>
        </row>
        <row r="421">
          <cell r="A421" t="str">
            <v>22.03.03</v>
          </cell>
          <cell r="B421" t="str">
            <v>Interligação elétrica de força para Multisplit 32,5TR</v>
          </cell>
          <cell r="C421" t="str">
            <v>un</v>
          </cell>
          <cell r="D421">
            <v>1</v>
          </cell>
          <cell r="E421">
            <v>150</v>
          </cell>
          <cell r="F421">
            <v>245</v>
          </cell>
          <cell r="G421">
            <v>395</v>
          </cell>
          <cell r="H421">
            <v>150</v>
          </cell>
          <cell r="I421">
            <v>245</v>
          </cell>
          <cell r="J421">
            <v>395</v>
          </cell>
          <cell r="K421">
            <v>0</v>
          </cell>
          <cell r="L421">
            <v>150</v>
          </cell>
          <cell r="M421">
            <v>395</v>
          </cell>
        </row>
        <row r="422">
          <cell r="A422" t="str">
            <v>22.03.04</v>
          </cell>
          <cell r="B422" t="str">
            <v>Interligações elétricas / frigorígenas Multisplit 32,5TR</v>
          </cell>
          <cell r="C422" t="str">
            <v>un</v>
          </cell>
          <cell r="D422">
            <v>1</v>
          </cell>
          <cell r="E422">
            <v>710</v>
          </cell>
          <cell r="F422">
            <v>1540</v>
          </cell>
          <cell r="G422">
            <v>2250</v>
          </cell>
          <cell r="H422">
            <v>710</v>
          </cell>
          <cell r="I422">
            <v>1540</v>
          </cell>
          <cell r="J422">
            <v>2250</v>
          </cell>
          <cell r="K422">
            <v>0</v>
          </cell>
          <cell r="L422">
            <v>710</v>
          </cell>
          <cell r="M422">
            <v>2250</v>
          </cell>
        </row>
        <row r="423">
          <cell r="A423" t="str">
            <v>22.03.05</v>
          </cell>
          <cell r="B423" t="str">
            <v>Interligação elétrica de força para Multisplit 25TR</v>
          </cell>
          <cell r="C423" t="str">
            <v>un</v>
          </cell>
          <cell r="D423">
            <v>1</v>
          </cell>
          <cell r="E423">
            <v>150</v>
          </cell>
          <cell r="F423">
            <v>205</v>
          </cell>
          <cell r="G423">
            <v>355</v>
          </cell>
          <cell r="H423">
            <v>150</v>
          </cell>
          <cell r="I423">
            <v>205</v>
          </cell>
          <cell r="J423">
            <v>355</v>
          </cell>
          <cell r="K423">
            <v>0</v>
          </cell>
          <cell r="L423">
            <v>150</v>
          </cell>
          <cell r="M423">
            <v>355</v>
          </cell>
        </row>
        <row r="424">
          <cell r="A424" t="str">
            <v>22.03.06</v>
          </cell>
          <cell r="B424" t="str">
            <v>Interligações elétricas / frigorígenas Multisplit 25TR</v>
          </cell>
          <cell r="C424" t="str">
            <v>un</v>
          </cell>
          <cell r="D424">
            <v>1</v>
          </cell>
          <cell r="E424">
            <v>710</v>
          </cell>
          <cell r="F424">
            <v>1540</v>
          </cell>
          <cell r="G424">
            <v>2250</v>
          </cell>
          <cell r="H424">
            <v>710</v>
          </cell>
          <cell r="I424">
            <v>1540</v>
          </cell>
          <cell r="J424">
            <v>2250</v>
          </cell>
          <cell r="K424">
            <v>0</v>
          </cell>
          <cell r="L424">
            <v>710</v>
          </cell>
          <cell r="M424">
            <v>2250</v>
          </cell>
        </row>
        <row r="425">
          <cell r="A425" t="str">
            <v>22.03.07</v>
          </cell>
          <cell r="B425" t="str">
            <v>Interligação elétrica de força para Multisplit 5,2TR</v>
          </cell>
          <cell r="C425" t="str">
            <v>un</v>
          </cell>
          <cell r="D425">
            <v>1</v>
          </cell>
          <cell r="E425">
            <v>80</v>
          </cell>
          <cell r="F425">
            <v>125</v>
          </cell>
          <cell r="G425">
            <v>205</v>
          </cell>
          <cell r="H425">
            <v>80</v>
          </cell>
          <cell r="I425">
            <v>125</v>
          </cell>
          <cell r="J425">
            <v>205</v>
          </cell>
          <cell r="K425">
            <v>0</v>
          </cell>
          <cell r="L425">
            <v>80</v>
          </cell>
          <cell r="M425">
            <v>205</v>
          </cell>
        </row>
        <row r="426">
          <cell r="A426" t="str">
            <v>22.03.08</v>
          </cell>
          <cell r="B426" t="str">
            <v>Interligações elétricas / frigorígenas Multisplit 5,0TR</v>
          </cell>
          <cell r="C426" t="str">
            <v>un</v>
          </cell>
          <cell r="D426">
            <v>1</v>
          </cell>
          <cell r="E426">
            <v>365</v>
          </cell>
          <cell r="F426">
            <v>765</v>
          </cell>
          <cell r="G426">
            <v>1130</v>
          </cell>
          <cell r="H426">
            <v>365</v>
          </cell>
          <cell r="I426">
            <v>765</v>
          </cell>
          <cell r="J426">
            <v>1130</v>
          </cell>
          <cell r="K426">
            <v>0</v>
          </cell>
          <cell r="L426">
            <v>365</v>
          </cell>
          <cell r="M426">
            <v>1130</v>
          </cell>
        </row>
        <row r="427">
          <cell r="A427" t="str">
            <v>22.03.09</v>
          </cell>
          <cell r="B427" t="str">
            <v>Interligações elétricas / frigorígenas Split 36.000BTU/H</v>
          </cell>
          <cell r="C427" t="str">
            <v>un</v>
          </cell>
          <cell r="D427">
            <v>2</v>
          </cell>
          <cell r="E427">
            <v>180</v>
          </cell>
          <cell r="F427">
            <v>260</v>
          </cell>
          <cell r="G427">
            <v>440</v>
          </cell>
          <cell r="H427">
            <v>360</v>
          </cell>
          <cell r="I427">
            <v>520</v>
          </cell>
          <cell r="J427">
            <v>880</v>
          </cell>
          <cell r="K427">
            <v>0</v>
          </cell>
          <cell r="L427">
            <v>360</v>
          </cell>
          <cell r="M427">
            <v>880</v>
          </cell>
        </row>
        <row r="428">
          <cell r="A428" t="str">
            <v>22.03.10</v>
          </cell>
          <cell r="B428" t="str">
            <v>Interligações elétricas / frigorígenas Split 30.000BTU/H</v>
          </cell>
          <cell r="C428" t="str">
            <v>un</v>
          </cell>
          <cell r="D428">
            <v>2</v>
          </cell>
          <cell r="E428">
            <v>180</v>
          </cell>
          <cell r="F428">
            <v>260</v>
          </cell>
          <cell r="G428">
            <v>440</v>
          </cell>
          <cell r="H428">
            <v>360</v>
          </cell>
          <cell r="I428">
            <v>520</v>
          </cell>
          <cell r="J428">
            <v>880</v>
          </cell>
          <cell r="K428">
            <v>0</v>
          </cell>
          <cell r="L428">
            <v>360</v>
          </cell>
          <cell r="M428">
            <v>880</v>
          </cell>
        </row>
        <row r="429">
          <cell r="A429" t="str">
            <v>22.03.11</v>
          </cell>
          <cell r="B429" t="str">
            <v>Interligações elétricas / frigorígenas Split 18.000BTU/H</v>
          </cell>
          <cell r="C429" t="str">
            <v>un</v>
          </cell>
          <cell r="D429">
            <v>1</v>
          </cell>
          <cell r="E429">
            <v>180</v>
          </cell>
          <cell r="F429">
            <v>260</v>
          </cell>
          <cell r="G429">
            <v>440</v>
          </cell>
          <cell r="H429">
            <v>180</v>
          </cell>
          <cell r="I429">
            <v>260</v>
          </cell>
          <cell r="J429">
            <v>440</v>
          </cell>
          <cell r="K429">
            <v>0</v>
          </cell>
          <cell r="L429">
            <v>180</v>
          </cell>
          <cell r="M429">
            <v>440</v>
          </cell>
        </row>
        <row r="430">
          <cell r="A430" t="str">
            <v>22.03.12</v>
          </cell>
          <cell r="B430" t="str">
            <v>Interligações elétricas / frigorígenas Split 12.000BTU/H</v>
          </cell>
          <cell r="C430" t="str">
            <v>un</v>
          </cell>
          <cell r="D430">
            <v>2</v>
          </cell>
          <cell r="E430">
            <v>165</v>
          </cell>
          <cell r="F430">
            <v>205</v>
          </cell>
          <cell r="G430">
            <v>370</v>
          </cell>
          <cell r="H430">
            <v>330</v>
          </cell>
          <cell r="I430">
            <v>410</v>
          </cell>
          <cell r="J430">
            <v>740</v>
          </cell>
          <cell r="K430">
            <v>0</v>
          </cell>
          <cell r="L430">
            <v>330</v>
          </cell>
          <cell r="M430">
            <v>740</v>
          </cell>
        </row>
        <row r="431">
          <cell r="A431" t="str">
            <v>22.03.13</v>
          </cell>
          <cell r="B431" t="str">
            <v>Suportes Splits</v>
          </cell>
          <cell r="C431" t="str">
            <v>un</v>
          </cell>
          <cell r="D431">
            <v>10</v>
          </cell>
          <cell r="E431">
            <v>20</v>
          </cell>
          <cell r="F431">
            <v>65</v>
          </cell>
          <cell r="G431">
            <v>85</v>
          </cell>
          <cell r="H431">
            <v>200</v>
          </cell>
          <cell r="I431">
            <v>650</v>
          </cell>
          <cell r="J431">
            <v>850</v>
          </cell>
          <cell r="K431">
            <v>0</v>
          </cell>
          <cell r="L431">
            <v>200</v>
          </cell>
          <cell r="M431">
            <v>850</v>
          </cell>
        </row>
        <row r="432">
          <cell r="A432" t="str">
            <v>22.03.14</v>
          </cell>
          <cell r="B432" t="str">
            <v>Conexões, acessórios e materiais diversos</v>
          </cell>
          <cell r="C432" t="str">
            <v>vb</v>
          </cell>
          <cell r="D432">
            <v>1</v>
          </cell>
          <cell r="E432">
            <v>80</v>
          </cell>
          <cell r="F432">
            <v>200</v>
          </cell>
          <cell r="G432">
            <v>280</v>
          </cell>
          <cell r="H432">
            <v>80</v>
          </cell>
          <cell r="I432">
            <v>200</v>
          </cell>
          <cell r="J432">
            <v>280</v>
          </cell>
          <cell r="K432">
            <v>0</v>
          </cell>
          <cell r="L432">
            <v>80</v>
          </cell>
          <cell r="M432">
            <v>280</v>
          </cell>
        </row>
        <row r="435">
          <cell r="A435" t="str">
            <v>22.04</v>
          </cell>
          <cell r="B435" t="str">
            <v>Rede de Dutos</v>
          </cell>
          <cell r="H435">
            <v>22827</v>
          </cell>
          <cell r="I435">
            <v>89701.91</v>
          </cell>
          <cell r="J435">
            <v>112528.91</v>
          </cell>
          <cell r="K435">
            <v>0</v>
          </cell>
          <cell r="L435">
            <v>22827</v>
          </cell>
          <cell r="M435">
            <v>112528.91</v>
          </cell>
        </row>
        <row r="436">
          <cell r="A436" t="str">
            <v>22.04.01</v>
          </cell>
          <cell r="B436" t="str">
            <v>Chapa de aço galvanizada</v>
          </cell>
          <cell r="C436" t="str">
            <v>kg</v>
          </cell>
          <cell r="D436">
            <v>13210</v>
          </cell>
          <cell r="E436">
            <v>1.5</v>
          </cell>
          <cell r="F436">
            <v>5.6</v>
          </cell>
          <cell r="G436">
            <v>7.1</v>
          </cell>
          <cell r="H436">
            <v>19815</v>
          </cell>
          <cell r="I436">
            <v>73976</v>
          </cell>
          <cell r="J436">
            <v>93791</v>
          </cell>
          <cell r="K436">
            <v>0</v>
          </cell>
          <cell r="L436">
            <v>19815</v>
          </cell>
          <cell r="M436">
            <v>93791</v>
          </cell>
        </row>
        <row r="437">
          <cell r="A437" t="str">
            <v>22.04.02</v>
          </cell>
          <cell r="B437" t="str">
            <v>Ferro chato 7/8"x1/8"</v>
          </cell>
          <cell r="C437" t="str">
            <v>br</v>
          </cell>
          <cell r="D437">
            <v>19</v>
          </cell>
          <cell r="E437">
            <v>7</v>
          </cell>
          <cell r="F437">
            <v>11.5</v>
          </cell>
          <cell r="G437">
            <v>18.5</v>
          </cell>
          <cell r="H437">
            <v>133</v>
          </cell>
          <cell r="I437">
            <v>218.5</v>
          </cell>
          <cell r="J437">
            <v>351.5</v>
          </cell>
          <cell r="K437">
            <v>0</v>
          </cell>
          <cell r="L437">
            <v>133</v>
          </cell>
          <cell r="M437">
            <v>351.5</v>
          </cell>
        </row>
        <row r="438">
          <cell r="A438" t="str">
            <v>22.04.03</v>
          </cell>
          <cell r="B438" t="str">
            <v>Ferro cantoneira 1"x1/8"</v>
          </cell>
          <cell r="C438" t="str">
            <v>br</v>
          </cell>
          <cell r="D438">
            <v>68</v>
          </cell>
          <cell r="E438">
            <v>7</v>
          </cell>
          <cell r="F438">
            <v>24.85</v>
          </cell>
          <cell r="G438">
            <v>31.85</v>
          </cell>
          <cell r="H438">
            <v>476</v>
          </cell>
          <cell r="I438">
            <v>1689.8000000000002</v>
          </cell>
          <cell r="J438">
            <v>2165.8000000000002</v>
          </cell>
          <cell r="K438">
            <v>0</v>
          </cell>
          <cell r="L438">
            <v>476</v>
          </cell>
          <cell r="M438">
            <v>2165.8000000000002</v>
          </cell>
        </row>
        <row r="439">
          <cell r="A439" t="str">
            <v>22.04.04</v>
          </cell>
          <cell r="B439" t="str">
            <v>Ferro cantoneira 1 1/4x3/16"</v>
          </cell>
          <cell r="C439" t="str">
            <v>br</v>
          </cell>
          <cell r="D439">
            <v>45</v>
          </cell>
          <cell r="E439">
            <v>7</v>
          </cell>
          <cell r="F439">
            <v>47.15</v>
          </cell>
          <cell r="G439">
            <v>54.15</v>
          </cell>
          <cell r="H439">
            <v>315</v>
          </cell>
          <cell r="I439">
            <v>2121.75</v>
          </cell>
          <cell r="J439">
            <v>2436.75</v>
          </cell>
          <cell r="K439">
            <v>0</v>
          </cell>
          <cell r="L439">
            <v>315</v>
          </cell>
          <cell r="M439">
            <v>2436.75</v>
          </cell>
        </row>
        <row r="440">
          <cell r="A440" t="str">
            <v>22.04.05</v>
          </cell>
          <cell r="B440" t="str">
            <v>Ferro cantoneira 1 1/2x3/16"</v>
          </cell>
          <cell r="C440" t="str">
            <v>br</v>
          </cell>
          <cell r="D440">
            <v>17</v>
          </cell>
          <cell r="E440">
            <v>7</v>
          </cell>
          <cell r="F440">
            <v>56.58</v>
          </cell>
          <cell r="G440">
            <v>63.58</v>
          </cell>
          <cell r="H440">
            <v>119</v>
          </cell>
          <cell r="I440">
            <v>961.86</v>
          </cell>
          <cell r="J440">
            <v>1080.8600000000001</v>
          </cell>
          <cell r="K440">
            <v>0</v>
          </cell>
          <cell r="L440">
            <v>119</v>
          </cell>
          <cell r="M440">
            <v>1080.8600000000001</v>
          </cell>
        </row>
        <row r="441">
          <cell r="A441" t="str">
            <v>22.04.06</v>
          </cell>
          <cell r="B441" t="str">
            <v>Isopor tipo F1 1"</v>
          </cell>
          <cell r="C441" t="str">
            <v>m²</v>
          </cell>
          <cell r="D441">
            <v>705</v>
          </cell>
          <cell r="E441">
            <v>0.8</v>
          </cell>
          <cell r="F441">
            <v>6.8</v>
          </cell>
          <cell r="G441">
            <v>7.6</v>
          </cell>
          <cell r="H441">
            <v>564</v>
          </cell>
          <cell r="I441">
            <v>4794</v>
          </cell>
          <cell r="J441">
            <v>5358</v>
          </cell>
          <cell r="K441">
            <v>0</v>
          </cell>
          <cell r="L441">
            <v>564</v>
          </cell>
          <cell r="M441">
            <v>5358</v>
          </cell>
        </row>
        <row r="442">
          <cell r="A442" t="str">
            <v>22.04.07</v>
          </cell>
          <cell r="B442" t="str">
            <v>Isopor tipo F1 1/2"</v>
          </cell>
          <cell r="C442" t="str">
            <v>m²</v>
          </cell>
          <cell r="D442">
            <v>1150</v>
          </cell>
          <cell r="E442">
            <v>0.8</v>
          </cell>
          <cell r="F442">
            <v>4.0999999999999996</v>
          </cell>
          <cell r="G442">
            <v>4.8999999999999995</v>
          </cell>
          <cell r="H442">
            <v>920</v>
          </cell>
          <cell r="I442">
            <v>4715</v>
          </cell>
          <cell r="J442">
            <v>5635</v>
          </cell>
          <cell r="K442">
            <v>0</v>
          </cell>
          <cell r="L442">
            <v>920</v>
          </cell>
          <cell r="M442">
            <v>5635</v>
          </cell>
        </row>
        <row r="443">
          <cell r="A443" t="str">
            <v>22.04.08</v>
          </cell>
          <cell r="B443" t="str">
            <v>Registro regulador de vazão tipo spliter</v>
          </cell>
          <cell r="C443" t="str">
            <v>un</v>
          </cell>
          <cell r="D443">
            <v>5</v>
          </cell>
          <cell r="E443">
            <v>7</v>
          </cell>
          <cell r="F443">
            <v>15</v>
          </cell>
          <cell r="G443">
            <v>22</v>
          </cell>
          <cell r="H443">
            <v>35</v>
          </cell>
          <cell r="I443">
            <v>75</v>
          </cell>
          <cell r="J443">
            <v>110</v>
          </cell>
          <cell r="K443">
            <v>0</v>
          </cell>
          <cell r="L443">
            <v>35</v>
          </cell>
          <cell r="M443">
            <v>110</v>
          </cell>
        </row>
        <row r="444">
          <cell r="A444" t="str">
            <v>22.04.09</v>
          </cell>
          <cell r="B444" t="str">
            <v>Materiais Diversos</v>
          </cell>
          <cell r="C444" t="str">
            <v>vb</v>
          </cell>
          <cell r="D444">
            <v>1</v>
          </cell>
          <cell r="E444">
            <v>450</v>
          </cell>
          <cell r="F444">
            <v>1150</v>
          </cell>
          <cell r="G444">
            <v>1600</v>
          </cell>
          <cell r="H444">
            <v>450</v>
          </cell>
          <cell r="I444">
            <v>1150</v>
          </cell>
          <cell r="J444">
            <v>1600</v>
          </cell>
          <cell r="K444">
            <v>0</v>
          </cell>
          <cell r="L444">
            <v>450</v>
          </cell>
          <cell r="M444">
            <v>1600</v>
          </cell>
        </row>
        <row r="446">
          <cell r="A446" t="str">
            <v>22.05</v>
          </cell>
          <cell r="B446" t="str">
            <v>Transportes / Estadias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>Os custos deste item estão previstos no BDI</v>
          </cell>
        </row>
        <row r="449">
          <cell r="A449" t="str">
            <v>22.06</v>
          </cell>
          <cell r="B449" t="str">
            <v>Manutenção anual</v>
          </cell>
          <cell r="H449">
            <v>6300</v>
          </cell>
          <cell r="I449">
            <v>4500</v>
          </cell>
          <cell r="J449">
            <v>10800</v>
          </cell>
          <cell r="K449">
            <v>0</v>
          </cell>
          <cell r="L449">
            <v>6300</v>
          </cell>
          <cell r="M449">
            <v>10800</v>
          </cell>
        </row>
        <row r="450">
          <cell r="A450" t="str">
            <v>22.06.01</v>
          </cell>
          <cell r="B450" t="str">
            <v>Manutenção anual</v>
          </cell>
          <cell r="C450" t="str">
            <v>mês</v>
          </cell>
          <cell r="D450">
            <v>12</v>
          </cell>
          <cell r="E450">
            <v>525</v>
          </cell>
          <cell r="F450">
            <v>375</v>
          </cell>
          <cell r="G450">
            <v>900</v>
          </cell>
          <cell r="H450">
            <v>6300</v>
          </cell>
          <cell r="I450">
            <v>4500</v>
          </cell>
          <cell r="J450">
            <v>10800</v>
          </cell>
          <cell r="K450">
            <v>0</v>
          </cell>
          <cell r="L450">
            <v>6300</v>
          </cell>
          <cell r="M450">
            <v>10800</v>
          </cell>
        </row>
        <row r="452">
          <cell r="A452" t="str">
            <v>22-B</v>
          </cell>
          <cell r="B452" t="str">
            <v>INSTALAÇÕES DE AR CONDICIONADO - AGÊNCIA SEGURA</v>
          </cell>
          <cell r="H452">
            <v>405</v>
          </cell>
          <cell r="I452">
            <v>1620</v>
          </cell>
          <cell r="J452">
            <v>2025</v>
          </cell>
          <cell r="K452">
            <v>0</v>
          </cell>
          <cell r="L452">
            <v>405</v>
          </cell>
          <cell r="M452">
            <v>2025</v>
          </cell>
        </row>
        <row r="453">
          <cell r="A453" t="str">
            <v>22.01</v>
          </cell>
          <cell r="B453" t="str">
            <v>Equipamentos</v>
          </cell>
          <cell r="H453">
            <v>0</v>
          </cell>
          <cell r="I453">
            <v>1175</v>
          </cell>
          <cell r="J453">
            <v>1175</v>
          </cell>
          <cell r="K453">
            <v>0</v>
          </cell>
          <cell r="L453">
            <v>0</v>
          </cell>
          <cell r="M453">
            <v>1175</v>
          </cell>
        </row>
        <row r="454">
          <cell r="A454" t="str">
            <v>22.01.06</v>
          </cell>
          <cell r="B454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454" t="str">
            <v>un</v>
          </cell>
          <cell r="D454">
            <v>1</v>
          </cell>
          <cell r="E454">
            <v>0</v>
          </cell>
          <cell r="F454">
            <v>1175</v>
          </cell>
          <cell r="G454">
            <v>1175</v>
          </cell>
          <cell r="H454">
            <v>0</v>
          </cell>
          <cell r="I454">
            <v>1175</v>
          </cell>
          <cell r="J454">
            <v>1175</v>
          </cell>
          <cell r="K454">
            <v>0</v>
          </cell>
          <cell r="L454">
            <v>0</v>
          </cell>
          <cell r="M454">
            <v>1175</v>
          </cell>
        </row>
        <row r="456">
          <cell r="A456" t="str">
            <v>22.03</v>
          </cell>
          <cell r="B456" t="str">
            <v>Interligações Elétricas / Frigorígenas/Gases</v>
          </cell>
          <cell r="H456">
            <v>165</v>
          </cell>
          <cell r="I456">
            <v>205</v>
          </cell>
          <cell r="J456">
            <v>370</v>
          </cell>
          <cell r="K456">
            <v>0</v>
          </cell>
          <cell r="L456">
            <v>165</v>
          </cell>
          <cell r="M456">
            <v>370</v>
          </cell>
        </row>
        <row r="457">
          <cell r="A457" t="str">
            <v>22.03.04</v>
          </cell>
          <cell r="B457" t="str">
            <v>Interligações elétricas / frigorígenas Split 12.000BTU/H</v>
          </cell>
          <cell r="C457" t="str">
            <v>un</v>
          </cell>
          <cell r="D457">
            <v>1</v>
          </cell>
          <cell r="E457">
            <v>165</v>
          </cell>
          <cell r="F457">
            <v>205</v>
          </cell>
          <cell r="G457">
            <v>370</v>
          </cell>
          <cell r="H457">
            <v>165</v>
          </cell>
          <cell r="I457">
            <v>205</v>
          </cell>
          <cell r="J457">
            <v>370</v>
          </cell>
          <cell r="K457">
            <v>0</v>
          </cell>
          <cell r="L457">
            <v>165</v>
          </cell>
          <cell r="M457">
            <v>370</v>
          </cell>
        </row>
        <row r="459">
          <cell r="A459" t="str">
            <v>22.06</v>
          </cell>
          <cell r="B459" t="str">
            <v>Manutenção anual</v>
          </cell>
          <cell r="H459">
            <v>240</v>
          </cell>
          <cell r="I459">
            <v>240</v>
          </cell>
          <cell r="J459">
            <v>480</v>
          </cell>
          <cell r="K459">
            <v>0</v>
          </cell>
          <cell r="L459">
            <v>240</v>
          </cell>
          <cell r="M459">
            <v>480</v>
          </cell>
        </row>
        <row r="460">
          <cell r="A460" t="str">
            <v>22.06.01</v>
          </cell>
          <cell r="B460" t="str">
            <v>Manutenção anual</v>
          </cell>
          <cell r="C460" t="str">
            <v>mês</v>
          </cell>
          <cell r="D460">
            <v>12</v>
          </cell>
          <cell r="E460">
            <v>20</v>
          </cell>
          <cell r="F460">
            <v>20</v>
          </cell>
          <cell r="G460">
            <v>40</v>
          </cell>
          <cell r="H460">
            <v>240</v>
          </cell>
          <cell r="I460">
            <v>240</v>
          </cell>
          <cell r="J460">
            <v>480</v>
          </cell>
          <cell r="K460">
            <v>0</v>
          </cell>
          <cell r="L460">
            <v>240</v>
          </cell>
          <cell r="M460">
            <v>480</v>
          </cell>
        </row>
        <row r="461">
          <cell r="A461" t="str">
            <v>23</v>
          </cell>
          <cell r="B461" t="str">
            <v>INSTALAÇÕES ESPECIAIS</v>
          </cell>
          <cell r="H461">
            <v>412.5</v>
          </cell>
          <cell r="I461">
            <v>6619.8</v>
          </cell>
          <cell r="J461">
            <v>7032.3</v>
          </cell>
          <cell r="K461">
            <v>0</v>
          </cell>
          <cell r="L461">
            <v>412.5</v>
          </cell>
          <cell r="M461">
            <v>7032.3</v>
          </cell>
        </row>
        <row r="462">
          <cell r="A462" t="str">
            <v>23.01</v>
          </cell>
          <cell r="B462" t="str">
            <v>Extintor Pó químico seco (20B:C - 06 Kg)</v>
          </cell>
          <cell r="C462" t="str">
            <v>un</v>
          </cell>
          <cell r="D462">
            <v>1</v>
          </cell>
          <cell r="E462">
            <v>0</v>
          </cell>
          <cell r="F462">
            <v>104.9</v>
          </cell>
          <cell r="G462">
            <v>104.9</v>
          </cell>
          <cell r="H462">
            <v>0</v>
          </cell>
          <cell r="I462">
            <v>104.9</v>
          </cell>
          <cell r="J462">
            <v>104.9</v>
          </cell>
          <cell r="K462">
            <v>0</v>
          </cell>
          <cell r="L462">
            <v>0</v>
          </cell>
          <cell r="M462">
            <v>104.9</v>
          </cell>
        </row>
        <row r="463">
          <cell r="A463" t="str">
            <v>23.02</v>
          </cell>
          <cell r="B463" t="str">
            <v>Extintor Gás carbônico (5BC - 06 Kg)</v>
          </cell>
          <cell r="C463" t="str">
            <v>un</v>
          </cell>
          <cell r="D463">
            <v>13</v>
          </cell>
          <cell r="E463">
            <v>0</v>
          </cell>
          <cell r="F463">
            <v>400</v>
          </cell>
          <cell r="G463">
            <v>400</v>
          </cell>
          <cell r="H463">
            <v>0</v>
          </cell>
          <cell r="I463">
            <v>5200</v>
          </cell>
          <cell r="J463">
            <v>5200</v>
          </cell>
          <cell r="K463">
            <v>0</v>
          </cell>
          <cell r="L463">
            <v>0</v>
          </cell>
          <cell r="M463">
            <v>5200</v>
          </cell>
        </row>
        <row r="464">
          <cell r="A464" t="str">
            <v>23.03</v>
          </cell>
          <cell r="B464" t="str">
            <v>Extintor Água pressurizada (2A:10B - 10 Lts)</v>
          </cell>
          <cell r="C464" t="str">
            <v>un</v>
          </cell>
          <cell r="D464">
            <v>1</v>
          </cell>
          <cell r="E464">
            <v>0</v>
          </cell>
          <cell r="F464">
            <v>93.3</v>
          </cell>
          <cell r="G464">
            <v>93.3</v>
          </cell>
          <cell r="H464">
            <v>0</v>
          </cell>
          <cell r="I464">
            <v>93.3</v>
          </cell>
          <cell r="J464">
            <v>93.3</v>
          </cell>
          <cell r="K464">
            <v>0</v>
          </cell>
          <cell r="L464">
            <v>0</v>
          </cell>
          <cell r="M464">
            <v>93.3</v>
          </cell>
        </row>
        <row r="465">
          <cell r="A465" t="str">
            <v>23.04</v>
          </cell>
          <cell r="B465" t="str">
            <v>Fita adesiva da 3M ou equivalente, na cor vermelha com espessura de 5 cm.</v>
          </cell>
          <cell r="C465" t="str">
            <v>ml</v>
          </cell>
          <cell r="D465">
            <v>60</v>
          </cell>
          <cell r="E465">
            <v>2.5</v>
          </cell>
          <cell r="F465">
            <v>4.5999999999999996</v>
          </cell>
          <cell r="G465">
            <v>7.1</v>
          </cell>
          <cell r="H465">
            <v>150</v>
          </cell>
          <cell r="I465">
            <v>276</v>
          </cell>
          <cell r="J465">
            <v>426</v>
          </cell>
          <cell r="K465">
            <v>0</v>
          </cell>
          <cell r="L465">
            <v>150</v>
          </cell>
          <cell r="M465">
            <v>426</v>
          </cell>
        </row>
        <row r="466">
          <cell r="A466" t="str">
            <v>23.05</v>
          </cell>
          <cell r="B466" t="str">
            <v>Fita adesiva da 3M ou equivalente, na cor amarela com espessura de 5 cm.</v>
          </cell>
          <cell r="C466" t="str">
            <v>ml</v>
          </cell>
          <cell r="D466">
            <v>60</v>
          </cell>
          <cell r="E466">
            <v>2.5</v>
          </cell>
          <cell r="F466">
            <v>4.5999999999999996</v>
          </cell>
          <cell r="G466">
            <v>7.1</v>
          </cell>
          <cell r="H466">
            <v>150</v>
          </cell>
          <cell r="I466">
            <v>276</v>
          </cell>
          <cell r="J466">
            <v>426</v>
          </cell>
          <cell r="K466">
            <v>0</v>
          </cell>
          <cell r="L466">
            <v>150</v>
          </cell>
          <cell r="M466">
            <v>426</v>
          </cell>
        </row>
        <row r="467">
          <cell r="A467" t="str">
            <v>23.06</v>
          </cell>
          <cell r="B467" t="str">
            <v xml:space="preserve">Fita adesiva da 3M ou equivalente, para sinalização de rota de fuga </v>
          </cell>
          <cell r="C467" t="str">
            <v>ml</v>
          </cell>
          <cell r="D467">
            <v>12</v>
          </cell>
          <cell r="E467">
            <v>2.5</v>
          </cell>
          <cell r="F467">
            <v>5.8</v>
          </cell>
          <cell r="G467">
            <v>8.3000000000000007</v>
          </cell>
          <cell r="H467">
            <v>30</v>
          </cell>
          <cell r="I467">
            <v>69.599999999999994</v>
          </cell>
          <cell r="J467">
            <v>99.6</v>
          </cell>
          <cell r="K467">
            <v>0</v>
          </cell>
          <cell r="L467">
            <v>30</v>
          </cell>
          <cell r="M467">
            <v>99.6</v>
          </cell>
        </row>
        <row r="468">
          <cell r="A468" t="str">
            <v>23.07</v>
          </cell>
          <cell r="B468" t="str">
            <v>Suporte de piso para extintores</v>
          </cell>
          <cell r="C468" t="str">
            <v>un</v>
          </cell>
          <cell r="D468">
            <v>15</v>
          </cell>
          <cell r="E468">
            <v>5.5</v>
          </cell>
          <cell r="F468">
            <v>40</v>
          </cell>
          <cell r="G468">
            <v>45.5</v>
          </cell>
          <cell r="H468">
            <v>82.5</v>
          </cell>
          <cell r="I468">
            <v>600</v>
          </cell>
          <cell r="J468">
            <v>682.5</v>
          </cell>
          <cell r="K468">
            <v>0</v>
          </cell>
          <cell r="L468">
            <v>82.5</v>
          </cell>
          <cell r="M468">
            <v>682.5</v>
          </cell>
        </row>
        <row r="469">
          <cell r="A469" t="str">
            <v>24</v>
          </cell>
          <cell r="B469" t="str">
            <v>SINALIZAÇÃO EXTERNA</v>
          </cell>
          <cell r="H469">
            <v>5728</v>
          </cell>
          <cell r="I469">
            <v>30952</v>
          </cell>
          <cell r="J469">
            <v>36680</v>
          </cell>
          <cell r="K469">
            <v>0</v>
          </cell>
          <cell r="L469">
            <v>5728</v>
          </cell>
          <cell r="M469">
            <v>36680</v>
          </cell>
        </row>
        <row r="470">
          <cell r="A470" t="str">
            <v>24-A</v>
          </cell>
          <cell r="B470" t="str">
            <v>SINALIZAÇÃO EXTERNA - IMPLANTAÇÃO NOVA AGÊNCIA</v>
          </cell>
          <cell r="H470">
            <v>5580</v>
          </cell>
          <cell r="I470">
            <v>29960</v>
          </cell>
          <cell r="J470">
            <v>35540</v>
          </cell>
          <cell r="K470">
            <v>0</v>
          </cell>
          <cell r="L470">
            <v>5580</v>
          </cell>
          <cell r="M470">
            <v>35540</v>
          </cell>
        </row>
        <row r="471">
          <cell r="A471" t="str">
            <v>24.01</v>
          </cell>
          <cell r="B471" t="str">
            <v>Painel simples FX 90 - H=0,90m - PS 90</v>
          </cell>
          <cell r="C471" t="str">
            <v>un</v>
          </cell>
          <cell r="D471">
            <v>24</v>
          </cell>
          <cell r="E471">
            <v>50</v>
          </cell>
          <cell r="F471">
            <v>255</v>
          </cell>
          <cell r="G471">
            <v>305</v>
          </cell>
          <cell r="H471">
            <v>1200</v>
          </cell>
          <cell r="I471">
            <v>6120</v>
          </cell>
          <cell r="J471">
            <v>7320</v>
          </cell>
          <cell r="K471">
            <v>0</v>
          </cell>
          <cell r="L471">
            <v>1200</v>
          </cell>
          <cell r="M471">
            <v>7320</v>
          </cell>
        </row>
        <row r="472">
          <cell r="A472" t="str">
            <v>24.02</v>
          </cell>
          <cell r="B472" t="str">
            <v>Painel simples FX 90 Complementar - H=0,90m - PS 90 C</v>
          </cell>
          <cell r="C472" t="str">
            <v>un</v>
          </cell>
          <cell r="D472">
            <v>2</v>
          </cell>
          <cell r="E472">
            <v>40</v>
          </cell>
          <cell r="F472">
            <v>285</v>
          </cell>
          <cell r="G472">
            <v>325</v>
          </cell>
          <cell r="H472">
            <v>80</v>
          </cell>
          <cell r="I472">
            <v>570</v>
          </cell>
          <cell r="J472">
            <v>650</v>
          </cell>
          <cell r="K472">
            <v>0</v>
          </cell>
          <cell r="L472">
            <v>80</v>
          </cell>
          <cell r="M472">
            <v>650</v>
          </cell>
        </row>
        <row r="473">
          <cell r="A473" t="str">
            <v>24.03</v>
          </cell>
          <cell r="B473" t="str">
            <v>Painel esquina FX 90 - H=0,90m - PS 90</v>
          </cell>
          <cell r="C473" t="str">
            <v>un</v>
          </cell>
          <cell r="D473">
            <v>2</v>
          </cell>
          <cell r="E473">
            <v>50</v>
          </cell>
          <cell r="F473">
            <v>285</v>
          </cell>
          <cell r="G473">
            <v>335</v>
          </cell>
          <cell r="H473">
            <v>100</v>
          </cell>
          <cell r="I473">
            <v>570</v>
          </cell>
          <cell r="J473">
            <v>670</v>
          </cell>
          <cell r="K473">
            <v>0</v>
          </cell>
          <cell r="L473">
            <v>100</v>
          </cell>
          <cell r="M473">
            <v>670</v>
          </cell>
        </row>
        <row r="474">
          <cell r="A474" t="str">
            <v>24.04</v>
          </cell>
          <cell r="B474" t="str">
            <v>Painel Letreiro - 3,80x0,90 - FZ 90</v>
          </cell>
          <cell r="C474" t="str">
            <v>un</v>
          </cell>
          <cell r="D474">
            <v>2</v>
          </cell>
          <cell r="E474">
            <v>445</v>
          </cell>
          <cell r="F474">
            <v>2950</v>
          </cell>
          <cell r="G474">
            <v>3395</v>
          </cell>
          <cell r="H474">
            <v>890</v>
          </cell>
          <cell r="I474">
            <v>5900</v>
          </cell>
          <cell r="J474">
            <v>6790</v>
          </cell>
          <cell r="K474">
            <v>0</v>
          </cell>
          <cell r="L474">
            <v>890</v>
          </cell>
          <cell r="M474">
            <v>6790</v>
          </cell>
        </row>
        <row r="475">
          <cell r="A475" t="str">
            <v>24.05</v>
          </cell>
          <cell r="B475" t="str">
            <v>Totem TX 9 completo, incluindo fundação</v>
          </cell>
          <cell r="C475" t="str">
            <v>un</v>
          </cell>
          <cell r="D475">
            <v>1</v>
          </cell>
          <cell r="E475">
            <v>2800</v>
          </cell>
          <cell r="F475">
            <v>14500</v>
          </cell>
          <cell r="G475">
            <v>17300</v>
          </cell>
          <cell r="H475">
            <v>2800</v>
          </cell>
          <cell r="I475">
            <v>14500</v>
          </cell>
          <cell r="J475">
            <v>17300</v>
          </cell>
          <cell r="K475">
            <v>0</v>
          </cell>
          <cell r="L475">
            <v>2800</v>
          </cell>
          <cell r="M475">
            <v>17300</v>
          </cell>
        </row>
        <row r="476">
          <cell r="A476" t="str">
            <v>24.06</v>
          </cell>
          <cell r="B476" t="str">
            <v>Adesivo Nome da agência - H=0,25m - Adesivo 1</v>
          </cell>
          <cell r="C476" t="str">
            <v>un</v>
          </cell>
          <cell r="D476">
            <v>1</v>
          </cell>
          <cell r="E476">
            <v>20</v>
          </cell>
          <cell r="F476">
            <v>20</v>
          </cell>
          <cell r="G476">
            <v>40</v>
          </cell>
          <cell r="H476">
            <v>20</v>
          </cell>
          <cell r="I476">
            <v>20</v>
          </cell>
          <cell r="J476">
            <v>40</v>
          </cell>
          <cell r="K476">
            <v>0</v>
          </cell>
          <cell r="L476">
            <v>20</v>
          </cell>
          <cell r="M476">
            <v>40</v>
          </cell>
        </row>
        <row r="477">
          <cell r="A477" t="str">
            <v>24.07</v>
          </cell>
          <cell r="B477" t="str">
            <v>Adesivo Horário de Funcionamento - H=0,25m - Adesivo 2</v>
          </cell>
          <cell r="C477" t="str">
            <v>un</v>
          </cell>
          <cell r="D477">
            <v>1</v>
          </cell>
          <cell r="E477">
            <v>15</v>
          </cell>
          <cell r="F477">
            <v>20</v>
          </cell>
          <cell r="G477">
            <v>35</v>
          </cell>
          <cell r="H477">
            <v>15</v>
          </cell>
          <cell r="I477">
            <v>20</v>
          </cell>
          <cell r="J477">
            <v>35</v>
          </cell>
          <cell r="K477">
            <v>0</v>
          </cell>
          <cell r="L477">
            <v>15</v>
          </cell>
          <cell r="M477">
            <v>35</v>
          </cell>
        </row>
        <row r="478">
          <cell r="A478" t="str">
            <v>24.08</v>
          </cell>
          <cell r="B478" t="str">
            <v>Adesivo Agência equipada com - H=0,25m - Adesivo 3</v>
          </cell>
          <cell r="C478" t="str">
            <v>un</v>
          </cell>
          <cell r="D478">
            <v>1</v>
          </cell>
          <cell r="E478">
            <v>15</v>
          </cell>
          <cell r="F478">
            <v>20</v>
          </cell>
          <cell r="G478">
            <v>35</v>
          </cell>
          <cell r="H478">
            <v>15</v>
          </cell>
          <cell r="I478">
            <v>20</v>
          </cell>
          <cell r="J478">
            <v>35</v>
          </cell>
          <cell r="K478">
            <v>0</v>
          </cell>
          <cell r="L478">
            <v>15</v>
          </cell>
          <cell r="M478">
            <v>35</v>
          </cell>
        </row>
        <row r="479">
          <cell r="A479" t="str">
            <v>24.09</v>
          </cell>
          <cell r="B479" t="str">
            <v>Adesivo de compartilhamento - H=0,25m - Adesivo 4</v>
          </cell>
          <cell r="C479" t="str">
            <v>un</v>
          </cell>
          <cell r="D479">
            <v>2</v>
          </cell>
          <cell r="E479">
            <v>15</v>
          </cell>
          <cell r="F479">
            <v>20</v>
          </cell>
          <cell r="G479">
            <v>35</v>
          </cell>
          <cell r="H479">
            <v>30</v>
          </cell>
          <cell r="I479">
            <v>40</v>
          </cell>
          <cell r="J479">
            <v>70</v>
          </cell>
          <cell r="K479">
            <v>0</v>
          </cell>
          <cell r="L479">
            <v>30</v>
          </cell>
          <cell r="M479">
            <v>70</v>
          </cell>
        </row>
        <row r="480">
          <cell r="A480" t="str">
            <v>24.10</v>
          </cell>
          <cell r="B480" t="str">
            <v>Subpórtico Azul (tipo 1 - 3112x2387mm)</v>
          </cell>
          <cell r="C480" t="str">
            <v>un</v>
          </cell>
          <cell r="D480">
            <v>1</v>
          </cell>
          <cell r="E480">
            <v>280</v>
          </cell>
          <cell r="F480">
            <v>1600</v>
          </cell>
          <cell r="G480">
            <v>1880</v>
          </cell>
          <cell r="H480">
            <v>280</v>
          </cell>
          <cell r="I480">
            <v>1600</v>
          </cell>
          <cell r="J480">
            <v>1880</v>
          </cell>
          <cell r="K480">
            <v>0</v>
          </cell>
          <cell r="L480">
            <v>280</v>
          </cell>
          <cell r="M480">
            <v>1880</v>
          </cell>
        </row>
        <row r="481">
          <cell r="A481" t="str">
            <v>24.11</v>
          </cell>
          <cell r="B481" t="str">
            <v>Subpórtico para Caixa 24hs - 336x2560mm</v>
          </cell>
          <cell r="C481" t="str">
            <v>un</v>
          </cell>
          <cell r="D481">
            <v>1</v>
          </cell>
          <cell r="E481">
            <v>150</v>
          </cell>
          <cell r="F481">
            <v>600</v>
          </cell>
          <cell r="G481">
            <v>750</v>
          </cell>
          <cell r="H481">
            <v>150</v>
          </cell>
          <cell r="I481">
            <v>600</v>
          </cell>
          <cell r="J481">
            <v>750</v>
          </cell>
          <cell r="K481">
            <v>0</v>
          </cell>
          <cell r="L481">
            <v>150</v>
          </cell>
          <cell r="M481">
            <v>750</v>
          </cell>
        </row>
        <row r="482">
          <cell r="A482" t="str">
            <v>24-C</v>
          </cell>
          <cell r="B482" t="str">
            <v>SINALIZAÇÃO EXTERNA - ACESSIBILIDADE</v>
          </cell>
          <cell r="H482">
            <v>148</v>
          </cell>
          <cell r="I482">
            <v>992</v>
          </cell>
          <cell r="J482">
            <v>1140</v>
          </cell>
          <cell r="K482">
            <v>0</v>
          </cell>
          <cell r="L482">
            <v>148</v>
          </cell>
          <cell r="M482">
            <v>1140</v>
          </cell>
        </row>
        <row r="483">
          <cell r="A483" t="str">
            <v>24.12</v>
          </cell>
          <cell r="B483" t="str">
            <v>Sinalização vertical de vagas destinadas a  pessoa portador de deficiência e idoso - embarque/desembarque - fixação em poste 50x70 cm</v>
          </cell>
          <cell r="C483" t="str">
            <v>un</v>
          </cell>
          <cell r="D483">
            <v>1</v>
          </cell>
          <cell r="E483">
            <v>30</v>
          </cell>
          <cell r="F483">
            <v>200</v>
          </cell>
          <cell r="G483">
            <v>230</v>
          </cell>
          <cell r="H483">
            <v>30</v>
          </cell>
          <cell r="I483">
            <v>200</v>
          </cell>
          <cell r="J483">
            <v>230</v>
          </cell>
          <cell r="K483">
            <v>0</v>
          </cell>
          <cell r="L483">
            <v>30</v>
          </cell>
          <cell r="M483">
            <v>230</v>
          </cell>
        </row>
        <row r="484">
          <cell r="A484" t="str">
            <v>24.13</v>
          </cell>
          <cell r="B484" t="str">
            <v>Sinalização horizontal de vagas destinadas a pessoas portadora de deficiência física e embarque/desembarque</v>
          </cell>
          <cell r="C484" t="str">
            <v>un</v>
          </cell>
          <cell r="D484">
            <v>2</v>
          </cell>
          <cell r="E484">
            <v>30</v>
          </cell>
          <cell r="F484">
            <v>155</v>
          </cell>
          <cell r="G484">
            <v>185</v>
          </cell>
          <cell r="H484">
            <v>60</v>
          </cell>
          <cell r="I484">
            <v>310</v>
          </cell>
          <cell r="J484">
            <v>370</v>
          </cell>
          <cell r="K484">
            <v>0</v>
          </cell>
          <cell r="L484">
            <v>60</v>
          </cell>
          <cell r="M484">
            <v>370</v>
          </cell>
        </row>
        <row r="485">
          <cell r="A485" t="str">
            <v>24.14</v>
          </cell>
          <cell r="B485" t="str">
            <v xml:space="preserve">Poste metálico para sinalização vertical H=2,70m </v>
          </cell>
          <cell r="C485" t="str">
            <v>un</v>
          </cell>
          <cell r="D485">
            <v>1</v>
          </cell>
          <cell r="E485">
            <v>22</v>
          </cell>
          <cell r="F485">
            <v>122</v>
          </cell>
          <cell r="G485">
            <v>144</v>
          </cell>
          <cell r="H485">
            <v>22</v>
          </cell>
          <cell r="I485">
            <v>122</v>
          </cell>
          <cell r="J485">
            <v>144</v>
          </cell>
          <cell r="K485">
            <v>0</v>
          </cell>
          <cell r="L485">
            <v>22</v>
          </cell>
          <cell r="M485">
            <v>144</v>
          </cell>
        </row>
        <row r="486">
          <cell r="A486" t="str">
            <v>24.15</v>
          </cell>
          <cell r="B486" t="str">
            <v>Anel de silicone para corrimão</v>
          </cell>
          <cell r="C486" t="str">
            <v>un</v>
          </cell>
          <cell r="D486">
            <v>24</v>
          </cell>
          <cell r="E486">
            <v>1.5</v>
          </cell>
          <cell r="F486">
            <v>15</v>
          </cell>
          <cell r="G486">
            <v>16.5</v>
          </cell>
          <cell r="H486">
            <v>36</v>
          </cell>
          <cell r="I486">
            <v>360</v>
          </cell>
          <cell r="J486">
            <v>396</v>
          </cell>
          <cell r="K486">
            <v>0</v>
          </cell>
          <cell r="L486">
            <v>36</v>
          </cell>
          <cell r="M486">
            <v>396</v>
          </cell>
        </row>
        <row r="487">
          <cell r="A487" t="str">
            <v>25</v>
          </cell>
          <cell r="B487" t="str">
            <v>SINALIZAÇÃO INTERNA</v>
          </cell>
          <cell r="H487">
            <v>5765.7</v>
          </cell>
          <cell r="I487">
            <v>23302.370000000003</v>
          </cell>
          <cell r="J487">
            <v>29068.07</v>
          </cell>
          <cell r="K487">
            <v>0</v>
          </cell>
          <cell r="L487">
            <v>5765.7</v>
          </cell>
          <cell r="M487">
            <v>29068.07</v>
          </cell>
        </row>
        <row r="488">
          <cell r="A488" t="str">
            <v>25-A</v>
          </cell>
          <cell r="B488" t="str">
            <v>SINALIZAÇÃO INTERNA - IMPLANTAÇÃO NOVA AGÊNCIA</v>
          </cell>
          <cell r="H488">
            <v>4659.7</v>
          </cell>
          <cell r="I488">
            <v>16620.870000000003</v>
          </cell>
          <cell r="J488">
            <v>21280.57</v>
          </cell>
          <cell r="K488">
            <v>0</v>
          </cell>
          <cell r="L488">
            <v>4659.7</v>
          </cell>
          <cell r="M488">
            <v>21280.57</v>
          </cell>
        </row>
        <row r="489">
          <cell r="A489" t="str">
            <v>25.01</v>
          </cell>
          <cell r="B489" t="str">
            <v>Adesivo "PUXE" _ 140X140</v>
          </cell>
          <cell r="C489" t="str">
            <v>un</v>
          </cell>
          <cell r="D489">
            <v>2</v>
          </cell>
          <cell r="E489">
            <v>4.7300000000000004</v>
          </cell>
          <cell r="F489">
            <v>11</v>
          </cell>
          <cell r="G489">
            <v>15.73</v>
          </cell>
          <cell r="H489">
            <v>9.4600000000000009</v>
          </cell>
          <cell r="I489">
            <v>22</v>
          </cell>
          <cell r="J489">
            <v>31.46</v>
          </cell>
          <cell r="K489">
            <v>0</v>
          </cell>
          <cell r="L489">
            <v>9.4600000000000009</v>
          </cell>
          <cell r="M489">
            <v>31.46</v>
          </cell>
        </row>
        <row r="490">
          <cell r="A490" t="str">
            <v>25.02</v>
          </cell>
          <cell r="B490" t="str">
            <v>Adesivo "EMPURRE"_140X140</v>
          </cell>
          <cell r="C490" t="str">
            <v>un</v>
          </cell>
          <cell r="D490">
            <v>2</v>
          </cell>
          <cell r="E490">
            <v>4.7300000000000004</v>
          </cell>
          <cell r="F490">
            <v>11</v>
          </cell>
          <cell r="G490">
            <v>15.73</v>
          </cell>
          <cell r="H490">
            <v>9.4600000000000009</v>
          </cell>
          <cell r="I490">
            <v>22</v>
          </cell>
          <cell r="J490">
            <v>31.46</v>
          </cell>
          <cell r="K490">
            <v>0</v>
          </cell>
          <cell r="L490">
            <v>9.4600000000000009</v>
          </cell>
          <cell r="M490">
            <v>31.46</v>
          </cell>
        </row>
        <row r="491">
          <cell r="A491" t="str">
            <v>25.03</v>
          </cell>
          <cell r="B491" t="str">
            <v xml:space="preserve">Adesivo - Agência equipada com (AD1) </v>
          </cell>
          <cell r="C491" t="str">
            <v>un</v>
          </cell>
          <cell r="D491">
            <v>2</v>
          </cell>
          <cell r="E491">
            <v>7</v>
          </cell>
          <cell r="F491">
            <v>25</v>
          </cell>
          <cell r="G491">
            <v>32</v>
          </cell>
          <cell r="H491">
            <v>14</v>
          </cell>
          <cell r="I491">
            <v>50</v>
          </cell>
          <cell r="J491">
            <v>64</v>
          </cell>
          <cell r="K491">
            <v>0</v>
          </cell>
          <cell r="L491">
            <v>14</v>
          </cell>
          <cell r="M491">
            <v>64</v>
          </cell>
        </row>
        <row r="492">
          <cell r="A492" t="str">
            <v>25.04</v>
          </cell>
          <cell r="B492" t="str">
            <v>Adesivo - Horário funcionamento (AD2)</v>
          </cell>
          <cell r="C492" t="str">
            <v>un</v>
          </cell>
          <cell r="D492">
            <v>2</v>
          </cell>
          <cell r="E492">
            <v>4.7249999999999996</v>
          </cell>
          <cell r="F492">
            <v>14</v>
          </cell>
          <cell r="G492">
            <v>18.725000000000001</v>
          </cell>
          <cell r="H492">
            <v>9.4499999999999993</v>
          </cell>
          <cell r="I492">
            <v>28</v>
          </cell>
          <cell r="J492">
            <v>37.450000000000003</v>
          </cell>
          <cell r="K492">
            <v>0</v>
          </cell>
          <cell r="L492">
            <v>9.4499999999999993</v>
          </cell>
          <cell r="M492">
            <v>37.450000000000003</v>
          </cell>
        </row>
        <row r="493">
          <cell r="A493" t="str">
            <v>25.05</v>
          </cell>
          <cell r="B493" t="str">
            <v>Adesivo – Marcapasso (AD3)</v>
          </cell>
          <cell r="C493" t="str">
            <v>un</v>
          </cell>
          <cell r="D493">
            <v>1</v>
          </cell>
          <cell r="E493">
            <v>7</v>
          </cell>
          <cell r="F493">
            <v>25</v>
          </cell>
          <cell r="G493">
            <v>32</v>
          </cell>
          <cell r="H493">
            <v>7</v>
          </cell>
          <cell r="I493">
            <v>25</v>
          </cell>
          <cell r="J493">
            <v>32</v>
          </cell>
          <cell r="K493">
            <v>0</v>
          </cell>
          <cell r="L493">
            <v>7</v>
          </cell>
          <cell r="M493">
            <v>32</v>
          </cell>
        </row>
        <row r="494">
          <cell r="A494" t="str">
            <v>25.06</v>
          </cell>
          <cell r="B494" t="str">
            <v>Adesivo – PGDM (AD4)</v>
          </cell>
          <cell r="C494" t="str">
            <v>un</v>
          </cell>
          <cell r="D494">
            <v>6</v>
          </cell>
          <cell r="E494">
            <v>4.7249999999999996</v>
          </cell>
          <cell r="F494">
            <v>14</v>
          </cell>
          <cell r="G494">
            <v>18.725000000000001</v>
          </cell>
          <cell r="H494">
            <v>28.349999999999998</v>
          </cell>
          <cell r="I494">
            <v>84</v>
          </cell>
          <cell r="J494">
            <v>112.35</v>
          </cell>
          <cell r="K494">
            <v>0</v>
          </cell>
          <cell r="L494">
            <v>28.349999999999998</v>
          </cell>
          <cell r="M494">
            <v>112.35</v>
          </cell>
        </row>
        <row r="495">
          <cell r="A495" t="str">
            <v>25.07</v>
          </cell>
          <cell r="B495" t="str">
            <v xml:space="preserve">Adesivo – Cofre (AD5) </v>
          </cell>
          <cell r="C495" t="str">
            <v>un</v>
          </cell>
          <cell r="D495">
            <v>9</v>
          </cell>
          <cell r="E495">
            <v>7</v>
          </cell>
          <cell r="F495">
            <v>25</v>
          </cell>
          <cell r="G495">
            <v>32</v>
          </cell>
          <cell r="H495">
            <v>63</v>
          </cell>
          <cell r="I495">
            <v>225</v>
          </cell>
          <cell r="J495">
            <v>288</v>
          </cell>
          <cell r="K495">
            <v>0</v>
          </cell>
          <cell r="L495">
            <v>63</v>
          </cell>
          <cell r="M495">
            <v>288</v>
          </cell>
        </row>
        <row r="496">
          <cell r="A496" t="str">
            <v>25.08</v>
          </cell>
          <cell r="B496" t="str">
            <v xml:space="preserve">Adesivo - Assento de uso preferencial (AD8) </v>
          </cell>
          <cell r="C496" t="str">
            <v>un</v>
          </cell>
          <cell r="D496">
            <v>10</v>
          </cell>
          <cell r="E496">
            <v>4.7249999999999996</v>
          </cell>
          <cell r="F496">
            <v>14</v>
          </cell>
          <cell r="G496">
            <v>18.725000000000001</v>
          </cell>
          <cell r="H496">
            <v>47.25</v>
          </cell>
          <cell r="I496">
            <v>140</v>
          </cell>
          <cell r="J496">
            <v>187.25</v>
          </cell>
          <cell r="K496">
            <v>0</v>
          </cell>
          <cell r="L496">
            <v>47.25</v>
          </cell>
          <cell r="M496">
            <v>187.25</v>
          </cell>
        </row>
        <row r="497">
          <cell r="A497" t="str">
            <v>25.09</v>
          </cell>
          <cell r="B497" t="str">
            <v xml:space="preserve">Adesivo - Informativo Guichês e Balcões (AD9) </v>
          </cell>
          <cell r="C497" t="str">
            <v>un</v>
          </cell>
          <cell r="D497">
            <v>4</v>
          </cell>
          <cell r="E497">
            <v>4.7249999999999996</v>
          </cell>
          <cell r="F497">
            <v>14</v>
          </cell>
          <cell r="G497">
            <v>18.725000000000001</v>
          </cell>
          <cell r="H497">
            <v>18.899999999999999</v>
          </cell>
          <cell r="I497">
            <v>56</v>
          </cell>
          <cell r="J497">
            <v>74.900000000000006</v>
          </cell>
          <cell r="K497">
            <v>0</v>
          </cell>
          <cell r="L497">
            <v>18.899999999999999</v>
          </cell>
          <cell r="M497">
            <v>74.900000000000006</v>
          </cell>
        </row>
        <row r="498">
          <cell r="A498" t="str">
            <v>25.10</v>
          </cell>
          <cell r="B498" t="str">
            <v>Dispensador de senhas_(equipamento)</v>
          </cell>
          <cell r="C498" t="str">
            <v>un</v>
          </cell>
          <cell r="D498">
            <v>2</v>
          </cell>
          <cell r="E498">
            <v>0</v>
          </cell>
          <cell r="F498">
            <v>1029</v>
          </cell>
          <cell r="G498">
            <v>1029</v>
          </cell>
          <cell r="H498">
            <v>0</v>
          </cell>
          <cell r="I498">
            <v>2058</v>
          </cell>
          <cell r="J498">
            <v>2058</v>
          </cell>
          <cell r="K498">
            <v>0</v>
          </cell>
          <cell r="L498">
            <v>0</v>
          </cell>
          <cell r="M498">
            <v>2058</v>
          </cell>
        </row>
        <row r="499">
          <cell r="A499" t="str">
            <v>25.11</v>
          </cell>
          <cell r="B499" t="str">
            <v>Controle Remoto</v>
          </cell>
          <cell r="C499" t="str">
            <v>un</v>
          </cell>
          <cell r="D499">
            <v>19</v>
          </cell>
          <cell r="E499">
            <v>12.6</v>
          </cell>
          <cell r="F499">
            <v>35.4</v>
          </cell>
          <cell r="G499">
            <v>48</v>
          </cell>
          <cell r="H499">
            <v>239.4</v>
          </cell>
          <cell r="I499">
            <v>672.6</v>
          </cell>
          <cell r="J499">
            <v>912</v>
          </cell>
          <cell r="K499">
            <v>0</v>
          </cell>
          <cell r="L499">
            <v>239.4</v>
          </cell>
          <cell r="M499">
            <v>912</v>
          </cell>
        </row>
        <row r="500">
          <cell r="A500" t="str">
            <v>25.12</v>
          </cell>
          <cell r="B500" t="str">
            <v>Placa de Mesa - GERENTES _ 240X120</v>
          </cell>
          <cell r="C500" t="str">
            <v>un</v>
          </cell>
          <cell r="D500">
            <v>6</v>
          </cell>
          <cell r="E500">
            <v>6.3</v>
          </cell>
          <cell r="F500">
            <v>20.8</v>
          </cell>
          <cell r="G500">
            <v>27.1</v>
          </cell>
          <cell r="H500">
            <v>37.799999999999997</v>
          </cell>
          <cell r="I500">
            <v>124.80000000000001</v>
          </cell>
          <cell r="J500">
            <v>162.60000000000002</v>
          </cell>
          <cell r="K500">
            <v>0</v>
          </cell>
          <cell r="L500">
            <v>37.799999999999997</v>
          </cell>
          <cell r="M500">
            <v>162.60000000000002</v>
          </cell>
        </row>
        <row r="501">
          <cell r="A501" t="str">
            <v>25.13</v>
          </cell>
          <cell r="B501" t="str">
            <v>Placa de Mesa - ABERTURA DE CONTAS/ EMPRÉSTIMOS / FINANCIAMENTO DE IMÓVEIS /GERENCIA GERAL _ 240X120</v>
          </cell>
          <cell r="C501" t="str">
            <v>un</v>
          </cell>
          <cell r="D501">
            <v>4</v>
          </cell>
          <cell r="E501">
            <v>6.3</v>
          </cell>
          <cell r="F501">
            <v>14.7</v>
          </cell>
          <cell r="G501">
            <v>21</v>
          </cell>
          <cell r="H501">
            <v>25.2</v>
          </cell>
          <cell r="I501">
            <v>58.8</v>
          </cell>
          <cell r="J501">
            <v>84</v>
          </cell>
          <cell r="K501">
            <v>0</v>
          </cell>
          <cell r="L501">
            <v>25.2</v>
          </cell>
          <cell r="M501">
            <v>84</v>
          </cell>
        </row>
        <row r="502">
          <cell r="A502" t="str">
            <v>25.14</v>
          </cell>
          <cell r="B502" t="str">
            <v>Placa Aérea  c/adesivos sobre mesas_ABERTURA DE CONTAS/ EMPRÉSTIMOS/FINANCIAMENTO DE IMÓVEIS _ 900X257</v>
          </cell>
          <cell r="C502" t="str">
            <v>un</v>
          </cell>
          <cell r="D502">
            <v>3</v>
          </cell>
          <cell r="E502">
            <v>34.65</v>
          </cell>
          <cell r="F502">
            <v>80.849999999999994</v>
          </cell>
          <cell r="G502">
            <v>115.5</v>
          </cell>
          <cell r="H502">
            <v>103.94999999999999</v>
          </cell>
          <cell r="I502">
            <v>242.54999999999998</v>
          </cell>
          <cell r="J502">
            <v>346.5</v>
          </cell>
          <cell r="K502">
            <v>0</v>
          </cell>
          <cell r="L502">
            <v>103.94999999999999</v>
          </cell>
          <cell r="M502">
            <v>346.5</v>
          </cell>
        </row>
        <row r="503">
          <cell r="A503" t="str">
            <v>25.15</v>
          </cell>
          <cell r="B503" t="str">
            <v>Placa de Advertência - Não Fume _ 200X200</v>
          </cell>
          <cell r="C503" t="str">
            <v>un</v>
          </cell>
          <cell r="D503">
            <v>1</v>
          </cell>
          <cell r="E503">
            <v>8.19</v>
          </cell>
          <cell r="F503">
            <v>19.11</v>
          </cell>
          <cell r="G503">
            <v>27.299999999999997</v>
          </cell>
          <cell r="H503">
            <v>8.19</v>
          </cell>
          <cell r="I503">
            <v>19.11</v>
          </cell>
          <cell r="J503">
            <v>27.299999999999997</v>
          </cell>
          <cell r="K503">
            <v>0</v>
          </cell>
          <cell r="L503">
            <v>8.19</v>
          </cell>
          <cell r="M503">
            <v>27.299999999999997</v>
          </cell>
        </row>
        <row r="504">
          <cell r="A504" t="str">
            <v>25.16</v>
          </cell>
          <cell r="B504" t="str">
            <v>Placa de Advertência - Câmera Filmadora _ 200X200</v>
          </cell>
          <cell r="C504" t="str">
            <v>un</v>
          </cell>
          <cell r="D504">
            <v>1</v>
          </cell>
          <cell r="E504">
            <v>8.19</v>
          </cell>
          <cell r="F504">
            <v>19.11</v>
          </cell>
          <cell r="G504">
            <v>27.299999999999997</v>
          </cell>
          <cell r="H504">
            <v>8.19</v>
          </cell>
          <cell r="I504">
            <v>19.11</v>
          </cell>
          <cell r="J504">
            <v>27.299999999999997</v>
          </cell>
          <cell r="K504">
            <v>0</v>
          </cell>
          <cell r="L504">
            <v>8.19</v>
          </cell>
          <cell r="M504">
            <v>27.299999999999997</v>
          </cell>
        </row>
        <row r="505">
          <cell r="A505" t="str">
            <v>25.17</v>
          </cell>
          <cell r="B505" t="str">
            <v>Placa de Num. dos Guichês em chapa c/ adesivo _ 380X550</v>
          </cell>
          <cell r="C505" t="str">
            <v>un</v>
          </cell>
          <cell r="D505">
            <v>16</v>
          </cell>
          <cell r="E505">
            <v>14.175000000000001</v>
          </cell>
          <cell r="F505">
            <v>33.075000000000003</v>
          </cell>
          <cell r="G505">
            <v>47.25</v>
          </cell>
          <cell r="H505">
            <v>226.8</v>
          </cell>
          <cell r="I505">
            <v>529.20000000000005</v>
          </cell>
          <cell r="J505">
            <v>756</v>
          </cell>
          <cell r="K505">
            <v>0</v>
          </cell>
          <cell r="L505">
            <v>226.8</v>
          </cell>
          <cell r="M505">
            <v>756</v>
          </cell>
        </row>
        <row r="506">
          <cell r="A506" t="str">
            <v>25.18</v>
          </cell>
          <cell r="B506" t="str">
            <v>Placa em Acrílico Aéreo(Gestantes, Idosos, Def.) _ 560X300</v>
          </cell>
          <cell r="C506" t="str">
            <v>un</v>
          </cell>
          <cell r="D506">
            <v>3</v>
          </cell>
          <cell r="E506">
            <v>22.05</v>
          </cell>
          <cell r="F506">
            <v>51.45</v>
          </cell>
          <cell r="G506">
            <v>73.5</v>
          </cell>
          <cell r="H506">
            <v>66.150000000000006</v>
          </cell>
          <cell r="I506">
            <v>154.35000000000002</v>
          </cell>
          <cell r="J506">
            <v>220.50000000000003</v>
          </cell>
          <cell r="K506">
            <v>0</v>
          </cell>
          <cell r="L506">
            <v>66.150000000000006</v>
          </cell>
          <cell r="M506">
            <v>220.50000000000003</v>
          </cell>
        </row>
        <row r="507">
          <cell r="A507" t="str">
            <v>25.19</v>
          </cell>
          <cell r="B507" t="str">
            <v>Placa em Acrílico Aéreo(Entrega de talões) _ 560X300</v>
          </cell>
          <cell r="C507" t="str">
            <v>un</v>
          </cell>
          <cell r="D507">
            <v>1</v>
          </cell>
          <cell r="E507">
            <v>22.05</v>
          </cell>
          <cell r="F507">
            <v>51.45</v>
          </cell>
          <cell r="G507">
            <v>73.5</v>
          </cell>
          <cell r="H507">
            <v>22.05</v>
          </cell>
          <cell r="I507">
            <v>51.45</v>
          </cell>
          <cell r="J507">
            <v>73.5</v>
          </cell>
          <cell r="K507">
            <v>0</v>
          </cell>
          <cell r="L507">
            <v>22.05</v>
          </cell>
          <cell r="M507">
            <v>73.5</v>
          </cell>
        </row>
        <row r="508">
          <cell r="A508" t="str">
            <v>25.20</v>
          </cell>
          <cell r="B508" t="str">
            <v>Placa de Dependência _ 200X200</v>
          </cell>
          <cell r="C508" t="str">
            <v>un</v>
          </cell>
          <cell r="D508">
            <v>21</v>
          </cell>
          <cell r="E508">
            <v>6.3</v>
          </cell>
          <cell r="F508">
            <v>14.7</v>
          </cell>
          <cell r="G508">
            <v>21</v>
          </cell>
          <cell r="H508">
            <v>132.29999999999998</v>
          </cell>
          <cell r="I508">
            <v>308.7</v>
          </cell>
          <cell r="J508">
            <v>441</v>
          </cell>
          <cell r="K508">
            <v>0</v>
          </cell>
          <cell r="L508">
            <v>132.29999999999998</v>
          </cell>
          <cell r="M508">
            <v>441</v>
          </cell>
        </row>
        <row r="509">
          <cell r="A509" t="str">
            <v>25.21</v>
          </cell>
          <cell r="B509" t="str">
            <v>Placa de Senha c/adesivo _ 550X670</v>
          </cell>
          <cell r="C509" t="str">
            <v>un</v>
          </cell>
          <cell r="D509">
            <v>2</v>
          </cell>
          <cell r="E509">
            <v>15.75</v>
          </cell>
          <cell r="F509">
            <v>36.75</v>
          </cell>
          <cell r="G509">
            <v>52.5</v>
          </cell>
          <cell r="H509">
            <v>31.5</v>
          </cell>
          <cell r="I509">
            <v>73.5</v>
          </cell>
          <cell r="J509">
            <v>105</v>
          </cell>
          <cell r="K509">
            <v>0</v>
          </cell>
          <cell r="L509">
            <v>31.5</v>
          </cell>
          <cell r="M509">
            <v>105</v>
          </cell>
        </row>
        <row r="510">
          <cell r="A510" t="str">
            <v>25.22</v>
          </cell>
          <cell r="B510" t="str">
            <v>Placa de Informações ao usuário c/ adesivo _  texto em relevo e braile 700x820</v>
          </cell>
          <cell r="C510" t="str">
            <v>un</v>
          </cell>
          <cell r="D510">
            <v>1</v>
          </cell>
          <cell r="E510">
            <v>47.25</v>
          </cell>
          <cell r="F510">
            <v>452.75</v>
          </cell>
          <cell r="G510">
            <v>500</v>
          </cell>
          <cell r="H510">
            <v>47.25</v>
          </cell>
          <cell r="I510">
            <v>452.75</v>
          </cell>
          <cell r="J510">
            <v>500</v>
          </cell>
          <cell r="K510">
            <v>0</v>
          </cell>
          <cell r="L510">
            <v>47.25</v>
          </cell>
          <cell r="M510">
            <v>500</v>
          </cell>
        </row>
        <row r="511">
          <cell r="A511" t="str">
            <v>25.23</v>
          </cell>
          <cell r="B511" t="str">
            <v>Placa de Informações GEBEM _ 280X240</v>
          </cell>
          <cell r="C511" t="str">
            <v>un</v>
          </cell>
          <cell r="D511">
            <v>3</v>
          </cell>
          <cell r="E511">
            <v>9.4499999999999993</v>
          </cell>
          <cell r="F511">
            <v>22.05</v>
          </cell>
          <cell r="G511">
            <v>31.5</v>
          </cell>
          <cell r="H511">
            <v>28.349999999999998</v>
          </cell>
          <cell r="I511">
            <v>66.150000000000006</v>
          </cell>
          <cell r="J511">
            <v>94.5</v>
          </cell>
          <cell r="K511">
            <v>0</v>
          </cell>
          <cell r="L511">
            <v>28.349999999999998</v>
          </cell>
          <cell r="M511">
            <v>94.5</v>
          </cell>
        </row>
        <row r="512">
          <cell r="A512" t="str">
            <v>25.24</v>
          </cell>
          <cell r="B512" t="str">
            <v>Porta cartaz vertical _ 550x710</v>
          </cell>
          <cell r="C512" t="str">
            <v>un</v>
          </cell>
          <cell r="D512">
            <v>12</v>
          </cell>
          <cell r="E512">
            <v>59.85</v>
          </cell>
          <cell r="F512">
            <v>139.65</v>
          </cell>
          <cell r="G512">
            <v>199.5</v>
          </cell>
          <cell r="H512">
            <v>718.2</v>
          </cell>
          <cell r="I512">
            <v>1675.8000000000002</v>
          </cell>
          <cell r="J512">
            <v>2394</v>
          </cell>
          <cell r="K512">
            <v>0</v>
          </cell>
          <cell r="L512">
            <v>718.2</v>
          </cell>
          <cell r="M512">
            <v>2394</v>
          </cell>
        </row>
        <row r="513">
          <cell r="A513" t="str">
            <v>25.25</v>
          </cell>
          <cell r="B513" t="str">
            <v>Sinaliz. Aérea - pórtico p/ 2 guichês c/ suportes e adesivos _ 2570X300</v>
          </cell>
          <cell r="C513" t="str">
            <v>un</v>
          </cell>
          <cell r="D513">
            <v>7</v>
          </cell>
          <cell r="E513">
            <v>94.5</v>
          </cell>
          <cell r="F513">
            <v>220.5</v>
          </cell>
          <cell r="G513">
            <v>315</v>
          </cell>
          <cell r="H513">
            <v>661.5</v>
          </cell>
          <cell r="I513">
            <v>1543.5</v>
          </cell>
          <cell r="J513">
            <v>2205</v>
          </cell>
          <cell r="K513">
            <v>0</v>
          </cell>
          <cell r="L513">
            <v>661.5</v>
          </cell>
          <cell r="M513">
            <v>2205</v>
          </cell>
        </row>
        <row r="514">
          <cell r="A514" t="str">
            <v>25.26</v>
          </cell>
          <cell r="B514" t="str">
            <v>Sinaliz. Aérea - pórtico p/ 1 guichê c/ suportes e adesivos _ 1250X300</v>
          </cell>
          <cell r="C514" t="str">
            <v>un</v>
          </cell>
          <cell r="D514">
            <v>2</v>
          </cell>
          <cell r="E514">
            <v>63</v>
          </cell>
          <cell r="F514">
            <v>147</v>
          </cell>
          <cell r="G514">
            <v>210</v>
          </cell>
          <cell r="H514">
            <v>126</v>
          </cell>
          <cell r="I514">
            <v>294</v>
          </cell>
          <cell r="J514">
            <v>420</v>
          </cell>
          <cell r="K514">
            <v>0</v>
          </cell>
          <cell r="L514">
            <v>126</v>
          </cell>
          <cell r="M514">
            <v>420</v>
          </cell>
        </row>
        <row r="515">
          <cell r="A515" t="str">
            <v>25.27</v>
          </cell>
          <cell r="B515" t="str">
            <v>Totem  sem Porta Cartaz - Caixas/ Auto Atendimento / Penhor _ 2080X550</v>
          </cell>
          <cell r="C515" t="str">
            <v>cj</v>
          </cell>
          <cell r="D515">
            <v>3</v>
          </cell>
          <cell r="E515">
            <v>185</v>
          </cell>
          <cell r="F515">
            <v>770</v>
          </cell>
          <cell r="G515">
            <v>955</v>
          </cell>
          <cell r="H515">
            <v>555</v>
          </cell>
          <cell r="I515">
            <v>2310</v>
          </cell>
          <cell r="J515">
            <v>2865</v>
          </cell>
          <cell r="K515">
            <v>0</v>
          </cell>
          <cell r="L515">
            <v>555</v>
          </cell>
          <cell r="M515">
            <v>2865</v>
          </cell>
        </row>
        <row r="516">
          <cell r="A516" t="str">
            <v>25.28</v>
          </cell>
          <cell r="B516" t="str">
            <v>Totem  sem Porta Cartaz c/display - Caixas/ FGTS/PIS / Penhor _ 2080X550</v>
          </cell>
          <cell r="C516" t="str">
            <v>cj</v>
          </cell>
          <cell r="D516">
            <v>3</v>
          </cell>
          <cell r="E516">
            <v>225</v>
          </cell>
          <cell r="F516">
            <v>890</v>
          </cell>
          <cell r="G516">
            <v>1115</v>
          </cell>
          <cell r="H516">
            <v>675</v>
          </cell>
          <cell r="I516">
            <v>2670</v>
          </cell>
          <cell r="J516">
            <v>3345</v>
          </cell>
          <cell r="K516">
            <v>0</v>
          </cell>
          <cell r="L516">
            <v>675</v>
          </cell>
          <cell r="M516">
            <v>3345</v>
          </cell>
        </row>
        <row r="517">
          <cell r="A517" t="str">
            <v>25.29</v>
          </cell>
          <cell r="B517" t="str">
            <v>Totem Diretório - uma face _ 1900X550</v>
          </cell>
          <cell r="C517" t="str">
            <v>cj</v>
          </cell>
          <cell r="D517">
            <v>2</v>
          </cell>
          <cell r="E517">
            <v>185</v>
          </cell>
          <cell r="F517">
            <v>661.5</v>
          </cell>
          <cell r="G517">
            <v>846.5</v>
          </cell>
          <cell r="H517">
            <v>370</v>
          </cell>
          <cell r="I517">
            <v>1323</v>
          </cell>
          <cell r="J517">
            <v>1693</v>
          </cell>
          <cell r="K517">
            <v>0</v>
          </cell>
          <cell r="L517">
            <v>370</v>
          </cell>
          <cell r="M517">
            <v>1693</v>
          </cell>
        </row>
        <row r="518">
          <cell r="A518" t="str">
            <v>25.30</v>
          </cell>
          <cell r="B518" t="str">
            <v>Totem Informações - uma face</v>
          </cell>
          <cell r="C518" t="str">
            <v>cj</v>
          </cell>
          <cell r="D518">
            <v>1</v>
          </cell>
          <cell r="E518">
            <v>185</v>
          </cell>
          <cell r="F518">
            <v>761.5</v>
          </cell>
          <cell r="G518">
            <v>946.5</v>
          </cell>
          <cell r="H518">
            <v>185</v>
          </cell>
          <cell r="I518">
            <v>761.5</v>
          </cell>
          <cell r="J518">
            <v>946.5</v>
          </cell>
          <cell r="K518">
            <v>0</v>
          </cell>
          <cell r="L518">
            <v>185</v>
          </cell>
          <cell r="M518">
            <v>946.5</v>
          </cell>
        </row>
        <row r="519">
          <cell r="A519" t="str">
            <v>25.31</v>
          </cell>
          <cell r="B519" t="str">
            <v>Sinalização CILIE - Imóveis a venda</v>
          </cell>
          <cell r="C519" t="str">
            <v>cj</v>
          </cell>
          <cell r="D519">
            <v>1</v>
          </cell>
          <cell r="E519">
            <v>185</v>
          </cell>
          <cell r="F519">
            <v>560</v>
          </cell>
          <cell r="G519">
            <v>745</v>
          </cell>
          <cell r="H519">
            <v>185</v>
          </cell>
          <cell r="I519">
            <v>560</v>
          </cell>
          <cell r="J519">
            <v>745</v>
          </cell>
          <cell r="K519">
            <v>0</v>
          </cell>
          <cell r="L519">
            <v>185</v>
          </cell>
          <cell r="M519">
            <v>745</v>
          </cell>
        </row>
        <row r="521">
          <cell r="A521" t="str">
            <v>25-C</v>
          </cell>
          <cell r="B521" t="str">
            <v>SINALIZAÇÃO INTERNA - ACESSIBILIDADE</v>
          </cell>
          <cell r="H521">
            <v>1106</v>
          </cell>
          <cell r="I521">
            <v>6681.5</v>
          </cell>
          <cell r="J521">
            <v>7787.5</v>
          </cell>
          <cell r="K521">
            <v>0</v>
          </cell>
          <cell r="L521">
            <v>1106</v>
          </cell>
          <cell r="M521">
            <v>7787.5</v>
          </cell>
        </row>
        <row r="522">
          <cell r="A522" t="str">
            <v>25.33</v>
          </cell>
          <cell r="B522" t="str">
            <v>Placa em Acrílico Aéreo c/ pedestal Plano Tátil h=1,00 m_ 600X450</v>
          </cell>
          <cell r="C522" t="str">
            <v>un</v>
          </cell>
          <cell r="D522">
            <v>1</v>
          </cell>
          <cell r="E522">
            <v>150</v>
          </cell>
          <cell r="F522">
            <v>1850</v>
          </cell>
          <cell r="G522">
            <v>2000</v>
          </cell>
          <cell r="H522">
            <v>150</v>
          </cell>
          <cell r="I522">
            <v>1850</v>
          </cell>
          <cell r="J522">
            <v>2000</v>
          </cell>
          <cell r="K522">
            <v>0</v>
          </cell>
          <cell r="L522">
            <v>150</v>
          </cell>
          <cell r="M522">
            <v>2000</v>
          </cell>
        </row>
        <row r="523">
          <cell r="A523" t="str">
            <v>25.34</v>
          </cell>
          <cell r="B523" t="str">
            <v>Placa de acrílico_Braile_Textos curtos</v>
          </cell>
          <cell r="C523" t="str">
            <v>un</v>
          </cell>
          <cell r="D523">
            <v>6</v>
          </cell>
          <cell r="E523">
            <v>15.75</v>
          </cell>
          <cell r="F523">
            <v>45.5</v>
          </cell>
          <cell r="G523">
            <v>61.25</v>
          </cell>
          <cell r="H523">
            <v>94.5</v>
          </cell>
          <cell r="I523">
            <v>273</v>
          </cell>
          <cell r="J523">
            <v>367.5</v>
          </cell>
          <cell r="K523">
            <v>0</v>
          </cell>
          <cell r="L523">
            <v>94.5</v>
          </cell>
          <cell r="M523">
            <v>367.5</v>
          </cell>
        </row>
        <row r="524">
          <cell r="A524" t="str">
            <v>25.35</v>
          </cell>
          <cell r="B524" t="str">
            <v>Adesivo_TÁTIL_Guichês e Balcões</v>
          </cell>
          <cell r="C524" t="str">
            <v>un</v>
          </cell>
          <cell r="D524">
            <v>10</v>
          </cell>
          <cell r="E524">
            <v>15.75</v>
          </cell>
          <cell r="F524">
            <v>54.25</v>
          </cell>
          <cell r="G524">
            <v>70</v>
          </cell>
          <cell r="H524">
            <v>157.5</v>
          </cell>
          <cell r="I524">
            <v>542.5</v>
          </cell>
          <cell r="J524">
            <v>700</v>
          </cell>
          <cell r="K524">
            <v>0</v>
          </cell>
          <cell r="L524">
            <v>157.5</v>
          </cell>
          <cell r="M524">
            <v>700</v>
          </cell>
        </row>
        <row r="525">
          <cell r="A525" t="str">
            <v>25.36</v>
          </cell>
          <cell r="B525" t="str">
            <v>Placa de acrílico_Cj. Entrada_ VISUAL/TÁTIL</v>
          </cell>
          <cell r="C525" t="str">
            <v>un</v>
          </cell>
          <cell r="D525">
            <v>1</v>
          </cell>
          <cell r="E525">
            <v>15.75</v>
          </cell>
          <cell r="F525">
            <v>144.25</v>
          </cell>
          <cell r="G525">
            <v>160</v>
          </cell>
          <cell r="H525">
            <v>15.75</v>
          </cell>
          <cell r="I525">
            <v>144.25</v>
          </cell>
          <cell r="J525">
            <v>160</v>
          </cell>
          <cell r="K525">
            <v>0</v>
          </cell>
          <cell r="L525">
            <v>15.75</v>
          </cell>
          <cell r="M525">
            <v>160</v>
          </cell>
        </row>
        <row r="526">
          <cell r="A526" t="str">
            <v>25.37</v>
          </cell>
          <cell r="B526" t="str">
            <v>Placa de acrílico_Entrada Auto-Atend. VISUAL/TÁTIL</v>
          </cell>
          <cell r="C526" t="str">
            <v>un</v>
          </cell>
          <cell r="D526">
            <v>1</v>
          </cell>
          <cell r="E526">
            <v>15.75</v>
          </cell>
          <cell r="F526">
            <v>144.25</v>
          </cell>
          <cell r="G526">
            <v>160</v>
          </cell>
          <cell r="H526">
            <v>15.75</v>
          </cell>
          <cell r="I526">
            <v>144.25</v>
          </cell>
          <cell r="J526">
            <v>160</v>
          </cell>
          <cell r="K526">
            <v>0</v>
          </cell>
          <cell r="L526">
            <v>15.75</v>
          </cell>
          <cell r="M526">
            <v>160</v>
          </cell>
        </row>
        <row r="527">
          <cell r="A527" t="str">
            <v>25.38</v>
          </cell>
          <cell r="B527" t="str">
            <v>Pictograma de piso (policarbonato compacto) _ 800X1200</v>
          </cell>
          <cell r="C527" t="str">
            <v>un</v>
          </cell>
          <cell r="D527">
            <v>10</v>
          </cell>
          <cell r="E527">
            <v>47.25</v>
          </cell>
          <cell r="F527">
            <v>252.75</v>
          </cell>
          <cell r="G527">
            <v>300</v>
          </cell>
          <cell r="H527">
            <v>472.5</v>
          </cell>
          <cell r="I527">
            <v>2527.5</v>
          </cell>
          <cell r="J527">
            <v>3000</v>
          </cell>
          <cell r="K527">
            <v>0</v>
          </cell>
          <cell r="L527">
            <v>472.5</v>
          </cell>
          <cell r="M527">
            <v>3000</v>
          </cell>
        </row>
        <row r="528">
          <cell r="A528" t="str">
            <v>25.39</v>
          </cell>
          <cell r="B528" t="str">
            <v>Placa com Pictograma _Vaga Idoso_VISUAL_ 500X700</v>
          </cell>
          <cell r="C528" t="str">
            <v>un</v>
          </cell>
          <cell r="D528">
            <v>1</v>
          </cell>
          <cell r="E528">
            <v>100</v>
          </cell>
          <cell r="F528">
            <v>600</v>
          </cell>
          <cell r="G528">
            <v>700</v>
          </cell>
          <cell r="H528">
            <v>100</v>
          </cell>
          <cell r="I528">
            <v>600</v>
          </cell>
          <cell r="J528">
            <v>700</v>
          </cell>
          <cell r="K528">
            <v>0</v>
          </cell>
          <cell r="L528">
            <v>100</v>
          </cell>
          <cell r="M528">
            <v>700</v>
          </cell>
        </row>
        <row r="529">
          <cell r="A529" t="str">
            <v>25.40</v>
          </cell>
          <cell r="B529" t="str">
            <v>Placa com Pictograma _Embarque e desembarque VISUAL_ 500X700</v>
          </cell>
          <cell r="C529" t="str">
            <v>un</v>
          </cell>
          <cell r="D529">
            <v>1</v>
          </cell>
          <cell r="E529">
            <v>100</v>
          </cell>
          <cell r="F529">
            <v>600</v>
          </cell>
          <cell r="G529">
            <v>700</v>
          </cell>
          <cell r="H529">
            <v>100</v>
          </cell>
          <cell r="I529">
            <v>600</v>
          </cell>
          <cell r="J529">
            <v>700</v>
          </cell>
          <cell r="K529">
            <v>0</v>
          </cell>
          <cell r="L529">
            <v>100</v>
          </cell>
          <cell r="M529">
            <v>700</v>
          </cell>
        </row>
        <row r="530">
          <cell r="A530" t="str">
            <v>26</v>
          </cell>
          <cell r="B530" t="str">
            <v>CARENAGENS AUTO ATENDIMENTO</v>
          </cell>
          <cell r="H530">
            <v>3000</v>
          </cell>
          <cell r="I530">
            <v>37000</v>
          </cell>
          <cell r="J530">
            <v>40000</v>
          </cell>
          <cell r="K530">
            <v>0</v>
          </cell>
          <cell r="L530">
            <v>3000</v>
          </cell>
          <cell r="M530">
            <v>40000</v>
          </cell>
        </row>
        <row r="531">
          <cell r="A531" t="str">
            <v>26.01</v>
          </cell>
          <cell r="B531" t="str">
            <v>Fornecimento e instalação de Carenagens com funil – ATM/CD/DFC/ MMP</v>
          </cell>
          <cell r="C531" t="str">
            <v>un</v>
          </cell>
          <cell r="D531">
            <v>20</v>
          </cell>
          <cell r="E531">
            <v>150</v>
          </cell>
          <cell r="F531">
            <v>1850</v>
          </cell>
          <cell r="G531">
            <v>2000</v>
          </cell>
          <cell r="H531">
            <v>3000</v>
          </cell>
          <cell r="I531">
            <v>37000</v>
          </cell>
          <cell r="J531">
            <v>40000</v>
          </cell>
          <cell r="K531">
            <v>0</v>
          </cell>
          <cell r="L531">
            <v>3000</v>
          </cell>
          <cell r="M531">
            <v>40000</v>
          </cell>
        </row>
        <row r="532">
          <cell r="A532" t="str">
            <v>27</v>
          </cell>
          <cell r="B532" t="str">
            <v>ADMINISTRAÇÃO DE OBRA</v>
          </cell>
          <cell r="H532">
            <v>13646.099999999999</v>
          </cell>
          <cell r="I532">
            <v>0</v>
          </cell>
          <cell r="J532">
            <v>13646.099999999999</v>
          </cell>
          <cell r="K532">
            <v>0</v>
          </cell>
          <cell r="L532">
            <v>13646.099999999999</v>
          </cell>
          <cell r="M532">
            <v>13646.099999999999</v>
          </cell>
        </row>
        <row r="533">
          <cell r="A533" t="str">
            <v>27.01</v>
          </cell>
          <cell r="B533" t="str">
            <v>Engenheiro</v>
          </cell>
          <cell r="C533" t="str">
            <v>h</v>
          </cell>
          <cell r="D533">
            <v>250</v>
          </cell>
          <cell r="E533">
            <v>32.479999999999997</v>
          </cell>
          <cell r="F533">
            <v>0</v>
          </cell>
          <cell r="G533">
            <v>32.479999999999997</v>
          </cell>
          <cell r="H533">
            <v>8119.9999999999991</v>
          </cell>
          <cell r="I533">
            <v>0</v>
          </cell>
          <cell r="J533">
            <v>8119.9999999999991</v>
          </cell>
          <cell r="K533">
            <v>0</v>
          </cell>
          <cell r="L533">
            <v>8119.9999999999991</v>
          </cell>
          <cell r="M533">
            <v>8119.9999999999991</v>
          </cell>
        </row>
        <row r="534">
          <cell r="A534" t="str">
            <v>27.02</v>
          </cell>
          <cell r="B534" t="str">
            <v>Encarregado Geral da obra</v>
          </cell>
          <cell r="C534" t="str">
            <v>h</v>
          </cell>
          <cell r="D534">
            <v>730</v>
          </cell>
          <cell r="E534">
            <v>7.57</v>
          </cell>
          <cell r="F534">
            <v>0</v>
          </cell>
          <cell r="G534">
            <v>7.57</v>
          </cell>
          <cell r="H534">
            <v>5526.1</v>
          </cell>
          <cell r="I534">
            <v>0</v>
          </cell>
          <cell r="J534">
            <v>5526.1</v>
          </cell>
          <cell r="K534">
            <v>0</v>
          </cell>
          <cell r="L534">
            <v>5526.1</v>
          </cell>
          <cell r="M534">
            <v>5526.1</v>
          </cell>
        </row>
        <row r="535">
          <cell r="B535" t="str">
            <v>TOTAL GERAL</v>
          </cell>
          <cell r="H535">
            <v>137900.26383419998</v>
          </cell>
          <cell r="I535">
            <v>680793.90361400007</v>
          </cell>
          <cell r="J535">
            <v>818694.16744820017</v>
          </cell>
          <cell r="K535">
            <v>0</v>
          </cell>
          <cell r="L535">
            <v>137900.26383419998</v>
          </cell>
          <cell r="M535">
            <v>818694.16744820017</v>
          </cell>
        </row>
        <row r="536">
          <cell r="A536" t="str">
            <v>RESPONSÁVEL TÉCNICO</v>
          </cell>
        </row>
        <row r="538">
          <cell r="A538" t="str">
            <v>DATA</v>
          </cell>
          <cell r="B538">
            <v>39847</v>
          </cell>
        </row>
        <row r="539">
          <cell r="A539" t="str">
            <v>RESPONSÁVEL TÉCNICO</v>
          </cell>
        </row>
        <row r="540">
          <cell r="A540" t="str">
            <v>ENG. CINTHIA MÁRCIA RACHID</v>
          </cell>
          <cell r="C540" t="str">
            <v>REG. Nº 8570/D CREA/GO</v>
          </cell>
        </row>
        <row r="541">
          <cell r="A541" t="str">
            <v>ENG. LUIZ HENRIQUE OTTO DE SANTANA</v>
          </cell>
          <cell r="C541" t="str">
            <v>REG. Nº 7839/D CREA/GO</v>
          </cell>
        </row>
        <row r="542">
          <cell r="A542" t="str">
            <v>ENG. CRISTINA SÍLVIA O. SANTOS VIANA</v>
          </cell>
          <cell r="C542" t="str">
            <v>REG. Nº 10184/D CREA/GO</v>
          </cell>
        </row>
        <row r="543">
          <cell r="A543" t="str">
            <v>ARQ. LETICIA MARQUES DE CASTRO ANDRADE</v>
          </cell>
          <cell r="C543" t="str">
            <v>REG. Nº  10381/D CREA/GO</v>
          </cell>
        </row>
        <row r="545">
          <cell r="A545" t="str">
            <v>GIMAT/GO - CONFERÊNCIA/LIQUIDAÇÃO DA OES:</v>
          </cell>
          <cell r="J545" t="str">
            <v>APROVADO P/PAGAMENTO</v>
          </cell>
        </row>
        <row r="546">
          <cell r="A546" t="str">
            <v>GESTOR TÉCNICO - OBSERVAÇÕES E COMENTÁRIOS</v>
          </cell>
          <cell r="J546" t="str">
            <v>SIM</v>
          </cell>
          <cell r="L546" t="str">
            <v>NÃO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"/>
      <sheetName val="PLO 052 _ Proprietario"/>
      <sheetName val="PLO 053 _ Licitação"/>
      <sheetName val="CFF 006"/>
      <sheetName val="Table"/>
      <sheetName val="Orç_ MOBILIÁRIO"/>
      <sheetName val="PLPersiana"/>
      <sheetName val="PLO com BDI-CAIXA"/>
    </sheetNames>
    <sheetDataSet>
      <sheetData sheetId="0"/>
      <sheetData sheetId="1"/>
      <sheetData sheetId="2" refreshError="1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053/2008</v>
          </cell>
          <cell r="E6" t="str">
            <v>PRAZO DA OBRA:</v>
          </cell>
          <cell r="H6">
            <v>90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P.V. CASTANHAL</v>
          </cell>
          <cell r="E8" t="str">
            <v>SR PARÁ</v>
          </cell>
          <cell r="I8" t="str">
            <v>Área de Construção:</v>
          </cell>
          <cell r="K8">
            <v>960.68</v>
          </cell>
          <cell r="L8" t="str">
            <v>m²</v>
          </cell>
        </row>
        <row r="9">
          <cell r="A9" t="str">
            <v>Av. Barão do Rio Branco,2031, esq. c/ Cônego Luiz Leitão_Centro_CEP 68743-050 Castanhal/PA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0.25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381.25</v>
          </cell>
          <cell r="L14">
            <v>950</v>
          </cell>
          <cell r="M14">
            <v>1906.25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187.5</v>
          </cell>
          <cell r="L15">
            <v>937.5</v>
          </cell>
          <cell r="M15">
            <v>937.5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150</v>
          </cell>
          <cell r="L16">
            <v>0</v>
          </cell>
          <cell r="M16">
            <v>750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43.75</v>
          </cell>
          <cell r="L17">
            <v>12.5</v>
          </cell>
          <cell r="M17">
            <v>218.75</v>
          </cell>
        </row>
        <row r="18">
          <cell r="A18" t="str">
            <v xml:space="preserve">02 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5321.183</v>
          </cell>
          <cell r="I28">
            <v>27427.227000000003</v>
          </cell>
          <cell r="J28">
            <v>32748.410000000003</v>
          </cell>
          <cell r="K28">
            <v>8187.1025000000009</v>
          </cell>
          <cell r="L28">
            <v>6651.4787500000002</v>
          </cell>
          <cell r="M28">
            <v>40935.512499999997</v>
          </cell>
        </row>
        <row r="29">
          <cell r="A29" t="str">
            <v>07.01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 xml:space="preserve">07.02 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107.65</v>
          </cell>
          <cell r="F35">
            <v>624.70000000000005</v>
          </cell>
          <cell r="G35">
            <v>732.35</v>
          </cell>
          <cell r="H35">
            <v>5321.183</v>
          </cell>
          <cell r="I35">
            <v>27427.227000000003</v>
          </cell>
          <cell r="J35">
            <v>32748.410000000003</v>
          </cell>
          <cell r="K35">
            <v>8187.1025000000009</v>
          </cell>
          <cell r="L35">
            <v>6651.4787500000002</v>
          </cell>
          <cell r="M35">
            <v>40935.512499999997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52.53</v>
          </cell>
          <cell r="E36">
            <v>24.7</v>
          </cell>
          <cell r="F36">
            <v>58.9</v>
          </cell>
          <cell r="G36">
            <v>83.6</v>
          </cell>
          <cell r="H36">
            <v>1297.491</v>
          </cell>
          <cell r="I36">
            <v>3094.0169999999998</v>
          </cell>
          <cell r="J36">
            <v>4391.5079999999998</v>
          </cell>
          <cell r="K36">
            <v>1097.877</v>
          </cell>
          <cell r="L36">
            <v>1621.86375</v>
          </cell>
          <cell r="M36">
            <v>5489.3850000000002</v>
          </cell>
        </row>
        <row r="37">
          <cell r="A37" t="str">
            <v>07.03.02</v>
          </cell>
          <cell r="B37" t="str">
            <v>Divisória BP Plus Cristal padrão CAIXA h=1,60m DPP</v>
          </cell>
          <cell r="C37" t="str">
            <v>m²</v>
          </cell>
          <cell r="D37">
            <v>51.15</v>
          </cell>
          <cell r="E37">
            <v>18.3</v>
          </cell>
          <cell r="F37">
            <v>118</v>
          </cell>
          <cell r="G37">
            <v>136.30000000000001</v>
          </cell>
          <cell r="H37">
            <v>936.04499999999996</v>
          </cell>
          <cell r="I37">
            <v>6035.7</v>
          </cell>
          <cell r="J37">
            <v>6971.7449999999999</v>
          </cell>
          <cell r="K37">
            <v>1742.93625</v>
          </cell>
          <cell r="L37">
            <v>1170.0562499999999</v>
          </cell>
          <cell r="M37">
            <v>8714.6812499999996</v>
          </cell>
        </row>
        <row r="38">
          <cell r="A38" t="str">
            <v>07.03.03</v>
          </cell>
          <cell r="B38" t="str">
            <v>Divisória BP Plus Cristal padrão CAIXA h=2,10m DPP</v>
          </cell>
          <cell r="C38" t="str">
            <v>m²</v>
          </cell>
          <cell r="D38">
            <v>107.37</v>
          </cell>
          <cell r="E38">
            <v>16.2</v>
          </cell>
          <cell r="F38">
            <v>94.2</v>
          </cell>
          <cell r="G38">
            <v>110.4</v>
          </cell>
          <cell r="H38">
            <v>1739.394</v>
          </cell>
          <cell r="I38">
            <v>10114.254000000001</v>
          </cell>
          <cell r="J38">
            <v>11853.648000000001</v>
          </cell>
          <cell r="K38">
            <v>2963.4120000000003</v>
          </cell>
          <cell r="L38">
            <v>2174.2424999999998</v>
          </cell>
          <cell r="M38">
            <v>14817.060000000001</v>
          </cell>
        </row>
        <row r="39">
          <cell r="A39" t="str">
            <v>07.03.04</v>
          </cell>
          <cell r="B39" t="str">
            <v>Divisória BP Plus Cristal padrão CAIXA h=2,10m mista cega/vidro DPV2</v>
          </cell>
          <cell r="C39" t="str">
            <v>m²</v>
          </cell>
          <cell r="D39">
            <v>7.14</v>
          </cell>
          <cell r="E39">
            <v>19.899999999999999</v>
          </cell>
          <cell r="F39">
            <v>104.8</v>
          </cell>
          <cell r="G39">
            <v>124.69999999999999</v>
          </cell>
          <cell r="H39">
            <v>142.08599999999998</v>
          </cell>
          <cell r="I39">
            <v>748.27199999999993</v>
          </cell>
          <cell r="J39">
            <v>890.35799999999995</v>
          </cell>
          <cell r="K39">
            <v>222.58949999999999</v>
          </cell>
          <cell r="L39">
            <v>177.60749999999999</v>
          </cell>
          <cell r="M39">
            <v>1112.9475</v>
          </cell>
        </row>
        <row r="40">
          <cell r="A40" t="str">
            <v>07.03.05</v>
          </cell>
          <cell r="B40" t="str">
            <v>Divisória BP Plus Cristal padrão CAIXA h=2,80m mista cega/vidro DPV3</v>
          </cell>
          <cell r="C40" t="str">
            <v>m²</v>
          </cell>
          <cell r="D40">
            <v>55.83</v>
          </cell>
          <cell r="E40">
            <v>19.899999999999999</v>
          </cell>
          <cell r="F40">
            <v>104.8</v>
          </cell>
          <cell r="G40">
            <v>124.69999999999999</v>
          </cell>
          <cell r="H40">
            <v>1111.0169999999998</v>
          </cell>
          <cell r="I40">
            <v>5850.9839999999995</v>
          </cell>
          <cell r="J40">
            <v>6962.0009999999993</v>
          </cell>
          <cell r="K40">
            <v>1740.5002499999998</v>
          </cell>
          <cell r="L40">
            <v>1388.7712499999998</v>
          </cell>
          <cell r="M40">
            <v>8702.5012499999993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11</v>
          </cell>
          <cell r="E41">
            <v>8.65</v>
          </cell>
          <cell r="F41">
            <v>144</v>
          </cell>
          <cell r="G41">
            <v>152.65</v>
          </cell>
          <cell r="H41">
            <v>95.15</v>
          </cell>
          <cell r="I41">
            <v>1584</v>
          </cell>
          <cell r="J41">
            <v>1679.15</v>
          </cell>
          <cell r="K41">
            <v>419.78750000000002</v>
          </cell>
          <cell r="L41">
            <v>118.9375</v>
          </cell>
          <cell r="M41">
            <v>2098.9375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Serviço de responsabilidade do proprietário do imóvel</v>
          </cell>
        </row>
        <row r="44">
          <cell r="A44" t="str">
            <v xml:space="preserve">09 </v>
          </cell>
          <cell r="B44" t="str">
            <v>ESQUADRIAS METÁLICAS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Serviço de responsabilidade do proprietário do imóvel</v>
          </cell>
        </row>
        <row r="46">
          <cell r="A46" t="str">
            <v>10</v>
          </cell>
          <cell r="B46" t="str">
            <v>VIDROS/FERRAGEM/ PELÍCULA</v>
          </cell>
          <cell r="H46">
            <v>4035.9408000000003</v>
          </cell>
          <cell r="I46">
            <v>18213.946899999995</v>
          </cell>
          <cell r="J46">
            <v>22249.887699999999</v>
          </cell>
          <cell r="K46">
            <v>5562.4719249999998</v>
          </cell>
          <cell r="L46">
            <v>5044.9259999999995</v>
          </cell>
          <cell r="M46">
            <v>27812.359624999997</v>
          </cell>
        </row>
        <row r="47">
          <cell r="A47" t="str">
            <v>10-A</v>
          </cell>
          <cell r="B47" t="str">
            <v>VIDROS/FERRAGEM/ PELÍCULA - IMPLANTAÇÃO NOVA AGÊNCIA</v>
          </cell>
          <cell r="H47">
            <v>1791.0270000000005</v>
          </cell>
          <cell r="I47">
            <v>9137.2490999999991</v>
          </cell>
          <cell r="J47">
            <v>10928.276100000001</v>
          </cell>
          <cell r="K47">
            <v>2732.0690250000002</v>
          </cell>
          <cell r="L47">
            <v>2238.7837499999996</v>
          </cell>
          <cell r="M47">
            <v>13660.345125</v>
          </cell>
        </row>
        <row r="48">
          <cell r="A48" t="str">
            <v>10.01</v>
          </cell>
          <cell r="B48" t="str">
            <v>Fornecimento e instalação de vidro temperado 10mm - Auto Atendimento</v>
          </cell>
          <cell r="C48" t="str">
            <v>m²</v>
          </cell>
          <cell r="D48">
            <v>13.07</v>
          </cell>
          <cell r="E48">
            <v>45.3</v>
          </cell>
          <cell r="F48">
            <v>203</v>
          </cell>
          <cell r="G48">
            <v>248.3</v>
          </cell>
          <cell r="H48">
            <v>592.07100000000003</v>
          </cell>
          <cell r="I48">
            <v>2653.21</v>
          </cell>
          <cell r="J48">
            <v>3245.2809999999999</v>
          </cell>
          <cell r="K48">
            <v>811.32024999999999</v>
          </cell>
          <cell r="L48">
            <v>740.08875</v>
          </cell>
          <cell r="M48">
            <v>4056.6012499999997</v>
          </cell>
        </row>
        <row r="49">
          <cell r="A49" t="str">
            <v>10.02</v>
          </cell>
          <cell r="B49" t="str">
            <v>Fornecimento e instalação de vidro temperado 10mm - Fachada</v>
          </cell>
          <cell r="C49" t="str">
            <v>m²</v>
          </cell>
          <cell r="D49">
            <v>15.23</v>
          </cell>
          <cell r="E49">
            <v>45.3</v>
          </cell>
          <cell r="F49">
            <v>203</v>
          </cell>
          <cell r="G49">
            <v>248.3</v>
          </cell>
          <cell r="H49">
            <v>689.91899999999998</v>
          </cell>
          <cell r="I49">
            <v>3091.69</v>
          </cell>
          <cell r="J49">
            <v>3781.6089999999999</v>
          </cell>
          <cell r="K49">
            <v>945.40224999999998</v>
          </cell>
          <cell r="L49">
            <v>862.39874999999995</v>
          </cell>
          <cell r="M49">
            <v>4727.0112499999996</v>
          </cell>
        </row>
        <row r="50">
          <cell r="A50" t="str">
            <v>10.03</v>
          </cell>
          <cell r="B50" t="str">
            <v>Fornecimento e instalação de estrutura em perfis metalon (Auto Atendimento)</v>
          </cell>
          <cell r="C50" t="str">
            <v>m²</v>
          </cell>
          <cell r="D50">
            <v>13.07</v>
          </cell>
          <cell r="E50">
            <v>8.4</v>
          </cell>
          <cell r="F50">
            <v>23.63</v>
          </cell>
          <cell r="G50">
            <v>32.03</v>
          </cell>
          <cell r="H50">
            <v>109.78800000000001</v>
          </cell>
          <cell r="I50">
            <v>308.84409999999997</v>
          </cell>
          <cell r="J50">
            <v>418.63209999999998</v>
          </cell>
          <cell r="K50">
            <v>104.65802499999999</v>
          </cell>
          <cell r="L50">
            <v>137.23500000000001</v>
          </cell>
          <cell r="M50">
            <v>523.29012499999999</v>
          </cell>
        </row>
        <row r="51">
          <cell r="A51" t="str">
            <v>10.04</v>
          </cell>
          <cell r="B51" t="str">
            <v xml:space="preserve">Pivô superior/lateral ref.: SM-1001 (Macho) Dorma </v>
          </cell>
          <cell r="C51" t="str">
            <v>un</v>
          </cell>
          <cell r="D51">
            <v>4</v>
          </cell>
          <cell r="E51">
            <v>1.55</v>
          </cell>
          <cell r="F51">
            <v>6</v>
          </cell>
          <cell r="G51">
            <v>7.55</v>
          </cell>
          <cell r="H51">
            <v>6.2</v>
          </cell>
          <cell r="I51">
            <v>24</v>
          </cell>
          <cell r="J51">
            <v>30.2</v>
          </cell>
          <cell r="K51">
            <v>7.55</v>
          </cell>
          <cell r="L51">
            <v>7.75</v>
          </cell>
          <cell r="M51">
            <v>37.75</v>
          </cell>
        </row>
        <row r="52">
          <cell r="A52" t="str">
            <v>10.05</v>
          </cell>
          <cell r="B52" t="str">
            <v xml:space="preserve">Dobradiça inferior c/ capa ref.: SM-1010 Dorma </v>
          </cell>
          <cell r="C52" t="str">
            <v>un</v>
          </cell>
          <cell r="D52">
            <v>6</v>
          </cell>
          <cell r="E52">
            <v>2.5499999999999998</v>
          </cell>
          <cell r="F52">
            <v>44.4</v>
          </cell>
          <cell r="G52">
            <v>46.949999999999996</v>
          </cell>
          <cell r="H52">
            <v>15.299999999999999</v>
          </cell>
          <cell r="I52">
            <v>266.39999999999998</v>
          </cell>
          <cell r="J52">
            <v>281.7</v>
          </cell>
          <cell r="K52">
            <v>70.424999999999997</v>
          </cell>
          <cell r="L52">
            <v>19.125</v>
          </cell>
          <cell r="M52">
            <v>352.125</v>
          </cell>
        </row>
        <row r="53">
          <cell r="A53" t="str">
            <v>10.06</v>
          </cell>
          <cell r="B53" t="str">
            <v xml:space="preserve">Dobradiça superior c/ capa ref.: SM-1020 Dorma </v>
          </cell>
          <cell r="C53" t="str">
            <v>un</v>
          </cell>
          <cell r="D53">
            <v>6</v>
          </cell>
          <cell r="E53">
            <v>2.5499999999999998</v>
          </cell>
          <cell r="F53">
            <v>30</v>
          </cell>
          <cell r="G53">
            <v>32.549999999999997</v>
          </cell>
          <cell r="H53">
            <v>15.299999999999999</v>
          </cell>
          <cell r="I53">
            <v>180</v>
          </cell>
          <cell r="J53">
            <v>195.3</v>
          </cell>
          <cell r="K53">
            <v>48.825000000000003</v>
          </cell>
          <cell r="L53">
            <v>19.125</v>
          </cell>
          <cell r="M53">
            <v>244.125</v>
          </cell>
        </row>
        <row r="54">
          <cell r="A54" t="str">
            <v>10.07</v>
          </cell>
          <cell r="B54" t="str">
            <v xml:space="preserve">Suporte de batente com pivô c/ capa ref.: SM-1030 Dorma </v>
          </cell>
          <cell r="C54" t="str">
            <v>un</v>
          </cell>
          <cell r="D54">
            <v>2</v>
          </cell>
          <cell r="E54">
            <v>3.2</v>
          </cell>
          <cell r="F54">
            <v>43.2</v>
          </cell>
          <cell r="G54">
            <v>46.400000000000006</v>
          </cell>
          <cell r="H54">
            <v>6.4</v>
          </cell>
          <cell r="I54">
            <v>86.4</v>
          </cell>
          <cell r="J54">
            <v>92.800000000000011</v>
          </cell>
          <cell r="K54">
            <v>23.200000000000003</v>
          </cell>
          <cell r="L54">
            <v>8</v>
          </cell>
          <cell r="M54">
            <v>116.00000000000001</v>
          </cell>
        </row>
        <row r="55">
          <cell r="A55" t="str">
            <v>10.08</v>
          </cell>
          <cell r="B55" t="str">
            <v xml:space="preserve">Suporte triplo c/ capa ref.: SM-1041 Dorma </v>
          </cell>
          <cell r="C55" t="str">
            <v>un</v>
          </cell>
          <cell r="D55">
            <v>2</v>
          </cell>
          <cell r="E55">
            <v>3.2</v>
          </cell>
          <cell r="F55">
            <v>36.299999999999997</v>
          </cell>
          <cell r="G55">
            <v>39.5</v>
          </cell>
          <cell r="H55">
            <v>6.4</v>
          </cell>
          <cell r="I55">
            <v>72.599999999999994</v>
          </cell>
          <cell r="J55">
            <v>79</v>
          </cell>
          <cell r="K55">
            <v>19.75</v>
          </cell>
          <cell r="L55">
            <v>8</v>
          </cell>
          <cell r="M55">
            <v>98.75</v>
          </cell>
        </row>
        <row r="56">
          <cell r="A56" t="str">
            <v>10.09</v>
          </cell>
          <cell r="B56" t="str">
            <v xml:space="preserve">Fechadura c/ capa ref.: SM-1049-E Dorma </v>
          </cell>
          <cell r="C56" t="str">
            <v>un</v>
          </cell>
          <cell r="D56">
            <v>1</v>
          </cell>
          <cell r="E56">
            <v>3.2</v>
          </cell>
          <cell r="F56">
            <v>38.299999999999997</v>
          </cell>
          <cell r="G56">
            <v>41.5</v>
          </cell>
          <cell r="H56">
            <v>3.2</v>
          </cell>
          <cell r="I56">
            <v>38.299999999999997</v>
          </cell>
          <cell r="J56">
            <v>41.5</v>
          </cell>
          <cell r="K56">
            <v>10.375</v>
          </cell>
          <cell r="L56">
            <v>4</v>
          </cell>
          <cell r="M56">
            <v>51.875</v>
          </cell>
        </row>
        <row r="57">
          <cell r="A57" t="str">
            <v>10.10</v>
          </cell>
          <cell r="B57" t="str">
            <v xml:space="preserve">Fechadura para porta c/ capa ref.: SM-1050 Dorma </v>
          </cell>
          <cell r="C57" t="str">
            <v>un</v>
          </cell>
          <cell r="D57">
            <v>4</v>
          </cell>
          <cell r="E57">
            <v>6.8</v>
          </cell>
          <cell r="F57">
            <v>64.8</v>
          </cell>
          <cell r="G57">
            <v>71.599999999999994</v>
          </cell>
          <cell r="H57">
            <v>27.2</v>
          </cell>
          <cell r="I57">
            <v>259.2</v>
          </cell>
          <cell r="J57">
            <v>286.39999999999998</v>
          </cell>
          <cell r="K57">
            <v>71.599999999999994</v>
          </cell>
          <cell r="L57">
            <v>34</v>
          </cell>
          <cell r="M57">
            <v>358</v>
          </cell>
        </row>
        <row r="58">
          <cell r="A58" t="str">
            <v>10.11</v>
          </cell>
          <cell r="B58" t="str">
            <v xml:space="preserve">Contrafechadura para porta c/ capa ref.: SM-1051 Dorma </v>
          </cell>
          <cell r="C58" t="str">
            <v>un</v>
          </cell>
          <cell r="D58">
            <v>1</v>
          </cell>
          <cell r="E58">
            <v>6.8</v>
          </cell>
          <cell r="F58">
            <v>35.200000000000003</v>
          </cell>
          <cell r="G58">
            <v>42</v>
          </cell>
          <cell r="H58">
            <v>6.8</v>
          </cell>
          <cell r="I58">
            <v>35.200000000000003</v>
          </cell>
          <cell r="J58">
            <v>42</v>
          </cell>
          <cell r="K58">
            <v>10.5</v>
          </cell>
          <cell r="L58">
            <v>8.5</v>
          </cell>
          <cell r="M58">
            <v>52.5</v>
          </cell>
        </row>
        <row r="59">
          <cell r="A59" t="str">
            <v>10.12</v>
          </cell>
          <cell r="B59" t="str">
            <v xml:space="preserve">Espelho de fechadura para alvenaria  ref.: SM-1052 Dorma </v>
          </cell>
          <cell r="C59" t="str">
            <v>un</v>
          </cell>
          <cell r="D59">
            <v>3</v>
          </cell>
          <cell r="E59">
            <v>1.55</v>
          </cell>
          <cell r="F59">
            <v>2.4</v>
          </cell>
          <cell r="G59">
            <v>3.95</v>
          </cell>
          <cell r="H59">
            <v>4.6500000000000004</v>
          </cell>
          <cell r="I59">
            <v>7.1999999999999993</v>
          </cell>
          <cell r="J59">
            <v>11.85</v>
          </cell>
          <cell r="K59">
            <v>2.9624999999999999</v>
          </cell>
          <cell r="L59">
            <v>5.8125</v>
          </cell>
          <cell r="M59">
            <v>14.8125</v>
          </cell>
        </row>
        <row r="60">
          <cell r="A60" t="str">
            <v>10.13</v>
          </cell>
          <cell r="B60" t="str">
            <v xml:space="preserve">Trinco de piso c/ capa ref.: SM-1060 Dorma </v>
          </cell>
          <cell r="C60" t="str">
            <v>un</v>
          </cell>
          <cell r="D60">
            <v>3</v>
          </cell>
          <cell r="E60">
            <v>6.8</v>
          </cell>
          <cell r="F60">
            <v>53.9</v>
          </cell>
          <cell r="G60">
            <v>60.699999999999996</v>
          </cell>
          <cell r="H60">
            <v>20.399999999999999</v>
          </cell>
          <cell r="I60">
            <v>161.69999999999999</v>
          </cell>
          <cell r="J60">
            <v>182.1</v>
          </cell>
          <cell r="K60">
            <v>45.524999999999999</v>
          </cell>
          <cell r="L60">
            <v>25.5</v>
          </cell>
          <cell r="M60">
            <v>227.625</v>
          </cell>
        </row>
        <row r="61">
          <cell r="A61" t="str">
            <v>10.14</v>
          </cell>
          <cell r="B61" t="str">
            <v xml:space="preserve">Espelho para trinco de piso ref.: SM-1061 Dorma </v>
          </cell>
          <cell r="C61" t="str">
            <v>un</v>
          </cell>
          <cell r="D61">
            <v>3</v>
          </cell>
          <cell r="E61">
            <v>1.55</v>
          </cell>
          <cell r="F61">
            <v>3.3</v>
          </cell>
          <cell r="G61">
            <v>4.8499999999999996</v>
          </cell>
          <cell r="H61">
            <v>4.6500000000000004</v>
          </cell>
          <cell r="I61">
            <v>9.8999999999999986</v>
          </cell>
          <cell r="J61">
            <v>14.549999999999999</v>
          </cell>
          <cell r="K61">
            <v>3.6374999999999997</v>
          </cell>
          <cell r="L61">
            <v>5.8125</v>
          </cell>
          <cell r="M61">
            <v>18.1875</v>
          </cell>
        </row>
        <row r="62">
          <cell r="A62" t="str">
            <v>10.15</v>
          </cell>
          <cell r="B62" t="str">
            <v xml:space="preserve">Suporte simples de canto c/ capa ref.: SM-1090 Dorma </v>
          </cell>
          <cell r="C62" t="str">
            <v>un</v>
          </cell>
          <cell r="D62">
            <v>14</v>
          </cell>
          <cell r="E62">
            <v>2.5499999999999998</v>
          </cell>
          <cell r="F62">
            <v>15.6</v>
          </cell>
          <cell r="G62">
            <v>18.149999999999999</v>
          </cell>
          <cell r="H62">
            <v>35.699999999999996</v>
          </cell>
          <cell r="I62">
            <v>218.4</v>
          </cell>
          <cell r="J62">
            <v>254.1</v>
          </cell>
          <cell r="K62">
            <v>63.524999999999999</v>
          </cell>
          <cell r="L62">
            <v>44.624999999999993</v>
          </cell>
          <cell r="M62">
            <v>317.625</v>
          </cell>
        </row>
        <row r="63">
          <cell r="A63" t="str">
            <v>10.16</v>
          </cell>
          <cell r="B63" t="str">
            <v xml:space="preserve">Suporte duplo vidro/alvenaria c/ capa ref.: SM-1092 Dorma </v>
          </cell>
          <cell r="C63" t="str">
            <v>un</v>
          </cell>
          <cell r="D63">
            <v>6</v>
          </cell>
          <cell r="E63">
            <v>2.5499999999999998</v>
          </cell>
          <cell r="F63">
            <v>25.2</v>
          </cell>
          <cell r="G63">
            <v>27.75</v>
          </cell>
          <cell r="H63">
            <v>15.299999999999999</v>
          </cell>
          <cell r="I63">
            <v>151.19999999999999</v>
          </cell>
          <cell r="J63">
            <v>166.5</v>
          </cell>
          <cell r="K63">
            <v>41.625</v>
          </cell>
          <cell r="L63">
            <v>19.125</v>
          </cell>
          <cell r="M63">
            <v>208.125</v>
          </cell>
        </row>
        <row r="64">
          <cell r="A64" t="str">
            <v>10.17</v>
          </cell>
          <cell r="B64" t="str">
            <v>Puxador quadrado para porta de vidro temperado  em aço inóx</v>
          </cell>
          <cell r="C64" t="str">
            <v>cj</v>
          </cell>
          <cell r="D64">
            <v>7</v>
          </cell>
          <cell r="E64">
            <v>20</v>
          </cell>
          <cell r="F64">
            <v>183.75</v>
          </cell>
          <cell r="G64">
            <v>203.75</v>
          </cell>
          <cell r="H64">
            <v>140</v>
          </cell>
          <cell r="I64">
            <v>1286.25</v>
          </cell>
          <cell r="J64">
            <v>1426.25</v>
          </cell>
          <cell r="K64">
            <v>356.5625</v>
          </cell>
          <cell r="L64">
            <v>175</v>
          </cell>
          <cell r="M64">
            <v>1782.8125</v>
          </cell>
        </row>
        <row r="65">
          <cell r="A65" t="str">
            <v>10.18</v>
          </cell>
          <cell r="B65" t="str">
            <v>Faixa de segurança adesiva c/ 10cm de altura - Jato de areia</v>
          </cell>
          <cell r="C65" t="str">
            <v>m</v>
          </cell>
          <cell r="D65">
            <v>26.7</v>
          </cell>
          <cell r="E65">
            <v>3.15</v>
          </cell>
          <cell r="F65">
            <v>8.4</v>
          </cell>
          <cell r="G65">
            <v>11.55</v>
          </cell>
          <cell r="H65">
            <v>84.10499999999999</v>
          </cell>
          <cell r="I65">
            <v>224.28</v>
          </cell>
          <cell r="J65">
            <v>308.38499999999999</v>
          </cell>
          <cell r="K65">
            <v>77.096249999999998</v>
          </cell>
          <cell r="L65">
            <v>105.13124999999999</v>
          </cell>
          <cell r="M65">
            <v>385.48124999999999</v>
          </cell>
        </row>
        <row r="66">
          <cell r="A66" t="str">
            <v>10.19</v>
          </cell>
          <cell r="B66" t="str">
            <v>Película adesiva Dustec Cristal 3M</v>
          </cell>
          <cell r="C66" t="str">
            <v>m²</v>
          </cell>
          <cell r="D66">
            <v>1.47</v>
          </cell>
          <cell r="E66">
            <v>5.2</v>
          </cell>
          <cell r="F66">
            <v>42.5</v>
          </cell>
          <cell r="G66">
            <v>47.7</v>
          </cell>
          <cell r="H66">
            <v>7.6440000000000001</v>
          </cell>
          <cell r="I66">
            <v>62.475000000000001</v>
          </cell>
          <cell r="J66">
            <v>70.119</v>
          </cell>
          <cell r="K66">
            <v>17.52975</v>
          </cell>
          <cell r="L66">
            <v>9.5549999999999997</v>
          </cell>
          <cell r="M66">
            <v>87.648750000000007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2244.9137999999998</v>
          </cell>
          <cell r="I67">
            <v>9076.6977999999981</v>
          </cell>
          <cell r="J67">
            <v>11321.6116</v>
          </cell>
          <cell r="K67">
            <v>2830.4029</v>
          </cell>
          <cell r="L67">
            <v>2806.1422500000003</v>
          </cell>
          <cell r="M67">
            <v>14152.014499999999</v>
          </cell>
        </row>
        <row r="68">
          <cell r="A68" t="str">
            <v>10.20</v>
          </cell>
          <cell r="B68" t="str">
            <v>Fornecimento e instalação de vidro temperado 10mm - Auto Atendimento</v>
          </cell>
          <cell r="C68" t="str">
            <v>m²</v>
          </cell>
          <cell r="D68">
            <v>34.26</v>
          </cell>
          <cell r="E68">
            <v>45.3</v>
          </cell>
          <cell r="F68">
            <v>203</v>
          </cell>
          <cell r="G68">
            <v>248.3</v>
          </cell>
          <cell r="H68">
            <v>1551.9779999999998</v>
          </cell>
          <cell r="I68">
            <v>6954.78</v>
          </cell>
          <cell r="J68">
            <v>8506.7579999999998</v>
          </cell>
          <cell r="K68">
            <v>2126.6895</v>
          </cell>
          <cell r="L68">
            <v>1939.9724999999999</v>
          </cell>
          <cell r="M68">
            <v>10633.4475</v>
          </cell>
        </row>
        <row r="69">
          <cell r="A69" t="str">
            <v>10.21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34.26</v>
          </cell>
          <cell r="E69">
            <v>8.4</v>
          </cell>
          <cell r="F69">
            <v>23.63</v>
          </cell>
          <cell r="G69">
            <v>32.03</v>
          </cell>
          <cell r="H69">
            <v>287.78399999999999</v>
          </cell>
          <cell r="I69">
            <v>809.5637999999999</v>
          </cell>
          <cell r="J69">
            <v>1097.3478</v>
          </cell>
          <cell r="K69">
            <v>274.33695</v>
          </cell>
          <cell r="L69">
            <v>359.73</v>
          </cell>
          <cell r="M69">
            <v>1371.6847499999999</v>
          </cell>
        </row>
        <row r="70">
          <cell r="A70" t="str">
            <v>10.22</v>
          </cell>
          <cell r="B70" t="str">
            <v xml:space="preserve">Dobradiça inferior c/ capa ref.: SM-1010 Dorma </v>
          </cell>
          <cell r="C70" t="str">
            <v>un</v>
          </cell>
          <cell r="D70">
            <v>1</v>
          </cell>
          <cell r="E70">
            <v>2.5499999999999998</v>
          </cell>
          <cell r="F70">
            <v>44.4</v>
          </cell>
          <cell r="G70">
            <v>46.949999999999996</v>
          </cell>
          <cell r="H70">
            <v>2.5499999999999998</v>
          </cell>
          <cell r="I70">
            <v>44.4</v>
          </cell>
          <cell r="J70">
            <v>46.949999999999996</v>
          </cell>
          <cell r="K70">
            <v>11.737499999999999</v>
          </cell>
          <cell r="L70">
            <v>3.1875</v>
          </cell>
          <cell r="M70">
            <v>58.687499999999993</v>
          </cell>
        </row>
        <row r="71">
          <cell r="A71" t="str">
            <v>10.23</v>
          </cell>
          <cell r="B71" t="str">
            <v xml:space="preserve">Dobradiça superior c/ capa ref.: SM-1020 Dorma </v>
          </cell>
          <cell r="C71" t="str">
            <v>un</v>
          </cell>
          <cell r="D71">
            <v>1</v>
          </cell>
          <cell r="E71">
            <v>2.5499999999999998</v>
          </cell>
          <cell r="F71">
            <v>30</v>
          </cell>
          <cell r="G71">
            <v>32.549999999999997</v>
          </cell>
          <cell r="H71">
            <v>2.5499999999999998</v>
          </cell>
          <cell r="I71">
            <v>30</v>
          </cell>
          <cell r="J71">
            <v>32.549999999999997</v>
          </cell>
          <cell r="K71">
            <v>8.1374999999999993</v>
          </cell>
          <cell r="L71">
            <v>3.1875</v>
          </cell>
          <cell r="M71">
            <v>40.6875</v>
          </cell>
        </row>
        <row r="72">
          <cell r="A72" t="str">
            <v>10.24</v>
          </cell>
          <cell r="B72" t="str">
            <v xml:space="preserve">Suporte de batente com pivô c/ capa ref.: SM-1030 Dorma </v>
          </cell>
          <cell r="C72" t="str">
            <v>un</v>
          </cell>
          <cell r="D72">
            <v>1</v>
          </cell>
          <cell r="E72">
            <v>3.2</v>
          </cell>
          <cell r="F72">
            <v>43.2</v>
          </cell>
          <cell r="G72">
            <v>46.400000000000006</v>
          </cell>
          <cell r="H72">
            <v>3.2</v>
          </cell>
          <cell r="I72">
            <v>43.2</v>
          </cell>
          <cell r="J72">
            <v>46.400000000000006</v>
          </cell>
          <cell r="K72">
            <v>11.600000000000001</v>
          </cell>
          <cell r="L72">
            <v>4</v>
          </cell>
          <cell r="M72">
            <v>58.000000000000007</v>
          </cell>
        </row>
        <row r="73">
          <cell r="A73" t="str">
            <v>10.25</v>
          </cell>
          <cell r="B73" t="str">
            <v xml:space="preserve">Fechadura para porta c/ capa ref.: SM-1050 Dorma </v>
          </cell>
          <cell r="C73" t="str">
            <v>un</v>
          </cell>
          <cell r="D73">
            <v>1</v>
          </cell>
          <cell r="E73">
            <v>6.8</v>
          </cell>
          <cell r="F73">
            <v>64.8</v>
          </cell>
          <cell r="G73">
            <v>71.599999999999994</v>
          </cell>
          <cell r="H73">
            <v>6.8</v>
          </cell>
          <cell r="I73">
            <v>64.8</v>
          </cell>
          <cell r="J73">
            <v>71.599999999999994</v>
          </cell>
          <cell r="K73">
            <v>17.899999999999999</v>
          </cell>
          <cell r="L73">
            <v>8.5</v>
          </cell>
          <cell r="M73">
            <v>89.5</v>
          </cell>
        </row>
        <row r="74">
          <cell r="A74" t="str">
            <v>10.26</v>
          </cell>
          <cell r="B74" t="str">
            <v xml:space="preserve">Espelho de fechadura para alvenaria  ref.: SM-1052 Dorma </v>
          </cell>
          <cell r="C74" t="str">
            <v>un</v>
          </cell>
          <cell r="D74">
            <v>1</v>
          </cell>
          <cell r="E74">
            <v>1.55</v>
          </cell>
          <cell r="F74">
            <v>2.4</v>
          </cell>
          <cell r="G74">
            <v>3.95</v>
          </cell>
          <cell r="H74">
            <v>1.55</v>
          </cell>
          <cell r="I74">
            <v>2.4</v>
          </cell>
          <cell r="J74">
            <v>3.95</v>
          </cell>
          <cell r="K74">
            <v>0.98750000000000004</v>
          </cell>
          <cell r="L74">
            <v>1.9375</v>
          </cell>
          <cell r="M74">
            <v>4.9375</v>
          </cell>
        </row>
        <row r="75">
          <cell r="A75" t="str">
            <v>10.27</v>
          </cell>
          <cell r="B75" t="str">
            <v xml:space="preserve">Suporte simples de canto c/ capa ref.: SM-1090 Dorma </v>
          </cell>
          <cell r="C75" t="str">
            <v>un</v>
          </cell>
          <cell r="D75">
            <v>1</v>
          </cell>
          <cell r="E75">
            <v>2.5499999999999998</v>
          </cell>
          <cell r="F75">
            <v>15.6</v>
          </cell>
          <cell r="G75">
            <v>18.149999999999999</v>
          </cell>
          <cell r="H75">
            <v>2.5499999999999998</v>
          </cell>
          <cell r="I75">
            <v>15.6</v>
          </cell>
          <cell r="J75">
            <v>18.149999999999999</v>
          </cell>
          <cell r="K75">
            <v>4.5374999999999996</v>
          </cell>
          <cell r="L75">
            <v>3.1875</v>
          </cell>
          <cell r="M75">
            <v>22.6875</v>
          </cell>
        </row>
        <row r="76">
          <cell r="A76" t="str">
            <v>10.28</v>
          </cell>
          <cell r="B76" t="str">
            <v>Puxador quadrado para porta de vidro temperado  em aço inóx</v>
          </cell>
          <cell r="C76" t="str">
            <v>cj</v>
          </cell>
          <cell r="D76">
            <v>1</v>
          </cell>
          <cell r="E76">
            <v>20</v>
          </cell>
          <cell r="F76">
            <v>183.75</v>
          </cell>
          <cell r="G76">
            <v>203.75</v>
          </cell>
          <cell r="H76">
            <v>20</v>
          </cell>
          <cell r="I76">
            <v>183.75</v>
          </cell>
          <cell r="J76">
            <v>203.75</v>
          </cell>
          <cell r="K76">
            <v>50.9375</v>
          </cell>
          <cell r="L76">
            <v>25</v>
          </cell>
          <cell r="M76">
            <v>254.6875</v>
          </cell>
        </row>
        <row r="77">
          <cell r="A77" t="str">
            <v>10.29</v>
          </cell>
          <cell r="B77" t="str">
            <v>Trilho superior em alumínio anodizado natural para vidro 10mm</v>
          </cell>
          <cell r="C77" t="str">
            <v>br</v>
          </cell>
          <cell r="D77">
            <v>2</v>
          </cell>
          <cell r="E77">
            <v>47.92</v>
          </cell>
          <cell r="F77">
            <v>119.8</v>
          </cell>
          <cell r="G77">
            <v>167.72</v>
          </cell>
          <cell r="H77">
            <v>95.84</v>
          </cell>
          <cell r="I77">
            <v>239.6</v>
          </cell>
          <cell r="J77">
            <v>335.44</v>
          </cell>
          <cell r="K77">
            <v>83.86</v>
          </cell>
          <cell r="L77">
            <v>119.80000000000001</v>
          </cell>
          <cell r="M77">
            <v>419.3</v>
          </cell>
        </row>
        <row r="78">
          <cell r="A78" t="str">
            <v>10.30</v>
          </cell>
          <cell r="B78" t="str">
            <v>Capa para trilho superior em alumínio anodizado natural para vidro 10mm</v>
          </cell>
          <cell r="C78" t="str">
            <v>br</v>
          </cell>
          <cell r="D78">
            <v>2</v>
          </cell>
          <cell r="E78">
            <v>19.32</v>
          </cell>
          <cell r="F78">
            <v>48.3</v>
          </cell>
          <cell r="G78">
            <v>67.62</v>
          </cell>
          <cell r="H78">
            <v>38.64</v>
          </cell>
          <cell r="I78">
            <v>96.6</v>
          </cell>
          <cell r="J78">
            <v>135.24</v>
          </cell>
          <cell r="K78">
            <v>33.81</v>
          </cell>
          <cell r="L78">
            <v>48.3</v>
          </cell>
          <cell r="M78">
            <v>169.05</v>
          </cell>
        </row>
        <row r="79">
          <cell r="A79" t="str">
            <v>10.31</v>
          </cell>
          <cell r="B79" t="str">
            <v>Trilho inferior em alumínio anodizado natural para vidro 10mm</v>
          </cell>
          <cell r="C79" t="str">
            <v>br</v>
          </cell>
          <cell r="D79">
            <v>2</v>
          </cell>
          <cell r="E79">
            <v>24.380000000000003</v>
          </cell>
          <cell r="F79">
            <v>60.95</v>
          </cell>
          <cell r="G79">
            <v>85.330000000000013</v>
          </cell>
          <cell r="H79">
            <v>48.760000000000005</v>
          </cell>
          <cell r="I79">
            <v>121.9</v>
          </cell>
          <cell r="J79">
            <v>170.66000000000003</v>
          </cell>
          <cell r="K79">
            <v>42.665000000000006</v>
          </cell>
          <cell r="L79">
            <v>60.95</v>
          </cell>
          <cell r="M79">
            <v>213.32500000000005</v>
          </cell>
        </row>
        <row r="80">
          <cell r="A80" t="str">
            <v>10.32</v>
          </cell>
          <cell r="B80" t="str">
            <v>Click para trilho em alumínio anodizado natural para vidro 10mm</v>
          </cell>
          <cell r="C80" t="str">
            <v>br</v>
          </cell>
          <cell r="D80">
            <v>2</v>
          </cell>
          <cell r="E80">
            <v>5.0200000000000005</v>
          </cell>
          <cell r="F80">
            <v>12.55</v>
          </cell>
          <cell r="G80">
            <v>17.57</v>
          </cell>
          <cell r="H80">
            <v>10.040000000000001</v>
          </cell>
          <cell r="I80">
            <v>25.1</v>
          </cell>
          <cell r="J80">
            <v>35.14</v>
          </cell>
          <cell r="K80">
            <v>8.7850000000000001</v>
          </cell>
          <cell r="L80">
            <v>12.55</v>
          </cell>
          <cell r="M80">
            <v>43.924999999999997</v>
          </cell>
        </row>
        <row r="81">
          <cell r="A81" t="str">
            <v>10.33</v>
          </cell>
          <cell r="B81" t="str">
            <v>Perfil "U" em alumínio anodizado natural para vidro 10mm</v>
          </cell>
          <cell r="C81" t="str">
            <v>br</v>
          </cell>
          <cell r="D81">
            <v>2</v>
          </cell>
          <cell r="E81">
            <v>11.040000000000001</v>
          </cell>
          <cell r="F81">
            <v>27.6</v>
          </cell>
          <cell r="G81">
            <v>38.64</v>
          </cell>
          <cell r="H81">
            <v>22.080000000000002</v>
          </cell>
          <cell r="I81">
            <v>55.2</v>
          </cell>
          <cell r="J81">
            <v>77.28</v>
          </cell>
          <cell r="K81">
            <v>19.32</v>
          </cell>
          <cell r="L81">
            <v>27.6</v>
          </cell>
          <cell r="M81">
            <v>96.6</v>
          </cell>
        </row>
        <row r="82">
          <cell r="A82" t="str">
            <v>10.34</v>
          </cell>
          <cell r="B82" t="str">
            <v>Vedapress em alumínio anodizado natural para vidro 10mm</v>
          </cell>
          <cell r="C82" t="str">
            <v>br</v>
          </cell>
          <cell r="D82">
            <v>2</v>
          </cell>
          <cell r="E82">
            <v>12.768000000000001</v>
          </cell>
          <cell r="F82">
            <v>31.92</v>
          </cell>
          <cell r="G82">
            <v>44.688000000000002</v>
          </cell>
          <cell r="H82">
            <v>25.536000000000001</v>
          </cell>
          <cell r="I82">
            <v>63.84</v>
          </cell>
          <cell r="J82">
            <v>89.376000000000005</v>
          </cell>
          <cell r="K82">
            <v>22.344000000000001</v>
          </cell>
          <cell r="L82">
            <v>31.92</v>
          </cell>
          <cell r="M82">
            <v>111.72</v>
          </cell>
        </row>
        <row r="83">
          <cell r="A83" t="str">
            <v>10.35</v>
          </cell>
          <cell r="B83" t="str">
            <v>Cadeirinha em alumínio anodizado natural para vidro 10mm</v>
          </cell>
          <cell r="C83" t="str">
            <v>br</v>
          </cell>
          <cell r="D83">
            <v>2</v>
          </cell>
          <cell r="E83">
            <v>15.180000000000001</v>
          </cell>
          <cell r="F83">
            <v>37.950000000000003</v>
          </cell>
          <cell r="G83">
            <v>53.13</v>
          </cell>
          <cell r="H83">
            <v>30.360000000000003</v>
          </cell>
          <cell r="I83">
            <v>75.900000000000006</v>
          </cell>
          <cell r="J83">
            <v>106.26</v>
          </cell>
          <cell r="K83">
            <v>26.565000000000001</v>
          </cell>
          <cell r="L83">
            <v>37.950000000000003</v>
          </cell>
          <cell r="M83">
            <v>132.82500000000002</v>
          </cell>
        </row>
        <row r="84">
          <cell r="A84" t="str">
            <v>10.36</v>
          </cell>
          <cell r="B84" t="str">
            <v>Roldana 125 cromada</v>
          </cell>
          <cell r="C84" t="str">
            <v>un</v>
          </cell>
          <cell r="D84">
            <v>8</v>
          </cell>
          <cell r="E84">
            <v>1.8436000000000001</v>
          </cell>
          <cell r="F84">
            <v>4.609</v>
          </cell>
          <cell r="G84">
            <v>6.4526000000000003</v>
          </cell>
          <cell r="H84">
            <v>14.748800000000001</v>
          </cell>
          <cell r="I84">
            <v>36.872</v>
          </cell>
          <cell r="J84">
            <v>51.620800000000003</v>
          </cell>
          <cell r="K84">
            <v>12.905200000000001</v>
          </cell>
          <cell r="L84">
            <v>18.436</v>
          </cell>
          <cell r="M84">
            <v>64.52600000000001</v>
          </cell>
        </row>
        <row r="85">
          <cell r="A85" t="str">
            <v>10.37</v>
          </cell>
          <cell r="B85" t="str">
            <v>Faixa de segurança adesiva c/ 10cm de altura - Jato de areia</v>
          </cell>
          <cell r="C85" t="str">
            <v>m</v>
          </cell>
          <cell r="D85">
            <v>25.38</v>
          </cell>
          <cell r="E85">
            <v>3.15</v>
          </cell>
          <cell r="F85">
            <v>8.4</v>
          </cell>
          <cell r="G85">
            <v>11.55</v>
          </cell>
          <cell r="H85">
            <v>79.946999999999989</v>
          </cell>
          <cell r="I85">
            <v>213.19200000000001</v>
          </cell>
          <cell r="J85">
            <v>293.13900000000001</v>
          </cell>
          <cell r="K85">
            <v>73.284750000000003</v>
          </cell>
          <cell r="L85">
            <v>99.933749999999989</v>
          </cell>
          <cell r="M85">
            <v>366.42375000000004</v>
          </cell>
        </row>
        <row r="86">
          <cell r="A86" t="str">
            <v>11</v>
          </cell>
          <cell r="B86" t="str">
            <v>COBERTURA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Serviço de responsabilidade do proprietário do imóvel</v>
          </cell>
        </row>
        <row r="88">
          <cell r="A88" t="str">
            <v xml:space="preserve">12 </v>
          </cell>
          <cell r="B88" t="str">
            <v>IMPERMEABILIZAÇÃO E ISOLAÇÃO TÉRMICA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Serviço de responsabilidade do proprietário do imóvel</v>
          </cell>
        </row>
        <row r="90">
          <cell r="A90" t="str">
            <v>13</v>
          </cell>
          <cell r="B90" t="str">
            <v>ARGAMASSAS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B91" t="str">
            <v>Custo embutido nos itens paredes e painéis, revestimentos, pisos etc.</v>
          </cell>
        </row>
        <row r="92">
          <cell r="A92" t="str">
            <v>14</v>
          </cell>
          <cell r="B92" t="str">
            <v>REVESTIMENTOS DE FORROS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Serviço de responsabilidade do proprietário do imóvel</v>
          </cell>
        </row>
        <row r="94">
          <cell r="A94" t="str">
            <v>15</v>
          </cell>
          <cell r="B94" t="str">
            <v>REVESTIMENTOS DE PAREDES INTERNAS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B95" t="str">
            <v>Serviço de responsabilidade do proprietário do imóvel</v>
          </cell>
        </row>
        <row r="96">
          <cell r="A96" t="str">
            <v>16</v>
          </cell>
          <cell r="B96" t="str">
            <v>REVESTIMENTOS DE PAREDES EXTERNAS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B97" t="str">
            <v>Serviço de responsabilidade do proprietário do imóvel</v>
          </cell>
        </row>
        <row r="98">
          <cell r="A98" t="str">
            <v>17</v>
          </cell>
          <cell r="B98" t="str">
            <v>PISOS INTERNOS/EXTERNOS</v>
          </cell>
          <cell r="H98">
            <v>2594.971</v>
          </cell>
          <cell r="I98">
            <v>9010.0479999999989</v>
          </cell>
          <cell r="J98">
            <v>11605.018999999998</v>
          </cell>
          <cell r="K98">
            <v>2901.2547499999996</v>
          </cell>
          <cell r="L98">
            <v>3243.7137499999999</v>
          </cell>
          <cell r="M98">
            <v>14506.273749999998</v>
          </cell>
        </row>
        <row r="99">
          <cell r="A99" t="str">
            <v>17-A</v>
          </cell>
          <cell r="B99" t="str">
            <v>PISOS INTERNOS/EXTERNOS - IMPLANTAÇÃO NOVA AGÊNCIA</v>
          </cell>
          <cell r="H99">
            <v>1568.922</v>
          </cell>
          <cell r="I99">
            <v>4719.2079999999996</v>
          </cell>
          <cell r="J99">
            <v>6288.1299999999992</v>
          </cell>
          <cell r="K99">
            <v>1572.0324999999998</v>
          </cell>
          <cell r="L99">
            <v>1961.1524999999999</v>
          </cell>
          <cell r="M99">
            <v>7860.1625000000004</v>
          </cell>
        </row>
        <row r="100">
          <cell r="A100" t="str">
            <v>17.01</v>
          </cell>
          <cell r="B100" t="str">
            <v>Acabamentos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Serviço de responsabilidade do proprietário do imóvel</v>
          </cell>
        </row>
        <row r="103">
          <cell r="A103" t="str">
            <v>17.02</v>
          </cell>
          <cell r="B103" t="str">
            <v>Soleiras/Peitoris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Serviço de responsabilidade do proprietário do imóvel</v>
          </cell>
        </row>
        <row r="106">
          <cell r="A106" t="str">
            <v>17.03</v>
          </cell>
          <cell r="B106" t="str">
            <v>Piso Elevado</v>
          </cell>
          <cell r="E106">
            <v>140.69999999999999</v>
          </cell>
          <cell r="F106">
            <v>467.3</v>
          </cell>
          <cell r="G106">
            <v>608</v>
          </cell>
          <cell r="H106">
            <v>1568.922</v>
          </cell>
          <cell r="I106">
            <v>4719.2079999999996</v>
          </cell>
          <cell r="J106">
            <v>6288.1299999999992</v>
          </cell>
          <cell r="K106">
            <v>1572.0324999999998</v>
          </cell>
          <cell r="L106">
            <v>1961.1524999999999</v>
          </cell>
          <cell r="M106">
            <v>7860.1625000000004</v>
          </cell>
        </row>
        <row r="107">
          <cell r="A107" t="str">
            <v>17.03.01</v>
          </cell>
          <cell r="B107" t="str">
            <v>Piso elevado padrão CAIXA</v>
          </cell>
          <cell r="C107" t="str">
            <v>m²</v>
          </cell>
          <cell r="D107">
            <v>15.77</v>
          </cell>
          <cell r="E107">
            <v>90</v>
          </cell>
          <cell r="F107">
            <v>255</v>
          </cell>
          <cell r="G107">
            <v>345</v>
          </cell>
          <cell r="H107">
            <v>1419.3</v>
          </cell>
          <cell r="I107">
            <v>4021.35</v>
          </cell>
          <cell r="J107">
            <v>5440.65</v>
          </cell>
          <cell r="K107">
            <v>1360.1624999999999</v>
          </cell>
          <cell r="L107">
            <v>1774.125</v>
          </cell>
          <cell r="M107">
            <v>6800.8125</v>
          </cell>
        </row>
        <row r="108">
          <cell r="A108" t="str">
            <v>17.03.02</v>
          </cell>
          <cell r="B108" t="str">
            <v>Fechamento de piso elevado padrão CAIXA</v>
          </cell>
          <cell r="C108" t="str">
            <v>m</v>
          </cell>
          <cell r="D108">
            <v>10.46</v>
          </cell>
          <cell r="E108">
            <v>5.7</v>
          </cell>
          <cell r="F108">
            <v>32.299999999999997</v>
          </cell>
          <cell r="G108">
            <v>38</v>
          </cell>
          <cell r="H108">
            <v>59.622000000000007</v>
          </cell>
          <cell r="I108">
            <v>337.858</v>
          </cell>
          <cell r="J108">
            <v>397.48</v>
          </cell>
          <cell r="K108">
            <v>99.37</v>
          </cell>
          <cell r="L108">
            <v>74.527500000000003</v>
          </cell>
          <cell r="M108">
            <v>496.85</v>
          </cell>
        </row>
        <row r="109">
          <cell r="A109" t="str">
            <v>17.03.03</v>
          </cell>
          <cell r="B109" t="str">
            <v>Degrau 1,00x0,30 m</v>
          </cell>
          <cell r="C109" t="str">
            <v>un</v>
          </cell>
          <cell r="D109">
            <v>2</v>
          </cell>
          <cell r="E109">
            <v>45</v>
          </cell>
          <cell r="F109">
            <v>180</v>
          </cell>
          <cell r="G109">
            <v>225</v>
          </cell>
          <cell r="H109">
            <v>90</v>
          </cell>
          <cell r="I109">
            <v>360</v>
          </cell>
          <cell r="J109">
            <v>450</v>
          </cell>
          <cell r="K109">
            <v>112.5</v>
          </cell>
          <cell r="L109">
            <v>112.5</v>
          </cell>
          <cell r="M109">
            <v>562.5</v>
          </cell>
        </row>
        <row r="110">
          <cell r="A110" t="str">
            <v>17-B</v>
          </cell>
          <cell r="B110" t="str">
            <v>PISOS INTERNOS/EXTERNOS - AGÊNCIA SEGURA</v>
          </cell>
          <cell r="H110">
            <v>922.7399999999999</v>
          </cell>
          <cell r="I110">
            <v>2749.9599999999996</v>
          </cell>
          <cell r="J110">
            <v>3672.6999999999994</v>
          </cell>
          <cell r="K110">
            <v>918.17499999999984</v>
          </cell>
          <cell r="L110">
            <v>1153.425</v>
          </cell>
          <cell r="M110">
            <v>4590.8749999999991</v>
          </cell>
        </row>
        <row r="111">
          <cell r="A111" t="str">
            <v>17.03</v>
          </cell>
          <cell r="B111" t="str">
            <v>Piso Elevado</v>
          </cell>
          <cell r="E111">
            <v>125.7</v>
          </cell>
          <cell r="F111">
            <v>472.3</v>
          </cell>
          <cell r="G111">
            <v>598</v>
          </cell>
          <cell r="H111">
            <v>922.7399999999999</v>
          </cell>
          <cell r="I111">
            <v>2749.9599999999996</v>
          </cell>
          <cell r="J111">
            <v>3672.6999999999994</v>
          </cell>
          <cell r="K111">
            <v>918.17499999999984</v>
          </cell>
          <cell r="L111">
            <v>1153.425</v>
          </cell>
          <cell r="M111">
            <v>4590.8749999999991</v>
          </cell>
        </row>
        <row r="112">
          <cell r="A112" t="str">
            <v>17.03.04</v>
          </cell>
          <cell r="B112" t="str">
            <v>Piso elevado padrão CAIXA</v>
          </cell>
          <cell r="C112" t="str">
            <v>m²</v>
          </cell>
          <cell r="D112">
            <v>9.7799999999999994</v>
          </cell>
          <cell r="E112">
            <v>90</v>
          </cell>
          <cell r="F112">
            <v>255</v>
          </cell>
          <cell r="G112">
            <v>345</v>
          </cell>
          <cell r="H112">
            <v>880.19999999999993</v>
          </cell>
          <cell r="I112">
            <v>2493.8999999999996</v>
          </cell>
          <cell r="J112">
            <v>3374.0999999999995</v>
          </cell>
          <cell r="K112">
            <v>843.52499999999986</v>
          </cell>
          <cell r="L112">
            <v>1100.25</v>
          </cell>
          <cell r="M112">
            <v>4217.6249999999991</v>
          </cell>
        </row>
        <row r="113">
          <cell r="A113" t="str">
            <v>17.03.05</v>
          </cell>
          <cell r="B113" t="str">
            <v>Fechamento de piso elevado padrão CAIXA</v>
          </cell>
          <cell r="C113" t="str">
            <v>m</v>
          </cell>
          <cell r="D113">
            <v>2.2000000000000002</v>
          </cell>
          <cell r="E113">
            <v>5.7</v>
          </cell>
          <cell r="F113">
            <v>32.299999999999997</v>
          </cell>
          <cell r="G113">
            <v>38</v>
          </cell>
          <cell r="H113">
            <v>12.540000000000001</v>
          </cell>
          <cell r="I113">
            <v>71.06</v>
          </cell>
          <cell r="J113">
            <v>83.600000000000009</v>
          </cell>
          <cell r="K113">
            <v>20.900000000000002</v>
          </cell>
          <cell r="L113">
            <v>15.675000000000001</v>
          </cell>
          <cell r="M113">
            <v>104.50000000000001</v>
          </cell>
        </row>
        <row r="114">
          <cell r="A114" t="str">
            <v>17.03.06</v>
          </cell>
          <cell r="B114" t="str">
            <v>Degrau 0,95x0,30 m</v>
          </cell>
          <cell r="C114" t="str">
            <v>un</v>
          </cell>
          <cell r="D114">
            <v>1</v>
          </cell>
          <cell r="E114">
            <v>30</v>
          </cell>
          <cell r="F114">
            <v>185</v>
          </cell>
          <cell r="G114">
            <v>215</v>
          </cell>
          <cell r="H114">
            <v>30</v>
          </cell>
          <cell r="I114">
            <v>185</v>
          </cell>
          <cell r="J114">
            <v>215</v>
          </cell>
          <cell r="K114">
            <v>53.75</v>
          </cell>
          <cell r="L114">
            <v>37.5</v>
          </cell>
          <cell r="M114">
            <v>268.75</v>
          </cell>
        </row>
        <row r="115">
          <cell r="A115" t="str">
            <v>17-C</v>
          </cell>
          <cell r="B115" t="str">
            <v>PISOS INTERNOS/EXTERNOS - ACESSIBILIDADE</v>
          </cell>
          <cell r="H115">
            <v>103.30900000000001</v>
          </cell>
          <cell r="I115">
            <v>1540.88</v>
          </cell>
          <cell r="J115">
            <v>1644.1890000000001</v>
          </cell>
          <cell r="K115">
            <v>411.04725000000002</v>
          </cell>
          <cell r="L115">
            <v>129.13625000000002</v>
          </cell>
          <cell r="M115">
            <v>2055.2362499999999</v>
          </cell>
        </row>
        <row r="116">
          <cell r="A116" t="str">
            <v>17.04</v>
          </cell>
          <cell r="B116" t="str">
            <v>Piso tátil direcional e de alerta</v>
          </cell>
          <cell r="H116">
            <v>103.30900000000001</v>
          </cell>
          <cell r="I116">
            <v>1540.88</v>
          </cell>
          <cell r="J116">
            <v>1644.1890000000001</v>
          </cell>
          <cell r="K116">
            <v>411.04725000000002</v>
          </cell>
          <cell r="L116">
            <v>129.13625000000002</v>
          </cell>
          <cell r="M116">
            <v>2055.2362499999999</v>
          </cell>
        </row>
        <row r="117">
          <cell r="A117" t="str">
            <v>17.04.01</v>
          </cell>
          <cell r="B117" t="str">
            <v>Piso tátil direcional emborrachado 250x250 mm, cor Azul Royal, ref. 0240 Daud ou Andaluz ou equivalente</v>
          </cell>
          <cell r="C117" t="str">
            <v>m²</v>
          </cell>
          <cell r="D117">
            <v>11.38</v>
          </cell>
          <cell r="E117">
            <v>5.9</v>
          </cell>
          <cell r="F117">
            <v>88</v>
          </cell>
          <cell r="G117">
            <v>93.9</v>
          </cell>
          <cell r="H117">
            <v>67.14200000000001</v>
          </cell>
          <cell r="I117">
            <v>1001.44</v>
          </cell>
          <cell r="J117">
            <v>1068.5820000000001</v>
          </cell>
          <cell r="K117">
            <v>267.14550000000003</v>
          </cell>
          <cell r="L117">
            <v>83.927500000000009</v>
          </cell>
          <cell r="M117">
            <v>1335.7275000000002</v>
          </cell>
        </row>
        <row r="118">
          <cell r="A118" t="str">
            <v>17.04.02</v>
          </cell>
          <cell r="B118" t="str">
            <v>Piso tátil de alerta emborrachado 250x250 mm, cor Azul Royal, ref. 0240 Daud ou Andaluz ou equivalente</v>
          </cell>
          <cell r="C118" t="str">
            <v>m²</v>
          </cell>
          <cell r="D118">
            <v>6.13</v>
          </cell>
          <cell r="E118">
            <v>5.9</v>
          </cell>
          <cell r="F118">
            <v>88</v>
          </cell>
          <cell r="G118">
            <v>93.9</v>
          </cell>
          <cell r="H118">
            <v>36.167000000000002</v>
          </cell>
          <cell r="I118">
            <v>539.43999999999994</v>
          </cell>
          <cell r="J118">
            <v>575.60699999999997</v>
          </cell>
          <cell r="K118">
            <v>143.90174999999999</v>
          </cell>
          <cell r="L118">
            <v>45.208750000000002</v>
          </cell>
          <cell r="M118">
            <v>719.50874999999996</v>
          </cell>
        </row>
        <row r="119">
          <cell r="A119" t="str">
            <v>18</v>
          </cell>
          <cell r="B119" t="str">
            <v>INSTALAÇÕES HIDROSANITÁRIAS / PREVENÇÃO E COMBATE A INCÊNDIO</v>
          </cell>
          <cell r="H119">
            <v>256</v>
          </cell>
          <cell r="I119">
            <v>2380.6</v>
          </cell>
          <cell r="J119">
            <v>2636.6</v>
          </cell>
          <cell r="K119">
            <v>659.15</v>
          </cell>
          <cell r="L119">
            <v>320</v>
          </cell>
          <cell r="M119">
            <v>3295.75</v>
          </cell>
        </row>
        <row r="120">
          <cell r="A120" t="str">
            <v>18-A</v>
          </cell>
          <cell r="B120" t="str">
            <v>INSTALAÇÕES HIDROSANITÁRIAS - IMPLANTAÇÃO NOVA AGÊNCIA</v>
          </cell>
          <cell r="H120">
            <v>119</v>
          </cell>
          <cell r="I120">
            <v>1517.8</v>
          </cell>
          <cell r="J120">
            <v>1636.8</v>
          </cell>
          <cell r="K120">
            <v>409.2</v>
          </cell>
          <cell r="L120">
            <v>148.75</v>
          </cell>
          <cell r="M120">
            <v>2046</v>
          </cell>
        </row>
        <row r="121">
          <cell r="A121" t="str">
            <v>18.01</v>
          </cell>
          <cell r="B121" t="str">
            <v>Abrigo de entrada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18.02</v>
          </cell>
          <cell r="B124" t="str">
            <v>Rede de água fria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18.03</v>
          </cell>
          <cell r="B127" t="str">
            <v>Rede de esgoto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18.04</v>
          </cell>
          <cell r="B130" t="str">
            <v>Rede de prevenção e combate a incêndio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18.05</v>
          </cell>
          <cell r="B133" t="str">
            <v>Hidrantes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18.06</v>
          </cell>
          <cell r="B136" t="str">
            <v>Registro de passeio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18.07</v>
          </cell>
          <cell r="B139" t="str">
            <v>Sistema de pressurização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18.08</v>
          </cell>
          <cell r="B142" t="str">
            <v>Aparelhos e metais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B143" t="str">
            <v>Serviço de responsabilidade do proprietário do imóvel</v>
          </cell>
        </row>
        <row r="145">
          <cell r="A145" t="str">
            <v>18.09</v>
          </cell>
          <cell r="B145" t="str">
            <v>Acessórios</v>
          </cell>
          <cell r="H145">
            <v>119</v>
          </cell>
          <cell r="I145">
            <v>1517.8</v>
          </cell>
          <cell r="J145">
            <v>1636.8</v>
          </cell>
          <cell r="K145">
            <v>409.2</v>
          </cell>
          <cell r="L145">
            <v>148.75</v>
          </cell>
          <cell r="M145">
            <v>2046</v>
          </cell>
        </row>
        <row r="146">
          <cell r="A146" t="str">
            <v>18.09.01</v>
          </cell>
          <cell r="B146" t="str">
            <v>Saboneteira micro spray mod. 30152702 cor branca da Lalekla</v>
          </cell>
          <cell r="C146" t="str">
            <v>un</v>
          </cell>
          <cell r="D146">
            <v>2</v>
          </cell>
          <cell r="E146">
            <v>5.5</v>
          </cell>
          <cell r="F146">
            <v>98.5</v>
          </cell>
          <cell r="G146">
            <v>104</v>
          </cell>
          <cell r="H146">
            <v>11</v>
          </cell>
          <cell r="I146">
            <v>197</v>
          </cell>
          <cell r="J146">
            <v>208</v>
          </cell>
          <cell r="K146">
            <v>52</v>
          </cell>
          <cell r="L146">
            <v>13.75</v>
          </cell>
          <cell r="M146">
            <v>260</v>
          </cell>
        </row>
        <row r="147">
          <cell r="A147" t="str">
            <v>18.09.02</v>
          </cell>
          <cell r="B147" t="str">
            <v>Dispenser para toalhas de papel interfolhada  Lalekla, mod. 30180225, cor branca</v>
          </cell>
          <cell r="C147" t="str">
            <v>un</v>
          </cell>
          <cell r="D147">
            <v>2</v>
          </cell>
          <cell r="E147">
            <v>5.5</v>
          </cell>
          <cell r="F147">
            <v>59.4</v>
          </cell>
          <cell r="G147">
            <v>64.900000000000006</v>
          </cell>
          <cell r="H147">
            <v>11</v>
          </cell>
          <cell r="I147">
            <v>118.8</v>
          </cell>
          <cell r="J147">
            <v>129.80000000000001</v>
          </cell>
          <cell r="K147">
            <v>32.450000000000003</v>
          </cell>
          <cell r="L147">
            <v>13.75</v>
          </cell>
          <cell r="M147">
            <v>162.25</v>
          </cell>
        </row>
        <row r="148">
          <cell r="A148" t="str">
            <v>18.09.03</v>
          </cell>
          <cell r="B148" t="str">
            <v>Dispenser para papel higiênico tipo rolão  Lalekla, mod. 30175768, cor branca</v>
          </cell>
          <cell r="C148" t="str">
            <v>un</v>
          </cell>
          <cell r="D148">
            <v>4</v>
          </cell>
          <cell r="E148">
            <v>5.5</v>
          </cell>
          <cell r="F148">
            <v>125.5</v>
          </cell>
          <cell r="G148">
            <v>131</v>
          </cell>
          <cell r="H148">
            <v>22</v>
          </cell>
          <cell r="I148">
            <v>502</v>
          </cell>
          <cell r="J148">
            <v>524</v>
          </cell>
          <cell r="K148">
            <v>131</v>
          </cell>
          <cell r="L148">
            <v>27.5</v>
          </cell>
          <cell r="M148">
            <v>655</v>
          </cell>
        </row>
        <row r="149">
          <cell r="A149" t="str">
            <v>18.09.04</v>
          </cell>
          <cell r="B149" t="str">
            <v>Espelhos tipo cristal, com molduras retas, em alumínio natural, com ganchos para fixação na parede, dimensões: 120x92 (cm)</v>
          </cell>
          <cell r="C149" t="str">
            <v>un</v>
          </cell>
          <cell r="D149">
            <v>2</v>
          </cell>
          <cell r="E149">
            <v>37.5</v>
          </cell>
          <cell r="F149">
            <v>350</v>
          </cell>
          <cell r="G149">
            <v>387.5</v>
          </cell>
          <cell r="H149">
            <v>75</v>
          </cell>
          <cell r="I149">
            <v>700</v>
          </cell>
          <cell r="J149">
            <v>775</v>
          </cell>
          <cell r="K149">
            <v>193.75</v>
          </cell>
          <cell r="L149">
            <v>93.75</v>
          </cell>
          <cell r="M149">
            <v>968.75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137</v>
          </cell>
          <cell r="I150">
            <v>862.8</v>
          </cell>
          <cell r="J150">
            <v>999.8</v>
          </cell>
          <cell r="K150">
            <v>249.95</v>
          </cell>
          <cell r="L150">
            <v>171.25</v>
          </cell>
          <cell r="M150">
            <v>1249.75</v>
          </cell>
        </row>
        <row r="151">
          <cell r="A151" t="str">
            <v>18.09</v>
          </cell>
          <cell r="B151" t="str">
            <v>Acessórios</v>
          </cell>
          <cell r="E151">
            <v>68.5</v>
          </cell>
          <cell r="F151">
            <v>431.4</v>
          </cell>
          <cell r="G151">
            <v>499.9</v>
          </cell>
          <cell r="H151">
            <v>137</v>
          </cell>
          <cell r="I151">
            <v>862.8</v>
          </cell>
          <cell r="J151">
            <v>999.8</v>
          </cell>
          <cell r="K151">
            <v>249.95</v>
          </cell>
          <cell r="L151">
            <v>171.25</v>
          </cell>
          <cell r="M151">
            <v>1249.75</v>
          </cell>
        </row>
        <row r="152">
          <cell r="A152" t="str">
            <v>18.09.05</v>
          </cell>
          <cell r="B152" t="str">
            <v>Saboneteira micro spray mod. 30152702 cor branca da Lalekla</v>
          </cell>
          <cell r="C152" t="str">
            <v>un</v>
          </cell>
          <cell r="D152">
            <v>2</v>
          </cell>
          <cell r="E152">
            <v>5.5</v>
          </cell>
          <cell r="F152">
            <v>98.5</v>
          </cell>
          <cell r="G152">
            <v>104</v>
          </cell>
          <cell r="H152">
            <v>11</v>
          </cell>
          <cell r="I152">
            <v>197</v>
          </cell>
          <cell r="J152">
            <v>208</v>
          </cell>
          <cell r="K152">
            <v>52</v>
          </cell>
          <cell r="L152">
            <v>13.75</v>
          </cell>
          <cell r="M152">
            <v>260</v>
          </cell>
        </row>
        <row r="153">
          <cell r="A153" t="str">
            <v>18.09.06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2</v>
          </cell>
          <cell r="E153">
            <v>5.5</v>
          </cell>
          <cell r="F153">
            <v>59.4</v>
          </cell>
          <cell r="G153">
            <v>64.900000000000006</v>
          </cell>
          <cell r="H153">
            <v>11</v>
          </cell>
          <cell r="I153">
            <v>118.8</v>
          </cell>
          <cell r="J153">
            <v>129.80000000000001</v>
          </cell>
          <cell r="K153">
            <v>32.450000000000003</v>
          </cell>
          <cell r="L153">
            <v>13.75</v>
          </cell>
          <cell r="M153">
            <v>162.25</v>
          </cell>
        </row>
        <row r="154">
          <cell r="A154" t="str">
            <v>18.09.07</v>
          </cell>
          <cell r="B154" t="str">
            <v>Dispenser para papel higiênico tipo rolão  Lalekla, mod. 30175768, cor branca</v>
          </cell>
          <cell r="C154" t="str">
            <v>un</v>
          </cell>
          <cell r="D154">
            <v>2</v>
          </cell>
          <cell r="E154">
            <v>5.5</v>
          </cell>
          <cell r="F154">
            <v>125.5</v>
          </cell>
          <cell r="G154">
            <v>131</v>
          </cell>
          <cell r="H154">
            <v>11</v>
          </cell>
          <cell r="I154">
            <v>251</v>
          </cell>
          <cell r="J154">
            <v>262</v>
          </cell>
          <cell r="K154">
            <v>65.5</v>
          </cell>
          <cell r="L154">
            <v>13.75</v>
          </cell>
          <cell r="M154">
            <v>327.5</v>
          </cell>
        </row>
        <row r="155">
          <cell r="A155" t="str">
            <v>18.09.08</v>
          </cell>
          <cell r="B155" t="str">
            <v>Espelhos tipo cristal, com molduras retas, em alumínio natural, com ganchos para fixação na parede, dimensões: 90x50 (cm)</v>
          </cell>
          <cell r="C155" t="str">
            <v>un</v>
          </cell>
          <cell r="D155">
            <v>2</v>
          </cell>
          <cell r="E155">
            <v>52</v>
          </cell>
          <cell r="F155">
            <v>148</v>
          </cell>
          <cell r="G155">
            <v>200</v>
          </cell>
          <cell r="H155">
            <v>104</v>
          </cell>
          <cell r="I155">
            <v>296</v>
          </cell>
          <cell r="J155">
            <v>400</v>
          </cell>
          <cell r="K155">
            <v>100</v>
          </cell>
          <cell r="L155">
            <v>130</v>
          </cell>
          <cell r="M155">
            <v>500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26441.529973750003</v>
          </cell>
          <cell r="I156">
            <v>110254.7449125</v>
          </cell>
          <cell r="J156">
            <v>136696.27488625003</v>
          </cell>
          <cell r="K156">
            <v>34174.068721562508</v>
          </cell>
          <cell r="L156">
            <v>33051.912467187503</v>
          </cell>
          <cell r="M156">
            <v>170870.34360781251</v>
          </cell>
        </row>
        <row r="157">
          <cell r="A157" t="str">
            <v>19-A</v>
          </cell>
          <cell r="B157" t="str">
            <v>INSTALAÇÕES ELÉTRICAS E DE CABEAMENTO ESTRUTURADO - IMPLANTAÇÃO NOVA AGÊNCIA</v>
          </cell>
          <cell r="H157">
            <v>16117.52790275</v>
          </cell>
          <cell r="I157">
            <v>73008.071342499999</v>
          </cell>
          <cell r="J157">
            <v>89125.599245250021</v>
          </cell>
          <cell r="K157">
            <v>22281.399811312505</v>
          </cell>
          <cell r="L157">
            <v>20146.909878437502</v>
          </cell>
          <cell r="M157">
            <v>111406.9990565625</v>
          </cell>
        </row>
        <row r="158">
          <cell r="A158" t="str">
            <v>19.01</v>
          </cell>
          <cell r="B158" t="str">
            <v>Instalações Energia Normal e Estabilizada</v>
          </cell>
          <cell r="H158">
            <v>10467.721627749999</v>
          </cell>
          <cell r="I158">
            <v>34886.9170925</v>
          </cell>
          <cell r="J158">
            <v>45354.638720250012</v>
          </cell>
          <cell r="K158">
            <v>11338.659680062503</v>
          </cell>
          <cell r="L158">
            <v>13084.6520346875</v>
          </cell>
          <cell r="M158">
            <v>56693.298400312509</v>
          </cell>
        </row>
        <row r="159">
          <cell r="A159" t="str">
            <v>19.01.01</v>
          </cell>
          <cell r="B159" t="str">
            <v>Fornecim. de acessórios e montagem do quadro de distribuição 60x100x20cm</v>
          </cell>
          <cell r="C159" t="str">
            <v>un</v>
          </cell>
          <cell r="D159">
            <v>3</v>
          </cell>
          <cell r="E159">
            <v>39.000000000000007</v>
          </cell>
          <cell r="F159">
            <v>130</v>
          </cell>
          <cell r="G159">
            <v>169</v>
          </cell>
          <cell r="H159">
            <v>117.00000000000003</v>
          </cell>
          <cell r="I159">
            <v>390</v>
          </cell>
          <cell r="J159">
            <v>507</v>
          </cell>
          <cell r="K159">
            <v>126.75</v>
          </cell>
          <cell r="L159">
            <v>146.25000000000003</v>
          </cell>
          <cell r="M159">
            <v>633.75</v>
          </cell>
        </row>
        <row r="160">
          <cell r="A160" t="str">
            <v>19.01.02</v>
          </cell>
          <cell r="B160" t="str">
            <v>Fornecim. de acessórios e montagem do quadro de distribuição 60x80x20cm</v>
          </cell>
          <cell r="C160" t="str">
            <v>un</v>
          </cell>
          <cell r="D160">
            <v>2</v>
          </cell>
          <cell r="E160">
            <v>34.500000000000007</v>
          </cell>
          <cell r="F160">
            <v>115</v>
          </cell>
          <cell r="G160">
            <v>149.5</v>
          </cell>
          <cell r="H160">
            <v>69.000000000000014</v>
          </cell>
          <cell r="I160">
            <v>230</v>
          </cell>
          <cell r="J160">
            <v>299</v>
          </cell>
          <cell r="K160">
            <v>74.75</v>
          </cell>
          <cell r="L160">
            <v>86.250000000000014</v>
          </cell>
          <cell r="M160">
            <v>373.75</v>
          </cell>
        </row>
        <row r="161">
          <cell r="A161" t="str">
            <v>19.01.03</v>
          </cell>
          <cell r="B161" t="str">
            <v>Fornecim. de acessórios e montagem do quadro de distribuição 76x120x23cm</v>
          </cell>
          <cell r="C161" t="str">
            <v>un</v>
          </cell>
          <cell r="D161">
            <v>2</v>
          </cell>
          <cell r="E161">
            <v>42.000000000000007</v>
          </cell>
          <cell r="F161">
            <v>140</v>
          </cell>
          <cell r="G161">
            <v>182</v>
          </cell>
          <cell r="H161">
            <v>84.000000000000014</v>
          </cell>
          <cell r="I161">
            <v>280</v>
          </cell>
          <cell r="J161">
            <v>364</v>
          </cell>
          <cell r="K161">
            <v>91</v>
          </cell>
          <cell r="L161">
            <v>105.00000000000001</v>
          </cell>
          <cell r="M161">
            <v>455</v>
          </cell>
        </row>
        <row r="162">
          <cell r="A162" t="str">
            <v>19.01.04</v>
          </cell>
          <cell r="B162" t="str">
            <v>Tampa acrílica para proteção do quadro 600 x 1000 mm</v>
          </cell>
          <cell r="C162" t="str">
            <v>un</v>
          </cell>
          <cell r="D162">
            <v>3</v>
          </cell>
          <cell r="E162">
            <v>75.000000000000014</v>
          </cell>
          <cell r="F162">
            <v>250</v>
          </cell>
          <cell r="G162">
            <v>325</v>
          </cell>
          <cell r="H162">
            <v>225.00000000000006</v>
          </cell>
          <cell r="I162">
            <v>750</v>
          </cell>
          <cell r="J162">
            <v>975</v>
          </cell>
          <cell r="K162">
            <v>243.75</v>
          </cell>
          <cell r="L162">
            <v>281.25000000000006</v>
          </cell>
          <cell r="M162">
            <v>1218.75</v>
          </cell>
        </row>
        <row r="163">
          <cell r="A163" t="str">
            <v>19.01.05</v>
          </cell>
          <cell r="B163" t="str">
            <v>Tampa acrílica para proteção do quadro 600 x 800 mm</v>
          </cell>
          <cell r="C163" t="str">
            <v>un</v>
          </cell>
          <cell r="D163">
            <v>2</v>
          </cell>
          <cell r="E163">
            <v>69.000000000000014</v>
          </cell>
          <cell r="F163">
            <v>230</v>
          </cell>
          <cell r="G163">
            <v>299</v>
          </cell>
          <cell r="H163">
            <v>138.00000000000003</v>
          </cell>
          <cell r="I163">
            <v>460</v>
          </cell>
          <cell r="J163">
            <v>598</v>
          </cell>
          <cell r="K163">
            <v>149.5</v>
          </cell>
          <cell r="L163">
            <v>172.50000000000003</v>
          </cell>
          <cell r="M163">
            <v>747.5</v>
          </cell>
        </row>
        <row r="164">
          <cell r="A164" t="str">
            <v>19.01.06</v>
          </cell>
          <cell r="B164" t="str">
            <v>Tampa acrílica para proteção do quadro 760 x 1200 mm</v>
          </cell>
          <cell r="C164" t="str">
            <v>un</v>
          </cell>
          <cell r="D164">
            <v>2</v>
          </cell>
          <cell r="E164">
            <v>96.000000000000014</v>
          </cell>
          <cell r="F164">
            <v>320</v>
          </cell>
          <cell r="G164">
            <v>416</v>
          </cell>
          <cell r="H164">
            <v>192.00000000000003</v>
          </cell>
          <cell r="I164">
            <v>640</v>
          </cell>
          <cell r="J164">
            <v>832</v>
          </cell>
          <cell r="K164">
            <v>208</v>
          </cell>
          <cell r="L164">
            <v>240.00000000000003</v>
          </cell>
          <cell r="M164">
            <v>1040</v>
          </cell>
        </row>
        <row r="165">
          <cell r="A165" t="str">
            <v>19.01.07</v>
          </cell>
          <cell r="B165" t="str">
            <v>Tampa para caixa tipo condulet em aluminio, cega</v>
          </cell>
          <cell r="C165" t="str">
            <v>un</v>
          </cell>
          <cell r="D165">
            <v>12</v>
          </cell>
          <cell r="E165">
            <v>0.97500000000000009</v>
          </cell>
          <cell r="F165">
            <v>3.25</v>
          </cell>
          <cell r="G165">
            <v>4.2249999999999996</v>
          </cell>
          <cell r="H165">
            <v>11.700000000000001</v>
          </cell>
          <cell r="I165">
            <v>39</v>
          </cell>
          <cell r="J165">
            <v>50.7</v>
          </cell>
          <cell r="K165">
            <v>12.675000000000001</v>
          </cell>
          <cell r="L165">
            <v>14.625000000000002</v>
          </cell>
          <cell r="M165">
            <v>63.375</v>
          </cell>
        </row>
        <row r="166">
          <cell r="A166" t="str">
            <v>19.01.08</v>
          </cell>
          <cell r="B166" t="str">
            <v>Tampa p/ uma tomada 2P+T em linha para caixa 10x10x5cm linha comercial da siemens</v>
          </cell>
          <cell r="C166" t="str">
            <v>un</v>
          </cell>
          <cell r="D166">
            <v>124</v>
          </cell>
          <cell r="E166">
            <v>0.90000000000000013</v>
          </cell>
          <cell r="F166">
            <v>3</v>
          </cell>
          <cell r="G166">
            <v>3.9000000000000004</v>
          </cell>
          <cell r="H166">
            <v>111.60000000000002</v>
          </cell>
          <cell r="I166">
            <v>372</v>
          </cell>
          <cell r="J166">
            <v>483.6</v>
          </cell>
          <cell r="K166">
            <v>120.9</v>
          </cell>
          <cell r="L166">
            <v>139.50000000000003</v>
          </cell>
          <cell r="M166">
            <v>604.5</v>
          </cell>
        </row>
        <row r="167">
          <cell r="A167" t="str">
            <v>19.01.09</v>
          </cell>
          <cell r="B167" t="str">
            <v>Tampa p/ duas tomadas 2P+T em linha p/ caixa 10x10x5cm linha comercial da siemens</v>
          </cell>
          <cell r="C167" t="str">
            <v>un</v>
          </cell>
          <cell r="D167">
            <v>10</v>
          </cell>
          <cell r="E167">
            <v>0.90000000000000013</v>
          </cell>
          <cell r="F167">
            <v>3</v>
          </cell>
          <cell r="G167">
            <v>3.9000000000000004</v>
          </cell>
          <cell r="H167">
            <v>9.0000000000000018</v>
          </cell>
          <cell r="I167">
            <v>30</v>
          </cell>
          <cell r="J167">
            <v>39</v>
          </cell>
          <cell r="K167">
            <v>9.75</v>
          </cell>
          <cell r="L167">
            <v>11.250000000000002</v>
          </cell>
          <cell r="M167">
            <v>48.75</v>
          </cell>
        </row>
        <row r="168">
          <cell r="A168" t="str">
            <v>19.01.10</v>
          </cell>
          <cell r="B168" t="str">
            <v>Tampa cega p/ caixa 10x10x5cm linha comercial da siemens</v>
          </cell>
          <cell r="C168" t="str">
            <v>un</v>
          </cell>
          <cell r="D168">
            <v>32</v>
          </cell>
          <cell r="E168">
            <v>0.8550000000000002</v>
          </cell>
          <cell r="F168">
            <v>2.85</v>
          </cell>
          <cell r="G168">
            <v>3.7050000000000001</v>
          </cell>
          <cell r="H168">
            <v>27.360000000000007</v>
          </cell>
          <cell r="I168">
            <v>91.2</v>
          </cell>
          <cell r="J168">
            <v>118.56</v>
          </cell>
          <cell r="K168">
            <v>29.64</v>
          </cell>
          <cell r="L168">
            <v>34.20000000000001</v>
          </cell>
          <cell r="M168">
            <v>148.19999999999999</v>
          </cell>
        </row>
        <row r="169">
          <cell r="A169" t="str">
            <v>19.01.11</v>
          </cell>
          <cell r="B169" t="str">
            <v>Tampa cega p/ caixa 20x20x10cm</v>
          </cell>
          <cell r="C169" t="str">
            <v>un</v>
          </cell>
          <cell r="D169">
            <v>3</v>
          </cell>
          <cell r="E169">
            <v>2.3550000000000004</v>
          </cell>
          <cell r="F169">
            <v>7.85</v>
          </cell>
          <cell r="G169">
            <v>10.205</v>
          </cell>
          <cell r="H169">
            <v>7.0650000000000013</v>
          </cell>
          <cell r="I169">
            <v>23.549999999999997</v>
          </cell>
          <cell r="J169">
            <v>30.614999999999998</v>
          </cell>
          <cell r="K169">
            <v>7.6537499999999996</v>
          </cell>
          <cell r="L169">
            <v>8.8312500000000007</v>
          </cell>
          <cell r="M169">
            <v>38.268749999999997</v>
          </cell>
        </row>
        <row r="170">
          <cell r="A170" t="str">
            <v>19.01.12</v>
          </cell>
          <cell r="B170" t="str">
            <v>Tomada monofásica (2P+T, em linha-novo padrão) Linha comercial Siemens ou similar</v>
          </cell>
          <cell r="C170" t="str">
            <v>un</v>
          </cell>
          <cell r="D170">
            <v>55</v>
          </cell>
          <cell r="E170">
            <v>1.8000000000000003</v>
          </cell>
          <cell r="F170">
            <v>6</v>
          </cell>
          <cell r="G170">
            <v>7.8000000000000007</v>
          </cell>
          <cell r="H170">
            <v>99.000000000000014</v>
          </cell>
          <cell r="I170">
            <v>330</v>
          </cell>
          <cell r="J170">
            <v>429</v>
          </cell>
          <cell r="K170">
            <v>107.25</v>
          </cell>
          <cell r="L170">
            <v>123.75000000000001</v>
          </cell>
          <cell r="M170">
            <v>536.25</v>
          </cell>
        </row>
        <row r="171">
          <cell r="A171" t="str">
            <v>19.01.13</v>
          </cell>
          <cell r="B171" t="str">
            <v>Tomada monofásica (2P+T, em linha-novo padrão) na cor vermelha Linha comercial Siemens ou similar</v>
          </cell>
          <cell r="C171" t="str">
            <v>un</v>
          </cell>
          <cell r="D171">
            <v>89</v>
          </cell>
          <cell r="E171">
            <v>2.5500000000000003</v>
          </cell>
          <cell r="F171">
            <v>8.5</v>
          </cell>
          <cell r="G171">
            <v>11.05</v>
          </cell>
          <cell r="H171">
            <v>226.95000000000002</v>
          </cell>
          <cell r="I171">
            <v>756.5</v>
          </cell>
          <cell r="J171">
            <v>983.45</v>
          </cell>
          <cell r="K171">
            <v>245.86250000000001</v>
          </cell>
          <cell r="L171">
            <v>283.6875</v>
          </cell>
          <cell r="M171">
            <v>1229.3125</v>
          </cell>
        </row>
        <row r="172">
          <cell r="A172" t="str">
            <v>19.01.14</v>
          </cell>
          <cell r="B172" t="str">
            <v>Tomada monofásica 2P+T tipo painel 15A 250V , ref. 149-101-PR na cor preta, de fab. MOPA</v>
          </cell>
          <cell r="C172" t="str">
            <v>un</v>
          </cell>
          <cell r="D172">
            <v>4</v>
          </cell>
          <cell r="E172">
            <v>2.282</v>
          </cell>
          <cell r="F172">
            <v>6.52</v>
          </cell>
          <cell r="G172">
            <v>8.8019999999999996</v>
          </cell>
          <cell r="H172">
            <v>9.1280000000000001</v>
          </cell>
          <cell r="I172">
            <v>26.08</v>
          </cell>
          <cell r="J172">
            <v>35.207999999999998</v>
          </cell>
          <cell r="K172">
            <v>8.8019999999999996</v>
          </cell>
          <cell r="L172">
            <v>11.41</v>
          </cell>
          <cell r="M172">
            <v>44.01</v>
          </cell>
        </row>
        <row r="173">
          <cell r="A173" t="str">
            <v>19.01.15</v>
          </cell>
          <cell r="B173" t="str">
            <v>Tomada monofásica 2P+T tipo painel 15A 250V , ref. 149-101-VM na cor vermelha, de fab. MOPA</v>
          </cell>
          <cell r="C173" t="str">
            <v>un</v>
          </cell>
          <cell r="D173">
            <v>1</v>
          </cell>
          <cell r="E173">
            <v>2.3975</v>
          </cell>
          <cell r="F173">
            <v>6.85</v>
          </cell>
          <cell r="G173">
            <v>9.2474999999999987</v>
          </cell>
          <cell r="H173">
            <v>2.3975</v>
          </cell>
          <cell r="I173">
            <v>6.85</v>
          </cell>
          <cell r="J173">
            <v>9.2474999999999987</v>
          </cell>
          <cell r="K173">
            <v>2.3118749999999997</v>
          </cell>
          <cell r="L173">
            <v>2.9968750000000002</v>
          </cell>
          <cell r="M173">
            <v>11.559374999999999</v>
          </cell>
        </row>
        <row r="174">
          <cell r="A174" t="str">
            <v>19.01.16</v>
          </cell>
          <cell r="B174" t="str">
            <v>Conjunto com Interruptor simples 1 seção c/ placa e 1 Tomada monofásica (2P+T) em linha Linha comercial Siemens ou similar</v>
          </cell>
          <cell r="C174" t="str">
            <v>un</v>
          </cell>
          <cell r="D174">
            <v>4</v>
          </cell>
          <cell r="E174">
            <v>4.9050000000000011</v>
          </cell>
          <cell r="F174">
            <v>16.350000000000001</v>
          </cell>
          <cell r="G174">
            <v>21.255000000000003</v>
          </cell>
          <cell r="H174">
            <v>19.620000000000005</v>
          </cell>
          <cell r="I174">
            <v>65.400000000000006</v>
          </cell>
          <cell r="J174">
            <v>85.02000000000001</v>
          </cell>
          <cell r="K174">
            <v>21.255000000000003</v>
          </cell>
          <cell r="L174">
            <v>24.525000000000006</v>
          </cell>
          <cell r="M174">
            <v>106.27500000000001</v>
          </cell>
        </row>
        <row r="175">
          <cell r="A175" t="str">
            <v>19.01.17</v>
          </cell>
          <cell r="B175" t="str">
            <v>Fúsivel diazed 80A</v>
          </cell>
          <cell r="C175" t="str">
            <v>un</v>
          </cell>
          <cell r="D175">
            <v>6</v>
          </cell>
          <cell r="E175">
            <v>4.5000000000000009</v>
          </cell>
          <cell r="F175">
            <v>15</v>
          </cell>
          <cell r="G175">
            <v>19.5</v>
          </cell>
          <cell r="H175">
            <v>27.000000000000007</v>
          </cell>
          <cell r="I175">
            <v>90</v>
          </cell>
          <cell r="J175">
            <v>117</v>
          </cell>
          <cell r="K175">
            <v>29.25</v>
          </cell>
          <cell r="L175">
            <v>33.750000000000007</v>
          </cell>
          <cell r="M175">
            <v>146.25</v>
          </cell>
        </row>
        <row r="176">
          <cell r="A176" t="str">
            <v>19.01.18</v>
          </cell>
          <cell r="B176" t="str">
            <v>Disjuntor termo. monopolar 2A, Linha N, curva C, Siemens ou similar</v>
          </cell>
          <cell r="C176" t="str">
            <v>un</v>
          </cell>
          <cell r="D176">
            <v>2</v>
          </cell>
          <cell r="E176">
            <v>6.6000000000000014</v>
          </cell>
          <cell r="F176">
            <v>22</v>
          </cell>
          <cell r="G176">
            <v>28.6</v>
          </cell>
          <cell r="H176">
            <v>13.200000000000003</v>
          </cell>
          <cell r="I176">
            <v>44</v>
          </cell>
          <cell r="J176">
            <v>57.2</v>
          </cell>
          <cell r="K176">
            <v>14.3</v>
          </cell>
          <cell r="L176">
            <v>16.500000000000004</v>
          </cell>
          <cell r="M176">
            <v>71.5</v>
          </cell>
        </row>
        <row r="177">
          <cell r="A177" t="str">
            <v>19.01.19</v>
          </cell>
          <cell r="B177" t="str">
            <v>Disjuntor termo. monopolar 4A, Linha N, curva C, Siemens ou similar</v>
          </cell>
          <cell r="C177" t="str">
            <v>un</v>
          </cell>
          <cell r="D177">
            <v>1</v>
          </cell>
          <cell r="E177">
            <v>6.7500000000000009</v>
          </cell>
          <cell r="F177">
            <v>22.5</v>
          </cell>
          <cell r="G177">
            <v>29.25</v>
          </cell>
          <cell r="H177">
            <v>6.7500000000000009</v>
          </cell>
          <cell r="I177">
            <v>22.5</v>
          </cell>
          <cell r="J177">
            <v>29.25</v>
          </cell>
          <cell r="K177">
            <v>7.3125</v>
          </cell>
          <cell r="L177">
            <v>8.4375000000000018</v>
          </cell>
          <cell r="M177">
            <v>36.5625</v>
          </cell>
        </row>
        <row r="178">
          <cell r="A178" t="str">
            <v>19.01.20</v>
          </cell>
          <cell r="B178" t="str">
            <v>Disjuntor termo. monopolar 10 A, Linha N, Siemens ou similar</v>
          </cell>
          <cell r="C178" t="str">
            <v>un</v>
          </cell>
          <cell r="D178">
            <v>3</v>
          </cell>
          <cell r="E178">
            <v>2.8500000000000005</v>
          </cell>
          <cell r="F178">
            <v>9.5</v>
          </cell>
          <cell r="G178">
            <v>12.350000000000001</v>
          </cell>
          <cell r="H178">
            <v>8.5500000000000007</v>
          </cell>
          <cell r="I178">
            <v>28.5</v>
          </cell>
          <cell r="J178">
            <v>37.049999999999997</v>
          </cell>
          <cell r="K178">
            <v>9.2624999999999993</v>
          </cell>
          <cell r="L178">
            <v>10.6875</v>
          </cell>
          <cell r="M178">
            <v>46.3125</v>
          </cell>
        </row>
        <row r="179">
          <cell r="A179" t="str">
            <v>19.01.21</v>
          </cell>
          <cell r="B179" t="str">
            <v>Disjuntor termo. monopolar 16 A, Linha N, Siemens ou similar</v>
          </cell>
          <cell r="C179" t="str">
            <v>un</v>
          </cell>
          <cell r="D179">
            <v>17</v>
          </cell>
          <cell r="E179">
            <v>2.8500000000000005</v>
          </cell>
          <cell r="F179">
            <v>9.5</v>
          </cell>
          <cell r="G179">
            <v>12.350000000000001</v>
          </cell>
          <cell r="H179">
            <v>48.45000000000001</v>
          </cell>
          <cell r="I179">
            <v>161.5</v>
          </cell>
          <cell r="J179">
            <v>209.95000000000002</v>
          </cell>
          <cell r="K179">
            <v>52.487500000000004</v>
          </cell>
          <cell r="L179">
            <v>60.562500000000014</v>
          </cell>
          <cell r="M179">
            <v>262.4375</v>
          </cell>
        </row>
        <row r="180">
          <cell r="A180" t="str">
            <v>19.01.22</v>
          </cell>
          <cell r="B180" t="str">
            <v>Disjuntor termo. monopolar 25 A, Linha N, Siemens ou similar</v>
          </cell>
          <cell r="C180" t="str">
            <v>un</v>
          </cell>
          <cell r="D180">
            <v>4</v>
          </cell>
          <cell r="E180">
            <v>2.8500000000000005</v>
          </cell>
          <cell r="F180">
            <v>9.5</v>
          </cell>
          <cell r="G180">
            <v>12.350000000000001</v>
          </cell>
          <cell r="H180">
            <v>11.400000000000002</v>
          </cell>
          <cell r="I180">
            <v>38</v>
          </cell>
          <cell r="J180">
            <v>49.400000000000006</v>
          </cell>
          <cell r="K180">
            <v>12.350000000000001</v>
          </cell>
          <cell r="L180">
            <v>14.250000000000004</v>
          </cell>
          <cell r="M180">
            <v>61.750000000000007</v>
          </cell>
        </row>
        <row r="181">
          <cell r="A181" t="str">
            <v>19.01.23</v>
          </cell>
          <cell r="B181" t="str">
            <v>Disjuntor termo. monopolar 63 A, Linha N, Siemens ou similar</v>
          </cell>
          <cell r="C181" t="str">
            <v>un</v>
          </cell>
          <cell r="D181">
            <v>4</v>
          </cell>
          <cell r="E181">
            <v>6.6960000000000015</v>
          </cell>
          <cell r="F181">
            <v>22.32</v>
          </cell>
          <cell r="G181">
            <v>29.016000000000002</v>
          </cell>
          <cell r="H181">
            <v>26.784000000000006</v>
          </cell>
          <cell r="I181">
            <v>89.28</v>
          </cell>
          <cell r="J181">
            <v>116.06400000000001</v>
          </cell>
          <cell r="K181">
            <v>29.016000000000002</v>
          </cell>
          <cell r="L181">
            <v>33.480000000000004</v>
          </cell>
          <cell r="M181">
            <v>145.08000000000001</v>
          </cell>
        </row>
        <row r="182">
          <cell r="A182" t="str">
            <v>19.01.24</v>
          </cell>
          <cell r="B182" t="str">
            <v>Disjuntor termo. bipolar 10 A, Linha N, curva C, Siemens ou similar</v>
          </cell>
          <cell r="C182" t="str">
            <v>un</v>
          </cell>
          <cell r="D182">
            <v>16</v>
          </cell>
          <cell r="E182">
            <v>13.350000000000001</v>
          </cell>
          <cell r="F182">
            <v>44.5</v>
          </cell>
          <cell r="G182">
            <v>57.85</v>
          </cell>
          <cell r="H182">
            <v>213.60000000000002</v>
          </cell>
          <cell r="I182">
            <v>712</v>
          </cell>
          <cell r="J182">
            <v>925.6</v>
          </cell>
          <cell r="K182">
            <v>231.4</v>
          </cell>
          <cell r="L182">
            <v>267</v>
          </cell>
          <cell r="M182">
            <v>1157</v>
          </cell>
        </row>
        <row r="183">
          <cell r="A183" t="str">
            <v>19.01.25</v>
          </cell>
          <cell r="B183" t="str">
            <v>Disjuntor termo. bipolar 16 A, Linha N, curva C, Siemens ou similar</v>
          </cell>
          <cell r="C183" t="str">
            <v>un</v>
          </cell>
          <cell r="D183">
            <v>19</v>
          </cell>
          <cell r="E183">
            <v>13.350000000000001</v>
          </cell>
          <cell r="F183">
            <v>44.5</v>
          </cell>
          <cell r="G183">
            <v>57.85</v>
          </cell>
          <cell r="H183">
            <v>253.65000000000003</v>
          </cell>
          <cell r="I183">
            <v>845.5</v>
          </cell>
          <cell r="J183">
            <v>1099.1500000000001</v>
          </cell>
          <cell r="K183">
            <v>274.78750000000002</v>
          </cell>
          <cell r="L183">
            <v>317.06250000000006</v>
          </cell>
          <cell r="M183">
            <v>1373.9375</v>
          </cell>
        </row>
        <row r="184">
          <cell r="A184" t="str">
            <v>19.01.26</v>
          </cell>
          <cell r="B184" t="str">
            <v>Disjuntor termo. bipolar 20 A, Linha N, curva C, Siemens ou similar</v>
          </cell>
          <cell r="C184" t="str">
            <v>un</v>
          </cell>
          <cell r="D184">
            <v>2</v>
          </cell>
          <cell r="E184">
            <v>13.350000000000001</v>
          </cell>
          <cell r="F184">
            <v>44.5</v>
          </cell>
          <cell r="G184">
            <v>57.85</v>
          </cell>
          <cell r="H184">
            <v>26.700000000000003</v>
          </cell>
          <cell r="I184">
            <v>89</v>
          </cell>
          <cell r="J184">
            <v>115.7</v>
          </cell>
          <cell r="K184">
            <v>28.925000000000001</v>
          </cell>
          <cell r="L184">
            <v>33.375</v>
          </cell>
          <cell r="M184">
            <v>144.625</v>
          </cell>
        </row>
        <row r="185">
          <cell r="A185" t="str">
            <v>19.01.27</v>
          </cell>
          <cell r="B185" t="str">
            <v>Disjuntor termo. bipolar 25 A, Linha N, curva C, Siemens ou similar</v>
          </cell>
          <cell r="C185" t="str">
            <v>un</v>
          </cell>
          <cell r="D185">
            <v>6</v>
          </cell>
          <cell r="E185">
            <v>13.350000000000001</v>
          </cell>
          <cell r="F185">
            <v>44.5</v>
          </cell>
          <cell r="G185">
            <v>57.85</v>
          </cell>
          <cell r="H185">
            <v>80.100000000000009</v>
          </cell>
          <cell r="I185">
            <v>267</v>
          </cell>
          <cell r="J185">
            <v>347.1</v>
          </cell>
          <cell r="K185">
            <v>86.775000000000006</v>
          </cell>
          <cell r="L185">
            <v>100.12500000000001</v>
          </cell>
          <cell r="M185">
            <v>433.875</v>
          </cell>
        </row>
        <row r="186">
          <cell r="A186" t="str">
            <v>19.01.28</v>
          </cell>
          <cell r="B186" t="str">
            <v>Disjuntor termo. bipolar 100 A, Linha N, curva C, Siemens ou similar</v>
          </cell>
          <cell r="C186" t="str">
            <v>un</v>
          </cell>
          <cell r="D186">
            <v>3</v>
          </cell>
          <cell r="E186">
            <v>22.140000000000004</v>
          </cell>
          <cell r="F186">
            <v>73.8</v>
          </cell>
          <cell r="G186">
            <v>95.94</v>
          </cell>
          <cell r="H186">
            <v>66.420000000000016</v>
          </cell>
          <cell r="I186">
            <v>221.39999999999998</v>
          </cell>
          <cell r="J186">
            <v>287.82</v>
          </cell>
          <cell r="K186">
            <v>71.954999999999998</v>
          </cell>
          <cell r="L186">
            <v>83.02500000000002</v>
          </cell>
          <cell r="M186">
            <v>359.77499999999998</v>
          </cell>
        </row>
        <row r="187">
          <cell r="A187" t="str">
            <v>19.01.29</v>
          </cell>
          <cell r="B187" t="str">
            <v>Disjuntor termo. tripolar 25 A, Linha N, curva C, Siemens ou similar</v>
          </cell>
          <cell r="C187" t="str">
            <v>un</v>
          </cell>
          <cell r="D187">
            <v>1</v>
          </cell>
          <cell r="E187">
            <v>15.099000000000002</v>
          </cell>
          <cell r="F187">
            <v>50.33</v>
          </cell>
          <cell r="G187">
            <v>65.429000000000002</v>
          </cell>
          <cell r="H187">
            <v>15.099000000000002</v>
          </cell>
          <cell r="I187">
            <v>50.33</v>
          </cell>
          <cell r="J187">
            <v>65.429000000000002</v>
          </cell>
          <cell r="K187">
            <v>16.357250000000001</v>
          </cell>
          <cell r="L187">
            <v>18.873750000000001</v>
          </cell>
          <cell r="M187">
            <v>81.786249999999995</v>
          </cell>
        </row>
        <row r="188">
          <cell r="A188" t="str">
            <v>19.01.30</v>
          </cell>
          <cell r="B188" t="str">
            <v>Disjuntor termo. tripolar 50 A, Linha N, curva C, Siemens ou similar</v>
          </cell>
          <cell r="C188" t="str">
            <v>un</v>
          </cell>
          <cell r="D188">
            <v>2</v>
          </cell>
          <cell r="E188">
            <v>14.826000000000001</v>
          </cell>
          <cell r="F188">
            <v>49.42</v>
          </cell>
          <cell r="G188">
            <v>64.246000000000009</v>
          </cell>
          <cell r="H188">
            <v>29.652000000000001</v>
          </cell>
          <cell r="I188">
            <v>98.84</v>
          </cell>
          <cell r="J188">
            <v>128.49200000000002</v>
          </cell>
          <cell r="K188">
            <v>32.123000000000005</v>
          </cell>
          <cell r="L188">
            <v>37.064999999999998</v>
          </cell>
          <cell r="M188">
            <v>160.61500000000001</v>
          </cell>
        </row>
        <row r="189">
          <cell r="A189" t="str">
            <v>19.01.31</v>
          </cell>
          <cell r="B189" t="str">
            <v>Disjuntor termo. tripolar 90 A, Linha N, curva C, Siemens ou similar</v>
          </cell>
          <cell r="C189" t="str">
            <v>un</v>
          </cell>
          <cell r="D189">
            <v>4</v>
          </cell>
          <cell r="E189">
            <v>21.750000000000004</v>
          </cell>
          <cell r="F189">
            <v>72.5</v>
          </cell>
          <cell r="G189">
            <v>94.25</v>
          </cell>
          <cell r="H189">
            <v>87.000000000000014</v>
          </cell>
          <cell r="I189">
            <v>290</v>
          </cell>
          <cell r="J189">
            <v>377</v>
          </cell>
          <cell r="K189">
            <v>94.25</v>
          </cell>
          <cell r="L189">
            <v>108.75000000000001</v>
          </cell>
          <cell r="M189">
            <v>471.25</v>
          </cell>
        </row>
        <row r="190">
          <cell r="A190" t="str">
            <v>19.01.32</v>
          </cell>
          <cell r="B190" t="str">
            <v>Disjuntor termo. Tripolar 175 A, Linha N, curva C, Siemens ou similar</v>
          </cell>
          <cell r="C190" t="str">
            <v>un</v>
          </cell>
          <cell r="D190">
            <v>2</v>
          </cell>
          <cell r="E190">
            <v>106.50000000000001</v>
          </cell>
          <cell r="F190">
            <v>355</v>
          </cell>
          <cell r="G190">
            <v>461.5</v>
          </cell>
          <cell r="H190">
            <v>213.00000000000003</v>
          </cell>
          <cell r="I190">
            <v>710</v>
          </cell>
          <cell r="J190">
            <v>923</v>
          </cell>
          <cell r="K190">
            <v>230.75</v>
          </cell>
          <cell r="L190">
            <v>266.25000000000006</v>
          </cell>
          <cell r="M190">
            <v>1153.75</v>
          </cell>
        </row>
        <row r="191">
          <cell r="A191" t="str">
            <v>19.01.33</v>
          </cell>
          <cell r="B191" t="str">
            <v>Disjuntor termo. tripolar 300 A, 35kA, Siemens ou similar</v>
          </cell>
          <cell r="C191" t="str">
            <v>un</v>
          </cell>
          <cell r="D191">
            <v>2</v>
          </cell>
          <cell r="E191">
            <v>313.50000000000006</v>
          </cell>
          <cell r="F191">
            <v>1045</v>
          </cell>
          <cell r="G191">
            <v>1358.5</v>
          </cell>
          <cell r="H191">
            <v>627.00000000000011</v>
          </cell>
          <cell r="I191">
            <v>2090</v>
          </cell>
          <cell r="J191">
            <v>2717</v>
          </cell>
          <cell r="K191">
            <v>679.25</v>
          </cell>
          <cell r="L191">
            <v>783.75000000000011</v>
          </cell>
          <cell r="M191">
            <v>3396.25</v>
          </cell>
        </row>
        <row r="192">
          <cell r="A192" t="str">
            <v>19.01.34</v>
          </cell>
          <cell r="B192" t="str">
            <v>Disjuntor termo. tripolar 400 A, 35kA, Siemens ou similar</v>
          </cell>
          <cell r="C192" t="str">
            <v>un</v>
          </cell>
          <cell r="D192">
            <v>1</v>
          </cell>
          <cell r="E192">
            <v>446.10000000000008</v>
          </cell>
          <cell r="F192">
            <v>1487</v>
          </cell>
          <cell r="G192">
            <v>1933.1000000000001</v>
          </cell>
          <cell r="H192">
            <v>446.10000000000008</v>
          </cell>
          <cell r="I192">
            <v>1487</v>
          </cell>
          <cell r="J192">
            <v>1933.1000000000001</v>
          </cell>
          <cell r="K192">
            <v>483.27500000000003</v>
          </cell>
          <cell r="L192">
            <v>557.62500000000011</v>
          </cell>
          <cell r="M192">
            <v>2416.375</v>
          </cell>
        </row>
        <row r="193">
          <cell r="A193" t="str">
            <v>19.01.35</v>
          </cell>
          <cell r="B193" t="str">
            <v>Contator modular tripolar REF. 3RT10 26-1AH10 Siemens ou Similar</v>
          </cell>
          <cell r="C193" t="str">
            <v>un</v>
          </cell>
          <cell r="D193">
            <v>4</v>
          </cell>
          <cell r="E193">
            <v>39.83100000000001</v>
          </cell>
          <cell r="F193">
            <v>132.77000000000001</v>
          </cell>
          <cell r="G193">
            <v>172.60100000000003</v>
          </cell>
          <cell r="H193">
            <v>159.32400000000004</v>
          </cell>
          <cell r="I193">
            <v>531.08000000000004</v>
          </cell>
          <cell r="J193">
            <v>690.40400000000011</v>
          </cell>
          <cell r="K193">
            <v>172.60100000000003</v>
          </cell>
          <cell r="L193">
            <v>199.15500000000006</v>
          </cell>
          <cell r="M193">
            <v>863.00500000000011</v>
          </cell>
        </row>
        <row r="194">
          <cell r="A194" t="str">
            <v>19.01.36</v>
          </cell>
          <cell r="B194" t="str">
            <v>Contator modular tripolar REF. 3RT10 25-1AH10 Siemens ou Similar</v>
          </cell>
          <cell r="C194" t="str">
            <v>un</v>
          </cell>
          <cell r="D194">
            <v>6</v>
          </cell>
          <cell r="E194">
            <v>45.000000000000007</v>
          </cell>
          <cell r="F194">
            <v>150</v>
          </cell>
          <cell r="G194">
            <v>195</v>
          </cell>
          <cell r="H194">
            <v>270.00000000000006</v>
          </cell>
          <cell r="I194">
            <v>900</v>
          </cell>
          <cell r="J194">
            <v>1170</v>
          </cell>
          <cell r="K194">
            <v>292.5</v>
          </cell>
          <cell r="L194">
            <v>337.50000000000006</v>
          </cell>
          <cell r="M194">
            <v>1462.5</v>
          </cell>
        </row>
        <row r="195">
          <cell r="A195" t="str">
            <v>19.01.37</v>
          </cell>
          <cell r="B195" t="str">
            <v>Contator modular tripolar REF. 3RT16 27-1AN21 Siemens ou Similar</v>
          </cell>
          <cell r="C195" t="str">
            <v>un</v>
          </cell>
          <cell r="D195">
            <v>2</v>
          </cell>
          <cell r="E195">
            <v>74.604000000000013</v>
          </cell>
          <cell r="F195">
            <v>248.68</v>
          </cell>
          <cell r="G195">
            <v>323.28399999999999</v>
          </cell>
          <cell r="H195">
            <v>149.20800000000003</v>
          </cell>
          <cell r="I195">
            <v>497.36</v>
          </cell>
          <cell r="J195">
            <v>646.56799999999998</v>
          </cell>
          <cell r="K195">
            <v>161.642</v>
          </cell>
          <cell r="L195">
            <v>186.51000000000005</v>
          </cell>
          <cell r="M195">
            <v>808.21</v>
          </cell>
        </row>
        <row r="196">
          <cell r="A196" t="str">
            <v>19.01.38</v>
          </cell>
          <cell r="B196" t="str">
            <v>Timer digiatal programável ref: RTST/12 Coel</v>
          </cell>
          <cell r="C196" t="str">
            <v>un</v>
          </cell>
          <cell r="D196">
            <v>5</v>
          </cell>
          <cell r="E196">
            <v>57.000000000000007</v>
          </cell>
          <cell r="F196">
            <v>190</v>
          </cell>
          <cell r="G196">
            <v>247</v>
          </cell>
          <cell r="H196">
            <v>285.00000000000006</v>
          </cell>
          <cell r="I196">
            <v>950</v>
          </cell>
          <cell r="J196">
            <v>1235</v>
          </cell>
          <cell r="K196">
            <v>308.75</v>
          </cell>
          <cell r="L196">
            <v>356.25000000000006</v>
          </cell>
          <cell r="M196">
            <v>1543.75</v>
          </cell>
        </row>
        <row r="197">
          <cell r="A197" t="str">
            <v>19.01.39</v>
          </cell>
          <cell r="B197" t="str">
            <v>Protetor de surtos 440/40 KA, clamper</v>
          </cell>
          <cell r="C197" t="str">
            <v>un</v>
          </cell>
          <cell r="D197">
            <v>3</v>
          </cell>
          <cell r="E197">
            <v>46.500000000000007</v>
          </cell>
          <cell r="F197">
            <v>155</v>
          </cell>
          <cell r="G197">
            <v>201.5</v>
          </cell>
          <cell r="H197">
            <v>139.50000000000003</v>
          </cell>
          <cell r="I197">
            <v>465</v>
          </cell>
          <cell r="J197">
            <v>604.5</v>
          </cell>
          <cell r="K197">
            <v>151.125</v>
          </cell>
          <cell r="L197">
            <v>174.37500000000003</v>
          </cell>
          <cell r="M197">
            <v>755.625</v>
          </cell>
        </row>
        <row r="198">
          <cell r="A198" t="str">
            <v>19.01.40</v>
          </cell>
          <cell r="B198" t="str">
            <v>Protetor de surtos 440/20 KA, clamper</v>
          </cell>
          <cell r="C198" t="str">
            <v>un</v>
          </cell>
          <cell r="D198">
            <v>5</v>
          </cell>
          <cell r="E198">
            <v>41.550000000000004</v>
          </cell>
          <cell r="F198">
            <v>138.5</v>
          </cell>
          <cell r="G198">
            <v>180.05</v>
          </cell>
          <cell r="H198">
            <v>207.75000000000003</v>
          </cell>
          <cell r="I198">
            <v>692.5</v>
          </cell>
          <cell r="J198">
            <v>900.25</v>
          </cell>
          <cell r="K198">
            <v>225.0625</v>
          </cell>
          <cell r="L198">
            <v>259.68750000000006</v>
          </cell>
          <cell r="M198">
            <v>1125.3125</v>
          </cell>
        </row>
        <row r="199">
          <cell r="A199" t="str">
            <v>19.01.41</v>
          </cell>
          <cell r="B199" t="str">
            <v>Disjuntor Diferencial Residual DR 25A, monofásico, Siemens</v>
          </cell>
          <cell r="C199" t="str">
            <v>un</v>
          </cell>
          <cell r="D199">
            <v>1</v>
          </cell>
          <cell r="E199">
            <v>41.334000000000003</v>
          </cell>
          <cell r="F199">
            <v>137.78</v>
          </cell>
          <cell r="G199">
            <v>179.114</v>
          </cell>
          <cell r="H199">
            <v>41.334000000000003</v>
          </cell>
          <cell r="I199">
            <v>137.78</v>
          </cell>
          <cell r="J199">
            <v>179.114</v>
          </cell>
          <cell r="K199">
            <v>44.778500000000001</v>
          </cell>
          <cell r="L199">
            <v>51.667500000000004</v>
          </cell>
          <cell r="M199">
            <v>223.89250000000001</v>
          </cell>
        </row>
        <row r="200">
          <cell r="A200" t="str">
            <v>19.01.42</v>
          </cell>
          <cell r="B200" t="str">
            <v>Capacitor estático trifásico 20kVAR, Siemens</v>
          </cell>
          <cell r="C200" t="str">
            <v>un</v>
          </cell>
          <cell r="D200">
            <v>2</v>
          </cell>
          <cell r="E200">
            <v>90.618000000000009</v>
          </cell>
          <cell r="F200">
            <v>302.06</v>
          </cell>
          <cell r="G200">
            <v>392.678</v>
          </cell>
          <cell r="H200">
            <v>181.23600000000002</v>
          </cell>
          <cell r="I200">
            <v>604.12</v>
          </cell>
          <cell r="J200">
            <v>785.35599999999999</v>
          </cell>
          <cell r="K200">
            <v>196.339</v>
          </cell>
          <cell r="L200">
            <v>226.54500000000002</v>
          </cell>
          <cell r="M200">
            <v>981.69499999999994</v>
          </cell>
        </row>
        <row r="201">
          <cell r="A201" t="str">
            <v>19.01.43</v>
          </cell>
          <cell r="B201" t="str">
            <v>Barramento  1/2" x 1/16" de cobre eletrolítico</v>
          </cell>
          <cell r="C201" t="str">
            <v>m</v>
          </cell>
          <cell r="D201">
            <v>5</v>
          </cell>
          <cell r="E201">
            <v>5.9820000000000011</v>
          </cell>
          <cell r="F201">
            <v>19.940000000000001</v>
          </cell>
          <cell r="G201">
            <v>25.922000000000004</v>
          </cell>
          <cell r="H201">
            <v>29.910000000000004</v>
          </cell>
          <cell r="I201">
            <v>99.7</v>
          </cell>
          <cell r="J201">
            <v>129.61000000000001</v>
          </cell>
          <cell r="K201">
            <v>32.402500000000003</v>
          </cell>
          <cell r="L201">
            <v>37.387500000000003</v>
          </cell>
          <cell r="M201">
            <v>162.01250000000002</v>
          </cell>
        </row>
        <row r="202">
          <cell r="A202" t="str">
            <v>19.01.44</v>
          </cell>
          <cell r="B202" t="str">
            <v>Barramento 1" x 1/16" de cobre eletrolítico</v>
          </cell>
          <cell r="C202" t="str">
            <v>m</v>
          </cell>
          <cell r="D202">
            <v>2</v>
          </cell>
          <cell r="E202">
            <v>9.6300000000000026</v>
          </cell>
          <cell r="F202">
            <v>32.1</v>
          </cell>
          <cell r="G202">
            <v>41.730000000000004</v>
          </cell>
          <cell r="H202">
            <v>19.260000000000005</v>
          </cell>
          <cell r="I202">
            <v>64.2</v>
          </cell>
          <cell r="J202">
            <v>83.460000000000008</v>
          </cell>
          <cell r="K202">
            <v>20.865000000000002</v>
          </cell>
          <cell r="L202">
            <v>24.075000000000006</v>
          </cell>
          <cell r="M202">
            <v>104.32500000000002</v>
          </cell>
        </row>
        <row r="203">
          <cell r="A203" t="str">
            <v>19.01.45</v>
          </cell>
          <cell r="B203" t="str">
            <v>Barramento  3/4" x 1/16" de cobre eletrolítico</v>
          </cell>
          <cell r="C203" t="str">
            <v>m</v>
          </cell>
          <cell r="D203">
            <v>2</v>
          </cell>
          <cell r="E203">
            <v>4.4640000000000013</v>
          </cell>
          <cell r="F203">
            <v>14.88</v>
          </cell>
          <cell r="G203">
            <v>19.344000000000001</v>
          </cell>
          <cell r="H203">
            <v>8.9280000000000026</v>
          </cell>
          <cell r="I203">
            <v>29.76</v>
          </cell>
          <cell r="J203">
            <v>38.688000000000002</v>
          </cell>
          <cell r="K203">
            <v>9.6720000000000006</v>
          </cell>
          <cell r="L203">
            <v>11.160000000000004</v>
          </cell>
          <cell r="M203">
            <v>48.36</v>
          </cell>
        </row>
        <row r="204">
          <cell r="A204" t="str">
            <v>19.01.46</v>
          </cell>
          <cell r="B204" t="str">
            <v>Barramento 1" x 1/4" de cobre eletrolítico</v>
          </cell>
          <cell r="C204" t="str">
            <v>m</v>
          </cell>
          <cell r="D204">
            <v>2</v>
          </cell>
          <cell r="E204">
            <v>23.949000000000002</v>
          </cell>
          <cell r="F204">
            <v>79.83</v>
          </cell>
          <cell r="G204">
            <v>103.779</v>
          </cell>
          <cell r="H204">
            <v>47.898000000000003</v>
          </cell>
          <cell r="I204">
            <v>159.66</v>
          </cell>
          <cell r="J204">
            <v>207.55799999999999</v>
          </cell>
          <cell r="K204">
            <v>51.889499999999998</v>
          </cell>
          <cell r="L204">
            <v>59.872500000000002</v>
          </cell>
          <cell r="M204">
            <v>259.44749999999999</v>
          </cell>
        </row>
        <row r="205">
          <cell r="A205" t="str">
            <v>19.01.47</v>
          </cell>
          <cell r="B205" t="str">
            <v>Chave reversora U-3 100 A Semitrans ou similar (3 posições)</v>
          </cell>
          <cell r="C205" t="str">
            <v>un</v>
          </cell>
          <cell r="D205">
            <v>2</v>
          </cell>
          <cell r="E205">
            <v>86.868000000000009</v>
          </cell>
          <cell r="F205">
            <v>289.56</v>
          </cell>
          <cell r="G205">
            <v>376.428</v>
          </cell>
          <cell r="H205">
            <v>173.73600000000002</v>
          </cell>
          <cell r="I205">
            <v>579.12</v>
          </cell>
          <cell r="J205">
            <v>752.85599999999999</v>
          </cell>
          <cell r="K205">
            <v>188.214</v>
          </cell>
          <cell r="L205">
            <v>217.17000000000002</v>
          </cell>
          <cell r="M205">
            <v>941.06999999999994</v>
          </cell>
        </row>
        <row r="206">
          <cell r="A206" t="str">
            <v>19.01.48</v>
          </cell>
          <cell r="B206" t="str">
            <v>Regua de borne</v>
          </cell>
          <cell r="C206" t="str">
            <v>vb</v>
          </cell>
          <cell r="D206">
            <v>7</v>
          </cell>
          <cell r="E206">
            <v>12.000000000000002</v>
          </cell>
          <cell r="F206">
            <v>40</v>
          </cell>
          <cell r="G206">
            <v>52</v>
          </cell>
          <cell r="H206">
            <v>84.000000000000014</v>
          </cell>
          <cell r="I206">
            <v>280</v>
          </cell>
          <cell r="J206">
            <v>364</v>
          </cell>
          <cell r="K206">
            <v>91</v>
          </cell>
          <cell r="L206">
            <v>105.00000000000001</v>
          </cell>
          <cell r="M206">
            <v>455</v>
          </cell>
        </row>
        <row r="207">
          <cell r="A207" t="str">
            <v>19.01.49</v>
          </cell>
          <cell r="B207" t="str">
            <v>Cabo PP 3x2,5mm²</v>
          </cell>
          <cell r="C207" t="str">
            <v>m</v>
          </cell>
          <cell r="D207">
            <v>60</v>
          </cell>
          <cell r="E207">
            <v>1.3560000000000001</v>
          </cell>
          <cell r="F207">
            <v>4.5199999999999996</v>
          </cell>
          <cell r="G207">
            <v>5.8759999999999994</v>
          </cell>
          <cell r="H207">
            <v>81.36</v>
          </cell>
          <cell r="I207">
            <v>271.2</v>
          </cell>
          <cell r="J207">
            <v>352.56</v>
          </cell>
          <cell r="K207">
            <v>88.14</v>
          </cell>
          <cell r="L207">
            <v>101.7</v>
          </cell>
          <cell r="M207">
            <v>440.7</v>
          </cell>
        </row>
        <row r="208">
          <cell r="A208" t="str">
            <v>19.01.50</v>
          </cell>
          <cell r="B208" t="str">
            <v>Cabo flexível Pirelli, com isolamento 750 V # 2,5 mm²</v>
          </cell>
          <cell r="C208" t="str">
            <v>m</v>
          </cell>
          <cell r="D208">
            <v>2400</v>
          </cell>
          <cell r="E208">
            <v>0.47100000000000009</v>
          </cell>
          <cell r="F208">
            <v>1.57</v>
          </cell>
          <cell r="G208">
            <v>2.0410000000000004</v>
          </cell>
          <cell r="H208">
            <v>1130.4000000000001</v>
          </cell>
          <cell r="I208">
            <v>3768</v>
          </cell>
          <cell r="J208">
            <v>4898.3999999999996</v>
          </cell>
          <cell r="K208">
            <v>1224.5999999999999</v>
          </cell>
          <cell r="L208">
            <v>1413</v>
          </cell>
          <cell r="M208">
            <v>6123</v>
          </cell>
        </row>
        <row r="209">
          <cell r="A209" t="str">
            <v>19.01.51</v>
          </cell>
          <cell r="B209" t="str">
            <v>Cabo extra-flexível Pirelli, com isolamento 750 V # 1,5 mm²</v>
          </cell>
          <cell r="C209" t="str">
            <v>m</v>
          </cell>
          <cell r="D209">
            <v>200</v>
          </cell>
          <cell r="E209">
            <v>0.28200000000000003</v>
          </cell>
          <cell r="F209">
            <v>0.94</v>
          </cell>
          <cell r="G209">
            <v>1.222</v>
          </cell>
          <cell r="H209">
            <v>56.400000000000006</v>
          </cell>
          <cell r="I209">
            <v>188</v>
          </cell>
          <cell r="J209">
            <v>244.4</v>
          </cell>
          <cell r="K209">
            <v>61.1</v>
          </cell>
          <cell r="L209">
            <v>70.5</v>
          </cell>
          <cell r="M209">
            <v>305.5</v>
          </cell>
        </row>
        <row r="210">
          <cell r="A210" t="str">
            <v>19.01.52</v>
          </cell>
          <cell r="B210" t="str">
            <v>Cabo extra-flexível paralelo polarizado vermelho (positivo) e preto (negativo) Pirelli, com isolamento 750 V # 1,5 mm²</v>
          </cell>
          <cell r="C210" t="str">
            <v>m</v>
          </cell>
          <cell r="D210">
            <v>100</v>
          </cell>
          <cell r="E210">
            <v>0.90600000000000014</v>
          </cell>
          <cell r="F210">
            <v>3.02</v>
          </cell>
          <cell r="G210">
            <v>3.9260000000000002</v>
          </cell>
          <cell r="H210">
            <v>90.600000000000009</v>
          </cell>
          <cell r="I210">
            <v>302</v>
          </cell>
          <cell r="J210">
            <v>392.6</v>
          </cell>
          <cell r="K210">
            <v>98.15</v>
          </cell>
          <cell r="L210">
            <v>113.25000000000001</v>
          </cell>
          <cell r="M210">
            <v>490.75</v>
          </cell>
        </row>
        <row r="211">
          <cell r="A211" t="str">
            <v>19.01.53</v>
          </cell>
          <cell r="B211" t="str">
            <v>Cabo flexível Pirelli ou Siemens, com isolamento 750 V # 4,0 mm²</v>
          </cell>
          <cell r="C211" t="str">
            <v>m</v>
          </cell>
          <cell r="D211">
            <v>350</v>
          </cell>
          <cell r="E211">
            <v>0.56400000000000006</v>
          </cell>
          <cell r="F211">
            <v>1.88</v>
          </cell>
          <cell r="G211">
            <v>2.444</v>
          </cell>
          <cell r="H211">
            <v>197.40000000000003</v>
          </cell>
          <cell r="I211">
            <v>658</v>
          </cell>
          <cell r="J211">
            <v>855.40000000000009</v>
          </cell>
          <cell r="K211">
            <v>213.85000000000002</v>
          </cell>
          <cell r="L211">
            <v>246.75000000000006</v>
          </cell>
          <cell r="M211">
            <v>1069.25</v>
          </cell>
        </row>
        <row r="212">
          <cell r="A212" t="str">
            <v>19.01.54</v>
          </cell>
          <cell r="B212" t="str">
            <v>Cabo Pirastic antiflan Pirelli ou Siemens, com isolamento 750 V de 16mm²</v>
          </cell>
          <cell r="C212" t="str">
            <v>m</v>
          </cell>
          <cell r="D212">
            <v>150</v>
          </cell>
          <cell r="E212">
            <v>2.0730000000000004</v>
          </cell>
          <cell r="F212">
            <v>6.91</v>
          </cell>
          <cell r="G212">
            <v>8.9830000000000005</v>
          </cell>
          <cell r="H212">
            <v>310.95000000000005</v>
          </cell>
          <cell r="I212">
            <v>1036.5</v>
          </cell>
          <cell r="J212">
            <v>1347.45</v>
          </cell>
          <cell r="K212">
            <v>336.86250000000001</v>
          </cell>
          <cell r="L212">
            <v>388.68750000000006</v>
          </cell>
          <cell r="M212">
            <v>1684.3125</v>
          </cell>
        </row>
        <row r="213">
          <cell r="A213" t="str">
            <v>19.01.55</v>
          </cell>
          <cell r="B213" t="str">
            <v>Cabo Pirastic antiflan Pirelli ou Siemens, com isolamento 750 V de 25mm²</v>
          </cell>
          <cell r="C213" t="str">
            <v>m</v>
          </cell>
          <cell r="D213">
            <v>230</v>
          </cell>
          <cell r="E213">
            <v>3.2400000000000007</v>
          </cell>
          <cell r="F213">
            <v>10.8</v>
          </cell>
          <cell r="G213">
            <v>14.040000000000001</v>
          </cell>
          <cell r="H213">
            <v>745.20000000000016</v>
          </cell>
          <cell r="I213">
            <v>2484</v>
          </cell>
          <cell r="J213">
            <v>3229.2000000000003</v>
          </cell>
          <cell r="K213">
            <v>807.30000000000007</v>
          </cell>
          <cell r="L213">
            <v>931.50000000000023</v>
          </cell>
          <cell r="M213">
            <v>4036.5000000000005</v>
          </cell>
        </row>
        <row r="214">
          <cell r="A214" t="str">
            <v>19.01.56</v>
          </cell>
          <cell r="B214" t="str">
            <v>Cabo Pirastic antiflan Pirelli ou Siemens, com isolamento 0,6/1kV de 35mm²</v>
          </cell>
          <cell r="C214" t="str">
            <v>m</v>
          </cell>
          <cell r="D214">
            <v>65</v>
          </cell>
          <cell r="E214">
            <v>4.2960000000000012</v>
          </cell>
          <cell r="F214">
            <v>14.32</v>
          </cell>
          <cell r="G214">
            <v>18.616</v>
          </cell>
          <cell r="H214">
            <v>279.24000000000007</v>
          </cell>
          <cell r="I214">
            <v>930.80000000000007</v>
          </cell>
          <cell r="J214">
            <v>1210.0400000000002</v>
          </cell>
          <cell r="K214">
            <v>302.51000000000005</v>
          </cell>
          <cell r="L214">
            <v>349.05000000000007</v>
          </cell>
          <cell r="M214">
            <v>1512.5500000000002</v>
          </cell>
        </row>
        <row r="215">
          <cell r="A215" t="str">
            <v>19.01.57</v>
          </cell>
          <cell r="B215" t="str">
            <v>Cabo Pirastic antiflan Pirelli ou Siemens, com isolamento 0,6/1kV de 70,0mm²</v>
          </cell>
          <cell r="C215" t="str">
            <v>m</v>
          </cell>
          <cell r="D215">
            <v>50</v>
          </cell>
          <cell r="E215">
            <v>8.5170000000000012</v>
          </cell>
          <cell r="F215">
            <v>28.39</v>
          </cell>
          <cell r="G215">
            <v>36.907000000000004</v>
          </cell>
          <cell r="H215">
            <v>425.85000000000008</v>
          </cell>
          <cell r="I215">
            <v>1419.5</v>
          </cell>
          <cell r="J215">
            <v>1845.3500000000001</v>
          </cell>
          <cell r="K215">
            <v>461.33750000000003</v>
          </cell>
          <cell r="L215">
            <v>532.31250000000011</v>
          </cell>
          <cell r="M215">
            <v>2306.6875</v>
          </cell>
        </row>
        <row r="216">
          <cell r="A216" t="str">
            <v>19.01.58</v>
          </cell>
          <cell r="B216" t="str">
            <v>Cabo Pirastic antiflan Pirelli ou Siemens, com isolamento 0,6/1kV de 95mm²</v>
          </cell>
          <cell r="C216" t="str">
            <v>m</v>
          </cell>
          <cell r="D216">
            <v>15</v>
          </cell>
          <cell r="E216">
            <v>13.098000000000001</v>
          </cell>
          <cell r="F216">
            <v>43.66</v>
          </cell>
          <cell r="G216">
            <v>56.757999999999996</v>
          </cell>
          <cell r="H216">
            <v>196.47</v>
          </cell>
          <cell r="I216">
            <v>654.9</v>
          </cell>
          <cell r="J216">
            <v>851.37</v>
          </cell>
          <cell r="K216">
            <v>212.8425</v>
          </cell>
          <cell r="L216">
            <v>245.58750000000001</v>
          </cell>
          <cell r="M216">
            <v>1064.2125000000001</v>
          </cell>
        </row>
        <row r="217">
          <cell r="A217" t="str">
            <v>19.01.59</v>
          </cell>
          <cell r="B217" t="str">
            <v>Cabo Pirastic antiflan Pirelli ou Siemens, com isolamento 0,6/1kV de 185mm²</v>
          </cell>
          <cell r="C217" t="str">
            <v>m</v>
          </cell>
          <cell r="D217">
            <v>50</v>
          </cell>
          <cell r="E217">
            <v>23.556000000000001</v>
          </cell>
          <cell r="F217">
            <v>78.52</v>
          </cell>
          <cell r="G217">
            <v>102.07599999999999</v>
          </cell>
          <cell r="H217">
            <v>1177.8</v>
          </cell>
          <cell r="I217">
            <v>3926</v>
          </cell>
          <cell r="J217">
            <v>5103.8</v>
          </cell>
          <cell r="K217">
            <v>1275.95</v>
          </cell>
          <cell r="L217">
            <v>1472.25</v>
          </cell>
          <cell r="M217">
            <v>6379.75</v>
          </cell>
        </row>
        <row r="218">
          <cell r="A218" t="str">
            <v>19.01.60</v>
          </cell>
          <cell r="B218" t="str">
            <v>Etiquetas de identificação em impressora térmica</v>
          </cell>
          <cell r="C218" t="str">
            <v>vb</v>
          </cell>
          <cell r="D218">
            <v>1</v>
          </cell>
          <cell r="E218">
            <v>60.000000000000007</v>
          </cell>
          <cell r="F218">
            <v>200</v>
          </cell>
          <cell r="G218">
            <v>260</v>
          </cell>
          <cell r="H218">
            <v>60.000000000000007</v>
          </cell>
          <cell r="I218">
            <v>200</v>
          </cell>
          <cell r="J218">
            <v>260</v>
          </cell>
          <cell r="K218">
            <v>65</v>
          </cell>
          <cell r="L218">
            <v>75.000000000000014</v>
          </cell>
          <cell r="M218">
            <v>325</v>
          </cell>
        </row>
        <row r="219">
          <cell r="A219" t="str">
            <v>19.01.61</v>
          </cell>
          <cell r="B219" t="str">
            <v>Etiquetas de identificação em acrílico para os quadros (10x5cm, E=4mm)</v>
          </cell>
          <cell r="C219" t="str">
            <v>un</v>
          </cell>
          <cell r="D219">
            <v>10</v>
          </cell>
          <cell r="E219">
            <v>6.7500000000000009</v>
          </cell>
          <cell r="F219">
            <v>22.5</v>
          </cell>
          <cell r="G219">
            <v>29.25</v>
          </cell>
          <cell r="H219">
            <v>67.500000000000014</v>
          </cell>
          <cell r="I219">
            <v>225</v>
          </cell>
          <cell r="J219">
            <v>292.5</v>
          </cell>
          <cell r="K219">
            <v>73.125</v>
          </cell>
          <cell r="L219">
            <v>84.375000000000014</v>
          </cell>
          <cell r="M219">
            <v>365.625</v>
          </cell>
        </row>
        <row r="220">
          <cell r="A220" t="str">
            <v>19.01.62</v>
          </cell>
          <cell r="B220" t="str">
            <v>Anilha de identificação</v>
          </cell>
          <cell r="C220" t="str">
            <v>vb</v>
          </cell>
          <cell r="D220">
            <v>1</v>
          </cell>
          <cell r="E220">
            <v>27.000000000000004</v>
          </cell>
          <cell r="F220">
            <v>90</v>
          </cell>
          <cell r="G220">
            <v>117</v>
          </cell>
          <cell r="H220">
            <v>27.000000000000004</v>
          </cell>
          <cell r="I220">
            <v>90</v>
          </cell>
          <cell r="J220">
            <v>117</v>
          </cell>
          <cell r="K220">
            <v>29.25</v>
          </cell>
          <cell r="L220">
            <v>33.750000000000007</v>
          </cell>
          <cell r="M220">
            <v>146.25</v>
          </cell>
        </row>
        <row r="221">
          <cell r="A221" t="str">
            <v>19.01.63</v>
          </cell>
          <cell r="B221" t="str">
            <v>Fita isolante de 20 m</v>
          </cell>
          <cell r="C221" t="str">
            <v>vb</v>
          </cell>
          <cell r="D221">
            <v>1</v>
          </cell>
          <cell r="E221">
            <v>75.000000000000014</v>
          </cell>
          <cell r="F221">
            <v>250</v>
          </cell>
          <cell r="G221">
            <v>325</v>
          </cell>
          <cell r="H221">
            <v>75.000000000000014</v>
          </cell>
          <cell r="I221">
            <v>250</v>
          </cell>
          <cell r="J221">
            <v>325</v>
          </cell>
          <cell r="K221">
            <v>81.25</v>
          </cell>
          <cell r="L221">
            <v>93.750000000000014</v>
          </cell>
          <cell r="M221">
            <v>406.25</v>
          </cell>
        </row>
        <row r="222">
          <cell r="A222" t="str">
            <v>19.01.64</v>
          </cell>
          <cell r="B222" t="str">
            <v xml:space="preserve">Conexões e acessórios </v>
          </cell>
          <cell r="C222" t="str">
            <v>vb</v>
          </cell>
          <cell r="D222">
            <v>1</v>
          </cell>
          <cell r="E222">
            <v>200.19212775000008</v>
          </cell>
          <cell r="F222">
            <v>667.30709250000018</v>
          </cell>
          <cell r="G222">
            <v>867.49922025000023</v>
          </cell>
          <cell r="H222">
            <v>200.19212775000008</v>
          </cell>
          <cell r="I222">
            <v>667.30709250000018</v>
          </cell>
          <cell r="J222">
            <v>867.49922025000023</v>
          </cell>
          <cell r="K222">
            <v>216.87480506250006</v>
          </cell>
          <cell r="L222">
            <v>250.2401596875001</v>
          </cell>
          <cell r="M222">
            <v>1084.3740253125002</v>
          </cell>
        </row>
        <row r="224">
          <cell r="A224" t="str">
            <v>19.02</v>
          </cell>
          <cell r="B224" t="str">
            <v>Iluminação</v>
          </cell>
          <cell r="H224">
            <v>282.15127500000006</v>
          </cell>
          <cell r="I224">
            <v>940.50425000000007</v>
          </cell>
          <cell r="J224">
            <v>1222.6555250000001</v>
          </cell>
          <cell r="K224">
            <v>305.66388125000003</v>
          </cell>
          <cell r="L224">
            <v>352.68909375000004</v>
          </cell>
          <cell r="M224">
            <v>1528.3194062500002</v>
          </cell>
        </row>
        <row r="225">
          <cell r="A225" t="str">
            <v>19.02.01</v>
          </cell>
          <cell r="B225" t="str">
            <v>Conjunto completo para iluminação das carenagens</v>
          </cell>
          <cell r="C225" t="str">
            <v>un</v>
          </cell>
          <cell r="D225">
            <v>8</v>
          </cell>
          <cell r="E225">
            <v>22.500000000000004</v>
          </cell>
          <cell r="F225">
            <v>75</v>
          </cell>
          <cell r="G225">
            <v>97.5</v>
          </cell>
          <cell r="H225">
            <v>180.00000000000003</v>
          </cell>
          <cell r="I225">
            <v>600</v>
          </cell>
          <cell r="J225">
            <v>780</v>
          </cell>
          <cell r="K225">
            <v>195</v>
          </cell>
          <cell r="L225">
            <v>225.00000000000003</v>
          </cell>
          <cell r="M225">
            <v>975</v>
          </cell>
        </row>
        <row r="226">
          <cell r="A226" t="str">
            <v>19.02.02</v>
          </cell>
          <cell r="B226" t="str">
            <v>Conjunto composto de um plug e uma tomada 2P+T universal para ligação das luminárias e sinalização de emergência</v>
          </cell>
          <cell r="C226" t="str">
            <v>un</v>
          </cell>
          <cell r="D226">
            <v>8</v>
          </cell>
          <cell r="E226">
            <v>4.7700000000000005</v>
          </cell>
          <cell r="F226">
            <v>15.9</v>
          </cell>
          <cell r="G226">
            <v>20.67</v>
          </cell>
          <cell r="H226">
            <v>38.160000000000004</v>
          </cell>
          <cell r="I226">
            <v>127.2</v>
          </cell>
          <cell r="J226">
            <v>165.36</v>
          </cell>
          <cell r="K226">
            <v>41.34</v>
          </cell>
          <cell r="L226">
            <v>47.7</v>
          </cell>
          <cell r="M226">
            <v>206.70000000000002</v>
          </cell>
        </row>
        <row r="227">
          <cell r="A227" t="str">
            <v>19.02.03</v>
          </cell>
          <cell r="B227" t="str">
            <v>Tomada monofásica (2P+T Universal) para iluminação das carenagens, Linha comercial Siemens ou similar</v>
          </cell>
          <cell r="C227" t="str">
            <v>un</v>
          </cell>
          <cell r="D227">
            <v>8</v>
          </cell>
          <cell r="E227">
            <v>2.2500000000000004</v>
          </cell>
          <cell r="F227">
            <v>7.5</v>
          </cell>
          <cell r="G227">
            <v>9.75</v>
          </cell>
          <cell r="H227">
            <v>18.000000000000004</v>
          </cell>
          <cell r="I227">
            <v>60</v>
          </cell>
          <cell r="J227">
            <v>78</v>
          </cell>
          <cell r="K227">
            <v>19.5</v>
          </cell>
          <cell r="L227">
            <v>22.500000000000004</v>
          </cell>
          <cell r="M227">
            <v>97.5</v>
          </cell>
        </row>
        <row r="228">
          <cell r="A228" t="str">
            <v>19.02.04</v>
          </cell>
          <cell r="B228" t="str">
            <v>Cabo flexível Pirelli ou Siemens, com isolamento 750 V # 2,5 mm²</v>
          </cell>
          <cell r="C228" t="str">
            <v>m</v>
          </cell>
          <cell r="D228">
            <v>50</v>
          </cell>
          <cell r="E228">
            <v>0.47100000000000009</v>
          </cell>
          <cell r="F228">
            <v>1.57</v>
          </cell>
          <cell r="G228">
            <v>2.0410000000000004</v>
          </cell>
          <cell r="H228">
            <v>23.550000000000004</v>
          </cell>
          <cell r="I228">
            <v>78.5</v>
          </cell>
          <cell r="J228">
            <v>102.05000000000001</v>
          </cell>
          <cell r="K228">
            <v>25.512500000000003</v>
          </cell>
          <cell r="L228">
            <v>29.437500000000007</v>
          </cell>
          <cell r="M228">
            <v>127.56250000000001</v>
          </cell>
        </row>
        <row r="229">
          <cell r="A229" t="str">
            <v>19.02.05</v>
          </cell>
          <cell r="B229" t="str">
            <v>Cabo PP 3#2,5mm</v>
          </cell>
          <cell r="C229" t="str">
            <v>m</v>
          </cell>
          <cell r="D229">
            <v>10</v>
          </cell>
          <cell r="E229">
            <v>1.3560000000000001</v>
          </cell>
          <cell r="F229">
            <v>4.5199999999999996</v>
          </cell>
          <cell r="G229">
            <v>5.8759999999999994</v>
          </cell>
          <cell r="H229">
            <v>13.56</v>
          </cell>
          <cell r="I229">
            <v>45.199999999999996</v>
          </cell>
          <cell r="J229">
            <v>58.76</v>
          </cell>
          <cell r="K229">
            <v>14.69</v>
          </cell>
          <cell r="L229">
            <v>16.95</v>
          </cell>
          <cell r="M229">
            <v>73.45</v>
          </cell>
        </row>
        <row r="230">
          <cell r="A230" t="str">
            <v>19.02.06</v>
          </cell>
          <cell r="B230" t="str">
            <v xml:space="preserve">Conexões, acessórios e fita isolante </v>
          </cell>
          <cell r="C230" t="str">
            <v>vb</v>
          </cell>
          <cell r="D230">
            <v>1</v>
          </cell>
          <cell r="E230">
            <v>8.8812750000000023</v>
          </cell>
          <cell r="F230">
            <v>29.604250000000004</v>
          </cell>
          <cell r="G230">
            <v>38.48552500000001</v>
          </cell>
          <cell r="H230">
            <v>8.8812750000000023</v>
          </cell>
          <cell r="I230">
            <v>29.604250000000004</v>
          </cell>
          <cell r="J230">
            <v>38.48552500000001</v>
          </cell>
          <cell r="K230">
            <v>9.6213812500000024</v>
          </cell>
          <cell r="L230">
            <v>11.101593750000003</v>
          </cell>
          <cell r="M230">
            <v>48.106906250000009</v>
          </cell>
        </row>
        <row r="232">
          <cell r="A232" t="str">
            <v>19.03</v>
          </cell>
          <cell r="B232" t="str">
            <v>Instalações de Cabeamento Estruturado</v>
          </cell>
          <cell r="H232">
            <v>4367.6549999999997</v>
          </cell>
          <cell r="I232">
            <v>12430.65</v>
          </cell>
          <cell r="J232">
            <v>16798.305</v>
          </cell>
          <cell r="K232">
            <v>4199.5762500000001</v>
          </cell>
          <cell r="L232">
            <v>5459.5687500000004</v>
          </cell>
          <cell r="M232">
            <v>20997.881249999999</v>
          </cell>
        </row>
        <row r="233">
          <cell r="A233" t="str">
            <v>19.03.01</v>
          </cell>
          <cell r="B233" t="str">
            <v xml:space="preserve">Fornecimento de acessórios e montagem do DG-CPCT 80x80x20cm </v>
          </cell>
          <cell r="C233" t="str">
            <v>un</v>
          </cell>
          <cell r="D233">
            <v>1</v>
          </cell>
          <cell r="E233">
            <v>22.500000000000004</v>
          </cell>
          <cell r="F233">
            <v>75</v>
          </cell>
          <cell r="G233">
            <v>97.5</v>
          </cell>
          <cell r="H233">
            <v>22.500000000000004</v>
          </cell>
          <cell r="I233">
            <v>75</v>
          </cell>
          <cell r="J233">
            <v>97.5</v>
          </cell>
          <cell r="K233">
            <v>24.375</v>
          </cell>
          <cell r="L233">
            <v>28.125000000000004</v>
          </cell>
          <cell r="M233">
            <v>121.875</v>
          </cell>
        </row>
        <row r="234">
          <cell r="A234" t="str">
            <v>19.03.02</v>
          </cell>
          <cell r="B234" t="str">
            <v>Bloco BER 10 pares</v>
          </cell>
          <cell r="C234" t="str">
            <v>un</v>
          </cell>
          <cell r="D234">
            <v>3</v>
          </cell>
          <cell r="E234">
            <v>2.1800000000000002</v>
          </cell>
          <cell r="F234">
            <v>7.27</v>
          </cell>
          <cell r="G234">
            <v>9.4499999999999993</v>
          </cell>
          <cell r="H234">
            <v>6.5400000000000009</v>
          </cell>
          <cell r="I234">
            <v>21.81</v>
          </cell>
          <cell r="J234">
            <v>28.35</v>
          </cell>
          <cell r="K234">
            <v>7.0875000000000004</v>
          </cell>
          <cell r="L234">
            <v>8.1750000000000007</v>
          </cell>
          <cell r="M234">
            <v>35.4375</v>
          </cell>
        </row>
        <row r="235">
          <cell r="A235" t="str">
            <v>19.03.03</v>
          </cell>
          <cell r="B235" t="str">
            <v>Bloco COOK 10 pares c/ 10 MP-M</v>
          </cell>
          <cell r="C235" t="str">
            <v>un</v>
          </cell>
          <cell r="D235">
            <v>3</v>
          </cell>
          <cell r="E235">
            <v>3.27</v>
          </cell>
          <cell r="F235">
            <v>20</v>
          </cell>
          <cell r="G235">
            <v>23.27</v>
          </cell>
          <cell r="H235">
            <v>9.81</v>
          </cell>
          <cell r="I235">
            <v>60</v>
          </cell>
          <cell r="J235">
            <v>69.81</v>
          </cell>
          <cell r="K235">
            <v>17.452500000000001</v>
          </cell>
          <cell r="L235">
            <v>12.262500000000001</v>
          </cell>
          <cell r="M235">
            <v>87.262500000000003</v>
          </cell>
        </row>
        <row r="236">
          <cell r="A236" t="str">
            <v>19.03.04</v>
          </cell>
          <cell r="B236" t="str">
            <v xml:space="preserve">Aneis guia </v>
          </cell>
          <cell r="C236" t="str">
            <v>un</v>
          </cell>
          <cell r="D236">
            <v>8</v>
          </cell>
          <cell r="E236">
            <v>0.11</v>
          </cell>
          <cell r="F236">
            <v>1</v>
          </cell>
          <cell r="G236">
            <v>1.1100000000000001</v>
          </cell>
          <cell r="H236">
            <v>0.88</v>
          </cell>
          <cell r="I236">
            <v>8</v>
          </cell>
          <cell r="J236">
            <v>8.8800000000000008</v>
          </cell>
          <cell r="K236">
            <v>2.2200000000000002</v>
          </cell>
          <cell r="L236">
            <v>1.1000000000000001</v>
          </cell>
          <cell r="M236">
            <v>11.100000000000001</v>
          </cell>
        </row>
        <row r="237">
          <cell r="A237" t="str">
            <v>19.03.05</v>
          </cell>
          <cell r="B237" t="str">
            <v>Tampa p/ uma tomada RJ-45 p/ caixa 10x5x5cm linha comercial da siemens</v>
          </cell>
          <cell r="C237" t="str">
            <v>un</v>
          </cell>
          <cell r="D237">
            <v>73</v>
          </cell>
          <cell r="E237">
            <v>1.8600000000000003</v>
          </cell>
          <cell r="F237">
            <v>6.2</v>
          </cell>
          <cell r="G237">
            <v>8.06</v>
          </cell>
          <cell r="H237">
            <v>135.78000000000003</v>
          </cell>
          <cell r="I237">
            <v>452.6</v>
          </cell>
          <cell r="J237">
            <v>588.38000000000011</v>
          </cell>
          <cell r="K237">
            <v>147.09500000000003</v>
          </cell>
          <cell r="L237">
            <v>169.72500000000002</v>
          </cell>
          <cell r="M237">
            <v>735.47500000000014</v>
          </cell>
        </row>
        <row r="238">
          <cell r="A238" t="str">
            <v>19.03.06</v>
          </cell>
          <cell r="B238" t="str">
            <v>Tampa p/ duas tomadas RJ-45 p/ caixa 10x10x5cm linha comercial da siemens</v>
          </cell>
          <cell r="C238" t="str">
            <v>un</v>
          </cell>
          <cell r="D238">
            <v>10</v>
          </cell>
          <cell r="E238">
            <v>2.9400000000000004</v>
          </cell>
          <cell r="F238">
            <v>8.4</v>
          </cell>
          <cell r="G238">
            <v>11.34</v>
          </cell>
          <cell r="H238">
            <v>29.400000000000006</v>
          </cell>
          <cell r="I238">
            <v>84</v>
          </cell>
          <cell r="J238">
            <v>113.4</v>
          </cell>
          <cell r="K238">
            <v>28.35</v>
          </cell>
          <cell r="L238">
            <v>36.750000000000007</v>
          </cell>
          <cell r="M238">
            <v>141.75</v>
          </cell>
        </row>
        <row r="239">
          <cell r="A239" t="str">
            <v>19.03.07</v>
          </cell>
          <cell r="B239" t="str">
            <v>Tampa cega p/ caixa 10x10x5cm linha comercial da siemens</v>
          </cell>
          <cell r="C239" t="str">
            <v>un</v>
          </cell>
          <cell r="D239">
            <v>33</v>
          </cell>
          <cell r="E239">
            <v>0.80500000000000005</v>
          </cell>
          <cell r="F239">
            <v>2.2999999999999998</v>
          </cell>
          <cell r="G239">
            <v>3.105</v>
          </cell>
          <cell r="H239">
            <v>26.565000000000001</v>
          </cell>
          <cell r="I239">
            <v>75.899999999999991</v>
          </cell>
          <cell r="J239">
            <v>102.46499999999999</v>
          </cell>
          <cell r="K239">
            <v>25.616249999999997</v>
          </cell>
          <cell r="L239">
            <v>33.206250000000004</v>
          </cell>
          <cell r="M239">
            <v>128.08124999999998</v>
          </cell>
        </row>
        <row r="240">
          <cell r="A240" t="str">
            <v>19.03.08</v>
          </cell>
          <cell r="B240" t="str">
            <v>Tampa para caixa tipo condulet em aluminio para duas tomadas RJ-45 fêmea</v>
          </cell>
          <cell r="C240" t="str">
            <v>un</v>
          </cell>
          <cell r="D240">
            <v>8</v>
          </cell>
          <cell r="E240">
            <v>1.4</v>
          </cell>
          <cell r="F240">
            <v>4</v>
          </cell>
          <cell r="G240">
            <v>5.4</v>
          </cell>
          <cell r="H240">
            <v>11.2</v>
          </cell>
          <cell r="I240">
            <v>32</v>
          </cell>
          <cell r="J240">
            <v>43.2</v>
          </cell>
          <cell r="K240">
            <v>10.8</v>
          </cell>
          <cell r="L240">
            <v>14</v>
          </cell>
          <cell r="M240">
            <v>54</v>
          </cell>
        </row>
        <row r="241">
          <cell r="A241" t="str">
            <v>19.03.09</v>
          </cell>
          <cell r="B241" t="str">
            <v>Cabo CI  50 5P</v>
          </cell>
          <cell r="C241" t="str">
            <v>m</v>
          </cell>
          <cell r="D241">
            <v>7</v>
          </cell>
          <cell r="E241">
            <v>0.36000000000000004</v>
          </cell>
          <cell r="F241">
            <v>1.2</v>
          </cell>
          <cell r="G241">
            <v>1.56</v>
          </cell>
          <cell r="H241">
            <v>2.5200000000000005</v>
          </cell>
          <cell r="I241">
            <v>8.4</v>
          </cell>
          <cell r="J241">
            <v>10.920000000000002</v>
          </cell>
          <cell r="K241">
            <v>2.7300000000000004</v>
          </cell>
          <cell r="L241">
            <v>3.1500000000000004</v>
          </cell>
          <cell r="M241">
            <v>13.650000000000002</v>
          </cell>
        </row>
        <row r="242">
          <cell r="A242" t="str">
            <v>19.03.10</v>
          </cell>
          <cell r="B242" t="str">
            <v>Cabo CI  50 20P</v>
          </cell>
          <cell r="C242" t="str">
            <v>m</v>
          </cell>
          <cell r="D242">
            <v>10</v>
          </cell>
          <cell r="E242">
            <v>1.35</v>
          </cell>
          <cell r="F242">
            <v>4.5</v>
          </cell>
          <cell r="G242">
            <v>5.85</v>
          </cell>
          <cell r="H242">
            <v>13.5</v>
          </cell>
          <cell r="I242">
            <v>45</v>
          </cell>
          <cell r="J242">
            <v>58.5</v>
          </cell>
          <cell r="K242">
            <v>14.625</v>
          </cell>
          <cell r="L242">
            <v>16.875</v>
          </cell>
          <cell r="M242">
            <v>73.125</v>
          </cell>
        </row>
        <row r="243">
          <cell r="A243" t="str">
            <v>19.03.11</v>
          </cell>
          <cell r="B243" t="str">
            <v>Cabo CI  50 30P</v>
          </cell>
          <cell r="C243" t="str">
            <v>m</v>
          </cell>
          <cell r="D243">
            <v>5</v>
          </cell>
          <cell r="E243">
            <v>2.1900000000000004</v>
          </cell>
          <cell r="F243">
            <v>7.3</v>
          </cell>
          <cell r="G243">
            <v>9.49</v>
          </cell>
          <cell r="H243">
            <v>10.950000000000003</v>
          </cell>
          <cell r="I243">
            <v>36.5</v>
          </cell>
          <cell r="J243">
            <v>47.45</v>
          </cell>
          <cell r="K243">
            <v>11.862500000000001</v>
          </cell>
          <cell r="L243">
            <v>13.687500000000004</v>
          </cell>
          <cell r="M243">
            <v>59.3125</v>
          </cell>
        </row>
        <row r="244">
          <cell r="A244" t="str">
            <v>19.03.12</v>
          </cell>
          <cell r="B244" t="str">
            <v>Cabo CTP APL 50 30P</v>
          </cell>
          <cell r="C244" t="str">
            <v>m</v>
          </cell>
          <cell r="D244">
            <v>40</v>
          </cell>
          <cell r="E244">
            <v>2.3625000000000003</v>
          </cell>
          <cell r="F244">
            <v>6.75</v>
          </cell>
          <cell r="G244">
            <v>9.1125000000000007</v>
          </cell>
          <cell r="H244">
            <v>94.500000000000014</v>
          </cell>
          <cell r="I244">
            <v>270</v>
          </cell>
          <cell r="J244">
            <v>364.5</v>
          </cell>
          <cell r="K244">
            <v>91.125</v>
          </cell>
          <cell r="L244">
            <v>118.12500000000001</v>
          </cell>
          <cell r="M244">
            <v>455.625</v>
          </cell>
        </row>
        <row r="245">
          <cell r="A245" t="str">
            <v>19.03.13</v>
          </cell>
          <cell r="B245" t="str">
            <v>Cabo de cobre nú #16mm²</v>
          </cell>
          <cell r="C245" t="str">
            <v>m</v>
          </cell>
          <cell r="D245">
            <v>100</v>
          </cell>
          <cell r="E245">
            <v>2.0300000000000002</v>
          </cell>
          <cell r="F245">
            <v>5.8</v>
          </cell>
          <cell r="G245">
            <v>7.83</v>
          </cell>
          <cell r="H245">
            <v>203.00000000000003</v>
          </cell>
          <cell r="I245">
            <v>580</v>
          </cell>
          <cell r="J245">
            <v>783</v>
          </cell>
          <cell r="K245">
            <v>195.75</v>
          </cell>
          <cell r="L245">
            <v>253.75000000000003</v>
          </cell>
          <cell r="M245">
            <v>978.75</v>
          </cell>
        </row>
        <row r="246">
          <cell r="A246" t="str">
            <v>19.03.14</v>
          </cell>
          <cell r="B246" t="str">
            <v>Tomada lógica c/ 1 conector RJ-45 Fêmea cat. 5E</v>
          </cell>
          <cell r="C246" t="str">
            <v>un</v>
          </cell>
          <cell r="D246">
            <v>95</v>
          </cell>
          <cell r="E246">
            <v>3.5</v>
          </cell>
          <cell r="F246">
            <v>9.8000000000000007</v>
          </cell>
          <cell r="G246">
            <v>13.3</v>
          </cell>
          <cell r="H246">
            <v>332.5</v>
          </cell>
          <cell r="I246">
            <v>931.00000000000011</v>
          </cell>
          <cell r="J246">
            <v>1263.5</v>
          </cell>
          <cell r="K246">
            <v>315.875</v>
          </cell>
          <cell r="L246">
            <v>415.625</v>
          </cell>
          <cell r="M246">
            <v>1579.375</v>
          </cell>
        </row>
        <row r="247">
          <cell r="A247" t="str">
            <v>19.03.15</v>
          </cell>
          <cell r="B247" t="str">
            <v>Cabo UTP 4 pares #24 AWG Cat. 5E</v>
          </cell>
          <cell r="C247" t="str">
            <v>m</v>
          </cell>
          <cell r="D247">
            <v>2200</v>
          </cell>
          <cell r="E247">
            <v>0.45</v>
          </cell>
          <cell r="F247">
            <v>1.08</v>
          </cell>
          <cell r="G247">
            <v>1.53</v>
          </cell>
          <cell r="H247">
            <v>990</v>
          </cell>
          <cell r="I247">
            <v>2376</v>
          </cell>
          <cell r="J247">
            <v>3366</v>
          </cell>
          <cell r="K247">
            <v>841.5</v>
          </cell>
          <cell r="L247">
            <v>1237.5</v>
          </cell>
          <cell r="M247">
            <v>4207.5</v>
          </cell>
        </row>
        <row r="248">
          <cell r="A248" t="str">
            <v>19.03.18</v>
          </cell>
          <cell r="B248" t="str">
            <v>Path cord de 1,5 m com conector macho rígido RJ-45/RJ-45 com capa de proteção e certificação, p/ telefônia na cor verde</v>
          </cell>
          <cell r="C248" t="str">
            <v>un</v>
          </cell>
          <cell r="D248">
            <v>38</v>
          </cell>
          <cell r="E248">
            <v>1.35</v>
          </cell>
          <cell r="F248">
            <v>5</v>
          </cell>
          <cell r="G248">
            <v>6.35</v>
          </cell>
          <cell r="H248">
            <v>51.300000000000004</v>
          </cell>
          <cell r="I248">
            <v>190</v>
          </cell>
          <cell r="J248">
            <v>241.3</v>
          </cell>
          <cell r="K248">
            <v>60.325000000000003</v>
          </cell>
          <cell r="L248">
            <v>64.125</v>
          </cell>
          <cell r="M248">
            <v>301.625</v>
          </cell>
        </row>
        <row r="249">
          <cell r="A249" t="str">
            <v>19.03.19</v>
          </cell>
          <cell r="B249" t="str">
            <v>Path cord de 1,5 m com conector macho rígido RJ-45/RJ-45 com capa de proteção e certificação, p/ dados na cor azul</v>
          </cell>
          <cell r="C249" t="str">
            <v>un</v>
          </cell>
          <cell r="D249">
            <v>55</v>
          </cell>
          <cell r="E249">
            <v>1.35</v>
          </cell>
          <cell r="F249">
            <v>5</v>
          </cell>
          <cell r="G249">
            <v>6.35</v>
          </cell>
          <cell r="H249">
            <v>74.25</v>
          </cell>
          <cell r="I249">
            <v>275</v>
          </cell>
          <cell r="J249">
            <v>349.25</v>
          </cell>
          <cell r="K249">
            <v>87.3125</v>
          </cell>
          <cell r="L249">
            <v>92.8125</v>
          </cell>
          <cell r="M249">
            <v>436.5625</v>
          </cell>
        </row>
        <row r="250">
          <cell r="A250" t="str">
            <v>19.03.20</v>
          </cell>
          <cell r="B250" t="str">
            <v>Jumper cord de 2,5 m com conector macho RJ-45/RJ-45 com capa de proteção e certificação cor cinza</v>
          </cell>
          <cell r="C250" t="str">
            <v>un</v>
          </cell>
          <cell r="D250">
            <v>93</v>
          </cell>
          <cell r="E250">
            <v>3.3</v>
          </cell>
          <cell r="F250">
            <v>11</v>
          </cell>
          <cell r="G250">
            <v>14.3</v>
          </cell>
          <cell r="H250">
            <v>306.89999999999998</v>
          </cell>
          <cell r="I250">
            <v>1023</v>
          </cell>
          <cell r="J250">
            <v>1329.9</v>
          </cell>
          <cell r="K250">
            <v>332.47500000000002</v>
          </cell>
          <cell r="L250">
            <v>383.625</v>
          </cell>
          <cell r="M250">
            <v>1662.375</v>
          </cell>
        </row>
        <row r="251">
          <cell r="A251" t="str">
            <v>19.03.21</v>
          </cell>
          <cell r="B251" t="str">
            <v>Rack de 36 U's 19"x570mm c/ parafusos</v>
          </cell>
          <cell r="C251" t="str">
            <v>un</v>
          </cell>
          <cell r="D251">
            <v>1</v>
          </cell>
          <cell r="E251">
            <v>348.00000000000006</v>
          </cell>
          <cell r="F251">
            <v>1160</v>
          </cell>
          <cell r="G251">
            <v>1508</v>
          </cell>
          <cell r="H251">
            <v>348.00000000000006</v>
          </cell>
          <cell r="I251">
            <v>1160</v>
          </cell>
          <cell r="J251">
            <v>1508</v>
          </cell>
          <cell r="K251">
            <v>377</v>
          </cell>
          <cell r="L251">
            <v>435.00000000000006</v>
          </cell>
          <cell r="M251">
            <v>1885</v>
          </cell>
        </row>
        <row r="252">
          <cell r="A252" t="str">
            <v>19.03.22</v>
          </cell>
          <cell r="B252" t="str">
            <v>Rack de 12 U's 19"x360mm c/ parafusos</v>
          </cell>
          <cell r="C252" t="str">
            <v>un</v>
          </cell>
          <cell r="D252">
            <v>1</v>
          </cell>
          <cell r="E252">
            <v>220.50000000000003</v>
          </cell>
          <cell r="F252">
            <v>630</v>
          </cell>
          <cell r="G252">
            <v>850.5</v>
          </cell>
          <cell r="H252">
            <v>220.50000000000003</v>
          </cell>
          <cell r="I252">
            <v>630</v>
          </cell>
          <cell r="J252">
            <v>850.5</v>
          </cell>
          <cell r="K252">
            <v>212.625</v>
          </cell>
          <cell r="L252">
            <v>275.62500000000006</v>
          </cell>
          <cell r="M252">
            <v>1063.125</v>
          </cell>
        </row>
        <row r="253">
          <cell r="A253" t="str">
            <v>19.03.23</v>
          </cell>
          <cell r="B253" t="str">
            <v>Organizadores de cabos horizontais</v>
          </cell>
          <cell r="C253" t="str">
            <v>un</v>
          </cell>
          <cell r="D253">
            <v>28</v>
          </cell>
          <cell r="E253">
            <v>4.2</v>
          </cell>
          <cell r="F253">
            <v>14</v>
          </cell>
          <cell r="G253">
            <v>18.2</v>
          </cell>
          <cell r="H253">
            <v>117.60000000000001</v>
          </cell>
          <cell r="I253">
            <v>392</v>
          </cell>
          <cell r="J253">
            <v>509.6</v>
          </cell>
          <cell r="K253">
            <v>127.4</v>
          </cell>
          <cell r="L253">
            <v>147</v>
          </cell>
          <cell r="M253">
            <v>637</v>
          </cell>
        </row>
        <row r="254">
          <cell r="A254" t="str">
            <v>19.03.24</v>
          </cell>
          <cell r="B254" t="str">
            <v>Regua de tomadas com 8 tomadas</v>
          </cell>
          <cell r="C254" t="str">
            <v>un</v>
          </cell>
          <cell r="D254">
            <v>2</v>
          </cell>
          <cell r="E254">
            <v>15.750000000000002</v>
          </cell>
          <cell r="F254">
            <v>45</v>
          </cell>
          <cell r="G254">
            <v>60.75</v>
          </cell>
          <cell r="H254">
            <v>31.500000000000004</v>
          </cell>
          <cell r="I254">
            <v>90</v>
          </cell>
          <cell r="J254">
            <v>121.5</v>
          </cell>
          <cell r="K254">
            <v>30.375</v>
          </cell>
          <cell r="L254">
            <v>39.375000000000007</v>
          </cell>
          <cell r="M254">
            <v>151.875</v>
          </cell>
        </row>
        <row r="255">
          <cell r="A255" t="str">
            <v>19.03.25</v>
          </cell>
          <cell r="B255" t="str">
            <v>Regua de tomadas com 4 tomadas</v>
          </cell>
          <cell r="C255" t="str">
            <v>un</v>
          </cell>
          <cell r="D255">
            <v>1</v>
          </cell>
          <cell r="E255">
            <v>11.700000000000001</v>
          </cell>
          <cell r="F255">
            <v>39</v>
          </cell>
          <cell r="G255">
            <v>50.7</v>
          </cell>
          <cell r="H255">
            <v>11.700000000000001</v>
          </cell>
          <cell r="I255">
            <v>39</v>
          </cell>
          <cell r="J255">
            <v>50.7</v>
          </cell>
          <cell r="K255">
            <v>12.675000000000001</v>
          </cell>
          <cell r="L255">
            <v>14.625000000000002</v>
          </cell>
          <cell r="M255">
            <v>63.375</v>
          </cell>
        </row>
        <row r="256">
          <cell r="A256" t="str">
            <v>19.03.26</v>
          </cell>
          <cell r="B256" t="str">
            <v>Bandeja para equipamentos, com parafuso nos quatro cantos</v>
          </cell>
          <cell r="C256" t="str">
            <v>un</v>
          </cell>
          <cell r="D256">
            <v>2</v>
          </cell>
          <cell r="E256">
            <v>20</v>
          </cell>
          <cell r="F256">
            <v>71</v>
          </cell>
          <cell r="G256">
            <v>91</v>
          </cell>
          <cell r="H256">
            <v>40</v>
          </cell>
          <cell r="I256">
            <v>142</v>
          </cell>
          <cell r="J256">
            <v>182</v>
          </cell>
          <cell r="K256">
            <v>45.5</v>
          </cell>
          <cell r="L256">
            <v>50</v>
          </cell>
          <cell r="M256">
            <v>227.5</v>
          </cell>
        </row>
        <row r="257">
          <cell r="A257" t="str">
            <v>19.03.27</v>
          </cell>
          <cell r="B257" t="str">
            <v>Path panel de 24 portas</v>
          </cell>
          <cell r="C257" t="str">
            <v>un</v>
          </cell>
          <cell r="D257">
            <v>6</v>
          </cell>
          <cell r="E257">
            <v>93.46</v>
          </cell>
          <cell r="F257">
            <v>230.24</v>
          </cell>
          <cell r="G257">
            <v>323.7</v>
          </cell>
          <cell r="H257">
            <v>560.76</v>
          </cell>
          <cell r="I257">
            <v>1381.44</v>
          </cell>
          <cell r="J257">
            <v>1942.2</v>
          </cell>
          <cell r="K257">
            <v>485.55</v>
          </cell>
          <cell r="L257">
            <v>700.95</v>
          </cell>
          <cell r="M257">
            <v>2427.75</v>
          </cell>
        </row>
        <row r="258">
          <cell r="A258" t="str">
            <v>19.03.28</v>
          </cell>
          <cell r="B258" t="str">
            <v xml:space="preserve">Adesivo de identificação em impressora termica </v>
          </cell>
          <cell r="C258" t="str">
            <v>vb</v>
          </cell>
          <cell r="D258">
            <v>1</v>
          </cell>
          <cell r="E258">
            <v>45.000000000000007</v>
          </cell>
          <cell r="F258">
            <v>150</v>
          </cell>
          <cell r="G258">
            <v>195</v>
          </cell>
          <cell r="H258">
            <v>45.000000000000007</v>
          </cell>
          <cell r="I258">
            <v>150</v>
          </cell>
          <cell r="J258">
            <v>195</v>
          </cell>
          <cell r="K258">
            <v>48.75</v>
          </cell>
          <cell r="L258">
            <v>56.250000000000007</v>
          </cell>
          <cell r="M258">
            <v>243.75</v>
          </cell>
        </row>
        <row r="259">
          <cell r="A259" t="str">
            <v>19.03.29</v>
          </cell>
          <cell r="B259" t="str">
            <v>Anilha de identificação</v>
          </cell>
          <cell r="C259" t="str">
            <v>vb</v>
          </cell>
          <cell r="D259">
            <v>1</v>
          </cell>
          <cell r="E259">
            <v>36.000000000000007</v>
          </cell>
          <cell r="F259">
            <v>120</v>
          </cell>
          <cell r="G259">
            <v>156</v>
          </cell>
          <cell r="H259">
            <v>36.000000000000007</v>
          </cell>
          <cell r="I259">
            <v>120</v>
          </cell>
          <cell r="J259">
            <v>156</v>
          </cell>
          <cell r="K259">
            <v>39</v>
          </cell>
          <cell r="L259">
            <v>45.000000000000007</v>
          </cell>
          <cell r="M259">
            <v>195</v>
          </cell>
        </row>
        <row r="260">
          <cell r="A260" t="str">
            <v>19.03.30</v>
          </cell>
          <cell r="B260" t="str">
            <v>Certificação de pontos</v>
          </cell>
          <cell r="C260" t="str">
            <v>un</v>
          </cell>
          <cell r="D260">
            <v>111</v>
          </cell>
          <cell r="E260">
            <v>4.5</v>
          </cell>
          <cell r="F260">
            <v>12</v>
          </cell>
          <cell r="G260">
            <v>16.5</v>
          </cell>
          <cell r="H260">
            <v>499.5</v>
          </cell>
          <cell r="I260">
            <v>1332</v>
          </cell>
          <cell r="J260">
            <v>1831.5</v>
          </cell>
          <cell r="K260">
            <v>457.875</v>
          </cell>
          <cell r="L260">
            <v>624.375</v>
          </cell>
          <cell r="M260">
            <v>2289.375</v>
          </cell>
        </row>
        <row r="261">
          <cell r="A261" t="str">
            <v>19.03.31</v>
          </cell>
          <cell r="B261" t="str">
            <v>Conexões e acessórios</v>
          </cell>
          <cell r="C261" t="str">
            <v>vb</v>
          </cell>
          <cell r="D261">
            <v>1</v>
          </cell>
          <cell r="E261">
            <v>135.00000000000003</v>
          </cell>
          <cell r="F261">
            <v>450</v>
          </cell>
          <cell r="G261">
            <v>585</v>
          </cell>
          <cell r="H261">
            <v>135.00000000000003</v>
          </cell>
          <cell r="I261">
            <v>450</v>
          </cell>
          <cell r="J261">
            <v>585</v>
          </cell>
          <cell r="K261">
            <v>146.25</v>
          </cell>
          <cell r="L261">
            <v>168.75000000000003</v>
          </cell>
          <cell r="M261">
            <v>731.25</v>
          </cell>
        </row>
        <row r="263">
          <cell r="A263" t="str">
            <v>19.04</v>
          </cell>
          <cell r="B263" t="str">
            <v>Instalações Energia Estabilizada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Orçado juntamente com item 19.01 - Instalações de Energia Normal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6">
          <cell r="A266" t="str">
            <v>19.05</v>
          </cell>
          <cell r="B266" t="str">
            <v>Nobreak</v>
          </cell>
          <cell r="H266">
            <v>1000</v>
          </cell>
          <cell r="I266">
            <v>24750</v>
          </cell>
          <cell r="J266">
            <v>25750</v>
          </cell>
          <cell r="K266">
            <v>6437.5</v>
          </cell>
          <cell r="L266">
            <v>1250</v>
          </cell>
          <cell r="M266">
            <v>32187.5</v>
          </cell>
        </row>
        <row r="267">
          <cell r="A267" t="str">
            <v>19.05.01</v>
          </cell>
          <cell r="B267" t="str">
            <v>Retirada, transporte e reinstalação de nobreak de 10KVA, existente</v>
          </cell>
          <cell r="C267" t="str">
            <v>un</v>
          </cell>
          <cell r="D267">
            <v>1</v>
          </cell>
          <cell r="E267">
            <v>500</v>
          </cell>
          <cell r="F267">
            <v>1200</v>
          </cell>
          <cell r="G267">
            <v>1700</v>
          </cell>
          <cell r="H267">
            <v>500</v>
          </cell>
          <cell r="I267">
            <v>1200</v>
          </cell>
          <cell r="J267">
            <v>1700</v>
          </cell>
          <cell r="K267">
            <v>425</v>
          </cell>
          <cell r="L267">
            <v>625</v>
          </cell>
          <cell r="M267">
            <v>2125</v>
          </cell>
        </row>
        <row r="268">
          <cell r="A268" t="str">
            <v>19.05.02</v>
          </cell>
          <cell r="B268" t="str">
            <v>Nobreak de 15KVA, entrada (FFFT) 220V/saida 220V (FF), autonomia minima de 30 minutos a plena carga, fab. LACERDA</v>
          </cell>
          <cell r="C268" t="str">
            <v>un</v>
          </cell>
          <cell r="D268">
            <v>1</v>
          </cell>
          <cell r="E268">
            <v>500</v>
          </cell>
          <cell r="F268">
            <v>23550</v>
          </cell>
          <cell r="G268">
            <v>24050</v>
          </cell>
          <cell r="H268">
            <v>500</v>
          </cell>
          <cell r="I268">
            <v>23550</v>
          </cell>
          <cell r="J268">
            <v>24050</v>
          </cell>
          <cell r="K268">
            <v>6012.5</v>
          </cell>
          <cell r="L268">
            <v>625</v>
          </cell>
          <cell r="M268">
            <v>30062.5</v>
          </cell>
        </row>
        <row r="270">
          <cell r="A270" t="str">
            <v>19-B</v>
          </cell>
          <cell r="B270" t="str">
            <v>INSTALAÇÕES ELÉTRICAS E DE CABEAMENTO ESTRUTURADO - AGÊNCIA SEGURA</v>
          </cell>
          <cell r="H270">
            <v>10102.002071000003</v>
          </cell>
          <cell r="I270">
            <v>36506.673570000006</v>
          </cell>
          <cell r="J270">
            <v>46608.675641000002</v>
          </cell>
          <cell r="K270">
            <v>11652.16891025</v>
          </cell>
          <cell r="L270">
            <v>12627.502588750001</v>
          </cell>
          <cell r="M270">
            <v>58260.844551250004</v>
          </cell>
        </row>
        <row r="271">
          <cell r="A271" t="str">
            <v>19.06</v>
          </cell>
          <cell r="B271" t="str">
            <v>Instalações para agência segura</v>
          </cell>
          <cell r="H271">
            <v>10102.002071000003</v>
          </cell>
          <cell r="I271">
            <v>36506.673570000006</v>
          </cell>
          <cell r="J271">
            <v>46608.675641000002</v>
          </cell>
          <cell r="K271">
            <v>11652.16891025</v>
          </cell>
          <cell r="L271">
            <v>12627.502588750001</v>
          </cell>
          <cell r="M271">
            <v>58260.844551250004</v>
          </cell>
        </row>
        <row r="272">
          <cell r="A272" t="str">
            <v>19.6.1</v>
          </cell>
          <cell r="B272" t="str">
            <v>Instalações  elétricas</v>
          </cell>
          <cell r="H272">
            <v>1726.6102560000004</v>
          </cell>
          <cell r="I272">
            <v>5755.3675200000007</v>
          </cell>
          <cell r="J272">
            <v>7481.9777760000015</v>
          </cell>
          <cell r="K272">
            <v>1870.4944440000004</v>
          </cell>
          <cell r="L272">
            <v>2158.2628200000008</v>
          </cell>
          <cell r="M272">
            <v>9352.4722200000015</v>
          </cell>
        </row>
        <row r="273">
          <cell r="A273" t="str">
            <v>19.6.1.1</v>
          </cell>
          <cell r="B273" t="str">
            <v>Fornecim. de acessórios e montagem do quadro de distribuição 60x100x20cm</v>
          </cell>
          <cell r="C273" t="str">
            <v>un</v>
          </cell>
          <cell r="D273">
            <v>2</v>
          </cell>
          <cell r="E273">
            <v>39.000000000000007</v>
          </cell>
          <cell r="F273">
            <v>130</v>
          </cell>
          <cell r="G273">
            <v>169</v>
          </cell>
          <cell r="H273">
            <v>78.000000000000014</v>
          </cell>
          <cell r="I273">
            <v>260</v>
          </cell>
          <cell r="J273">
            <v>338</v>
          </cell>
          <cell r="K273">
            <v>84.5</v>
          </cell>
          <cell r="L273">
            <v>97.500000000000014</v>
          </cell>
          <cell r="M273">
            <v>422.5</v>
          </cell>
        </row>
        <row r="274">
          <cell r="A274" t="str">
            <v>19.6.1.2</v>
          </cell>
          <cell r="B274" t="str">
            <v>Tampa acrílica para proteção do quadro 600 x 1000 mm</v>
          </cell>
          <cell r="C274" t="str">
            <v>un</v>
          </cell>
          <cell r="D274">
            <v>2</v>
          </cell>
          <cell r="E274">
            <v>75.000000000000014</v>
          </cell>
          <cell r="F274">
            <v>250</v>
          </cell>
          <cell r="G274">
            <v>325</v>
          </cell>
          <cell r="H274">
            <v>150.00000000000003</v>
          </cell>
          <cell r="I274">
            <v>500</v>
          </cell>
          <cell r="J274">
            <v>650</v>
          </cell>
          <cell r="K274">
            <v>162.5</v>
          </cell>
          <cell r="L274">
            <v>187.50000000000003</v>
          </cell>
          <cell r="M274">
            <v>812.5</v>
          </cell>
        </row>
        <row r="275">
          <cell r="A275" t="str">
            <v>19.6.1.3</v>
          </cell>
          <cell r="B275" t="str">
            <v>Disjuntor termo. monopolar 10 A, Linha N, Siemens ou similar</v>
          </cell>
          <cell r="C275" t="str">
            <v>un</v>
          </cell>
          <cell r="D275">
            <v>15</v>
          </cell>
          <cell r="E275">
            <v>2.8500000000000005</v>
          </cell>
          <cell r="F275">
            <v>9.5</v>
          </cell>
          <cell r="G275">
            <v>12.350000000000001</v>
          </cell>
          <cell r="H275">
            <v>42.750000000000007</v>
          </cell>
          <cell r="I275">
            <v>142.5</v>
          </cell>
          <cell r="J275">
            <v>185.25</v>
          </cell>
          <cell r="K275">
            <v>46.3125</v>
          </cell>
          <cell r="L275">
            <v>53.437500000000007</v>
          </cell>
          <cell r="M275">
            <v>231.5625</v>
          </cell>
        </row>
        <row r="276">
          <cell r="A276" t="str">
            <v>19.6.1.4</v>
          </cell>
          <cell r="B276" t="str">
            <v>Disjuntor termo. monopolar 16 A, Linha N, Siemens ou similar</v>
          </cell>
          <cell r="C276" t="str">
            <v>un</v>
          </cell>
          <cell r="D276">
            <v>4</v>
          </cell>
          <cell r="E276">
            <v>2.8500000000000005</v>
          </cell>
          <cell r="F276">
            <v>9.5</v>
          </cell>
          <cell r="G276">
            <v>12.350000000000001</v>
          </cell>
          <cell r="H276">
            <v>11.400000000000002</v>
          </cell>
          <cell r="I276">
            <v>38</v>
          </cell>
          <cell r="J276">
            <v>49.400000000000006</v>
          </cell>
          <cell r="K276">
            <v>12.350000000000001</v>
          </cell>
          <cell r="L276">
            <v>14.250000000000004</v>
          </cell>
          <cell r="M276">
            <v>61.750000000000007</v>
          </cell>
        </row>
        <row r="277">
          <cell r="A277" t="str">
            <v>19.6.1.5</v>
          </cell>
          <cell r="B277" t="str">
            <v>Disjuntor termo. monopolar 40 A, Linha N, Siemens ou similar</v>
          </cell>
          <cell r="C277" t="str">
            <v>un</v>
          </cell>
          <cell r="D277">
            <v>4</v>
          </cell>
          <cell r="E277">
            <v>2.8500000000000005</v>
          </cell>
          <cell r="F277">
            <v>9.5</v>
          </cell>
          <cell r="G277">
            <v>12.350000000000001</v>
          </cell>
          <cell r="H277">
            <v>11.400000000000002</v>
          </cell>
          <cell r="I277">
            <v>38</v>
          </cell>
          <cell r="J277">
            <v>49.400000000000006</v>
          </cell>
          <cell r="K277">
            <v>12.350000000000001</v>
          </cell>
          <cell r="L277">
            <v>14.250000000000004</v>
          </cell>
          <cell r="M277">
            <v>61.750000000000007</v>
          </cell>
        </row>
        <row r="278">
          <cell r="A278" t="str">
            <v>19.6.1.6</v>
          </cell>
          <cell r="B278" t="str">
            <v>Contator CT Multi 9 - Referência 16144 - Acion. 220V - 1 Pólo 25A - 1 NA, Merlin Gerin</v>
          </cell>
          <cell r="C278" t="str">
            <v>un</v>
          </cell>
          <cell r="D278">
            <v>11</v>
          </cell>
          <cell r="E278">
            <v>22.095000000000006</v>
          </cell>
          <cell r="F278">
            <v>73.650000000000006</v>
          </cell>
          <cell r="G278">
            <v>95.745000000000005</v>
          </cell>
          <cell r="H278">
            <v>243.04500000000007</v>
          </cell>
          <cell r="I278">
            <v>810.15000000000009</v>
          </cell>
          <cell r="J278">
            <v>1053.1950000000002</v>
          </cell>
          <cell r="K278">
            <v>263.29875000000004</v>
          </cell>
          <cell r="L278">
            <v>303.80625000000009</v>
          </cell>
          <cell r="M278">
            <v>1316.4937500000001</v>
          </cell>
        </row>
        <row r="279">
          <cell r="A279" t="str">
            <v>19.6.1.7</v>
          </cell>
          <cell r="B279" t="str">
            <v>Botão com retenção modelo 3SB32 02-0AA11, Siemens</v>
          </cell>
          <cell r="C279" t="str">
            <v>un</v>
          </cell>
          <cell r="D279">
            <v>2</v>
          </cell>
          <cell r="E279">
            <v>15.807000000000002</v>
          </cell>
          <cell r="F279">
            <v>52.69</v>
          </cell>
          <cell r="G279">
            <v>68.497</v>
          </cell>
          <cell r="H279">
            <v>31.614000000000004</v>
          </cell>
          <cell r="I279">
            <v>105.38</v>
          </cell>
          <cell r="J279">
            <v>136.994</v>
          </cell>
          <cell r="K279">
            <v>34.2485</v>
          </cell>
          <cell r="L279">
            <v>39.517500000000005</v>
          </cell>
          <cell r="M279">
            <v>171.24250000000001</v>
          </cell>
        </row>
        <row r="280">
          <cell r="A280" t="str">
            <v>19.6.1.8</v>
          </cell>
          <cell r="B280" t="str">
            <v>Lampada sinalizadora para quadro de automatismo</v>
          </cell>
          <cell r="C280" t="str">
            <v>cj</v>
          </cell>
          <cell r="D280">
            <v>7</v>
          </cell>
          <cell r="E280">
            <v>4.9500000000000011</v>
          </cell>
          <cell r="F280">
            <v>16.5</v>
          </cell>
          <cell r="G280">
            <v>21.450000000000003</v>
          </cell>
          <cell r="H280">
            <v>34.650000000000006</v>
          </cell>
          <cell r="I280">
            <v>115.5</v>
          </cell>
          <cell r="J280">
            <v>150.15</v>
          </cell>
          <cell r="K280">
            <v>37.537500000000001</v>
          </cell>
          <cell r="L280">
            <v>43.312500000000007</v>
          </cell>
          <cell r="M280">
            <v>187.6875</v>
          </cell>
        </row>
        <row r="281">
          <cell r="A281" t="str">
            <v>19.6.1.9</v>
          </cell>
          <cell r="B281" t="str">
            <v>Timer digiatal programável ref.: RTST/12 Coel</v>
          </cell>
          <cell r="C281" t="str">
            <v>un</v>
          </cell>
          <cell r="D281">
            <v>3</v>
          </cell>
          <cell r="E281">
            <v>37.167000000000009</v>
          </cell>
          <cell r="F281">
            <v>123.89</v>
          </cell>
          <cell r="G281">
            <v>161.05700000000002</v>
          </cell>
          <cell r="H281">
            <v>111.50100000000003</v>
          </cell>
          <cell r="I281">
            <v>371.67</v>
          </cell>
          <cell r="J281">
            <v>483.17100000000005</v>
          </cell>
          <cell r="K281">
            <v>120.79275000000001</v>
          </cell>
          <cell r="L281">
            <v>139.37625000000003</v>
          </cell>
          <cell r="M281">
            <v>603.96375000000012</v>
          </cell>
        </row>
        <row r="282">
          <cell r="A282" t="str">
            <v>19.6.1.10</v>
          </cell>
          <cell r="B282" t="str">
            <v>Protetor de surtos 280/20 KA, clamper</v>
          </cell>
          <cell r="C282" t="str">
            <v>un</v>
          </cell>
          <cell r="D282">
            <v>1</v>
          </cell>
          <cell r="E282">
            <v>41.550000000000004</v>
          </cell>
          <cell r="F282">
            <v>138.5</v>
          </cell>
          <cell r="G282">
            <v>180.05</v>
          </cell>
          <cell r="H282">
            <v>41.550000000000004</v>
          </cell>
          <cell r="I282">
            <v>138.5</v>
          </cell>
          <cell r="J282">
            <v>180.05</v>
          </cell>
          <cell r="K282">
            <v>45.012500000000003</v>
          </cell>
          <cell r="L282">
            <v>51.937500000000007</v>
          </cell>
          <cell r="M282">
            <v>225.0625</v>
          </cell>
        </row>
        <row r="283">
          <cell r="A283" t="str">
            <v>19.6.1.11</v>
          </cell>
          <cell r="B283" t="str">
            <v>Barramento 1/2" x 1/16" de cobre eletrolítico</v>
          </cell>
          <cell r="C283" t="str">
            <v>m</v>
          </cell>
          <cell r="D283">
            <v>2</v>
          </cell>
          <cell r="E283">
            <v>3.2250000000000005</v>
          </cell>
          <cell r="F283">
            <v>10.75</v>
          </cell>
          <cell r="G283">
            <v>13.975000000000001</v>
          </cell>
          <cell r="H283">
            <v>6.4500000000000011</v>
          </cell>
          <cell r="I283">
            <v>21.5</v>
          </cell>
          <cell r="J283">
            <v>27.950000000000003</v>
          </cell>
          <cell r="K283">
            <v>6.9875000000000007</v>
          </cell>
          <cell r="L283">
            <v>8.0625000000000018</v>
          </cell>
          <cell r="M283">
            <v>34.9375</v>
          </cell>
        </row>
        <row r="284">
          <cell r="A284" t="str">
            <v>19.6.1.12</v>
          </cell>
          <cell r="B284" t="str">
            <v>Regua de borne</v>
          </cell>
          <cell r="C284" t="str">
            <v>vb</v>
          </cell>
          <cell r="D284">
            <v>1</v>
          </cell>
          <cell r="E284">
            <v>12.000000000000002</v>
          </cell>
          <cell r="F284">
            <v>40</v>
          </cell>
          <cell r="G284">
            <v>52</v>
          </cell>
          <cell r="H284">
            <v>12.000000000000002</v>
          </cell>
          <cell r="I284">
            <v>40</v>
          </cell>
          <cell r="J284">
            <v>52</v>
          </cell>
          <cell r="K284">
            <v>13</v>
          </cell>
          <cell r="L284">
            <v>15.000000000000002</v>
          </cell>
          <cell r="M284">
            <v>65</v>
          </cell>
        </row>
        <row r="285">
          <cell r="A285" t="str">
            <v>19.6.1.13</v>
          </cell>
          <cell r="B285" t="str">
            <v>Chave reversora U-3 63 A Semitrans ou similar (3 posições)</v>
          </cell>
          <cell r="C285" t="str">
            <v>un</v>
          </cell>
          <cell r="D285">
            <v>1</v>
          </cell>
          <cell r="E285">
            <v>65.196000000000012</v>
          </cell>
          <cell r="F285">
            <v>217.32</v>
          </cell>
          <cell r="G285">
            <v>282.51600000000002</v>
          </cell>
          <cell r="H285">
            <v>65.196000000000012</v>
          </cell>
          <cell r="I285">
            <v>217.32</v>
          </cell>
          <cell r="J285">
            <v>282.51600000000002</v>
          </cell>
          <cell r="K285">
            <v>70.629000000000005</v>
          </cell>
          <cell r="L285">
            <v>81.495000000000019</v>
          </cell>
          <cell r="M285">
            <v>353.14500000000004</v>
          </cell>
        </row>
        <row r="286">
          <cell r="A286" t="str">
            <v>19.6.1.14</v>
          </cell>
          <cell r="B286" t="str">
            <v>Cabo flexível Pirelli ou Siemens, com isolamento 750 V # 2,5 mm²</v>
          </cell>
          <cell r="C286" t="str">
            <v>m</v>
          </cell>
          <cell r="D286">
            <v>1350</v>
          </cell>
          <cell r="E286">
            <v>0.47100000000000009</v>
          </cell>
          <cell r="F286">
            <v>1.57</v>
          </cell>
          <cell r="G286">
            <v>2.0410000000000004</v>
          </cell>
          <cell r="H286">
            <v>635.85000000000014</v>
          </cell>
          <cell r="I286">
            <v>2119.5</v>
          </cell>
          <cell r="J286">
            <v>2755.3500000000004</v>
          </cell>
          <cell r="K286">
            <v>688.83750000000009</v>
          </cell>
          <cell r="L286">
            <v>794.81250000000023</v>
          </cell>
          <cell r="M286">
            <v>3444.1875000000005</v>
          </cell>
        </row>
        <row r="287">
          <cell r="A287" t="str">
            <v>19.6.1.15</v>
          </cell>
          <cell r="B287" t="str">
            <v>Cabo Pirastic antiflan Pirelli ou Siemens, com isolamento 750 V de 10mm²</v>
          </cell>
          <cell r="C287" t="str">
            <v>m</v>
          </cell>
          <cell r="D287">
            <v>25</v>
          </cell>
          <cell r="E287">
            <v>1.6200000000000003</v>
          </cell>
          <cell r="F287">
            <v>5.4</v>
          </cell>
          <cell r="G287">
            <v>7.0200000000000005</v>
          </cell>
          <cell r="H287">
            <v>40.500000000000007</v>
          </cell>
          <cell r="I287">
            <v>135</v>
          </cell>
          <cell r="J287">
            <v>175.5</v>
          </cell>
          <cell r="K287">
            <v>43.875</v>
          </cell>
          <cell r="L287">
            <v>50.625000000000007</v>
          </cell>
          <cell r="M287">
            <v>219.375</v>
          </cell>
        </row>
        <row r="288">
          <cell r="A288" t="str">
            <v>19.6.1.16</v>
          </cell>
          <cell r="B288" t="str">
            <v>Conjunto composto de um plug e uma tomada 2P+T universal para ligação das cameras, controles de acesso, etc.</v>
          </cell>
          <cell r="C288" t="str">
            <v>un</v>
          </cell>
          <cell r="D288">
            <v>35</v>
          </cell>
          <cell r="E288">
            <v>4.7700000000000005</v>
          </cell>
          <cell r="F288">
            <v>15.9</v>
          </cell>
          <cell r="G288">
            <v>20.67</v>
          </cell>
          <cell r="H288">
            <v>166.95000000000002</v>
          </cell>
          <cell r="I288">
            <v>556.5</v>
          </cell>
          <cell r="J288">
            <v>723.45</v>
          </cell>
          <cell r="K288">
            <v>180.86250000000001</v>
          </cell>
          <cell r="L288">
            <v>208.68750000000003</v>
          </cell>
          <cell r="M288">
            <v>904.3125</v>
          </cell>
        </row>
        <row r="289">
          <cell r="A289" t="str">
            <v>19.6.1.17</v>
          </cell>
          <cell r="B289" t="str">
            <v xml:space="preserve">Conexões, acessórios e fita isolante </v>
          </cell>
          <cell r="C289" t="str">
            <v>vb</v>
          </cell>
          <cell r="D289">
            <v>1</v>
          </cell>
          <cell r="E289">
            <v>43.754256000000019</v>
          </cell>
          <cell r="F289">
            <v>145.84752000000003</v>
          </cell>
          <cell r="G289">
            <v>189.60177600000006</v>
          </cell>
          <cell r="H289">
            <v>43.754256000000019</v>
          </cell>
          <cell r="I289">
            <v>145.84752000000003</v>
          </cell>
          <cell r="J289">
            <v>189.60177600000006</v>
          </cell>
          <cell r="K289">
            <v>47.400444000000014</v>
          </cell>
          <cell r="L289">
            <v>54.692820000000026</v>
          </cell>
          <cell r="M289">
            <v>237.00222000000008</v>
          </cell>
        </row>
        <row r="291">
          <cell r="A291" t="str">
            <v>19.6.2</v>
          </cell>
          <cell r="B291" t="str">
            <v>Iluminação</v>
          </cell>
          <cell r="H291">
            <v>1213.5695250000003</v>
          </cell>
          <cell r="I291">
            <v>4045.2317499999995</v>
          </cell>
          <cell r="J291">
            <v>5258.8012750000007</v>
          </cell>
          <cell r="K291">
            <v>1314.7003187500002</v>
          </cell>
          <cell r="L291">
            <v>1516.9619062500003</v>
          </cell>
          <cell r="M291">
            <v>6573.5015937499993</v>
          </cell>
        </row>
        <row r="292">
          <cell r="A292" t="str">
            <v>19.6.2.1</v>
          </cell>
          <cell r="B292" t="str">
            <v>Luminária para lâmpada fluorescente compacta 2x36W, ref. Ambar da Itaim ou similar de embutir, completa</v>
          </cell>
          <cell r="C292" t="str">
            <v>un</v>
          </cell>
          <cell r="D292">
            <v>14</v>
          </cell>
          <cell r="E292">
            <v>19.740000000000002</v>
          </cell>
          <cell r="F292">
            <v>65.8</v>
          </cell>
          <cell r="G292">
            <v>85.539999999999992</v>
          </cell>
          <cell r="H292">
            <v>276.36</v>
          </cell>
          <cell r="I292">
            <v>921.19999999999993</v>
          </cell>
          <cell r="J292">
            <v>1197.56</v>
          </cell>
          <cell r="K292">
            <v>299.39</v>
          </cell>
          <cell r="L292">
            <v>345.45000000000005</v>
          </cell>
          <cell r="M292">
            <v>1496.9499999999998</v>
          </cell>
        </row>
        <row r="293">
          <cell r="A293" t="str">
            <v>19.6.2.2</v>
          </cell>
          <cell r="B293" t="str">
            <v>Cabo flexível Pirelli ou Siemens, com isolamento 750 V # 2,5 mm²</v>
          </cell>
          <cell r="C293" t="str">
            <v>m</v>
          </cell>
          <cell r="D293">
            <v>950</v>
          </cell>
          <cell r="E293">
            <v>0.47100000000000009</v>
          </cell>
          <cell r="F293">
            <v>1.57</v>
          </cell>
          <cell r="G293">
            <v>2.0410000000000004</v>
          </cell>
          <cell r="H293">
            <v>447.4500000000001</v>
          </cell>
          <cell r="I293">
            <v>1491.5</v>
          </cell>
          <cell r="J293">
            <v>1938.95</v>
          </cell>
          <cell r="K293">
            <v>484.73750000000001</v>
          </cell>
          <cell r="L293">
            <v>559.31250000000011</v>
          </cell>
          <cell r="M293">
            <v>2423.6875</v>
          </cell>
        </row>
        <row r="294">
          <cell r="A294" t="str">
            <v>19.6.2.3</v>
          </cell>
          <cell r="B294" t="str">
            <v>Refletor orientavel com corpo na cor branca e refletor em aluminio polido para lampada halógena palito de 50w</v>
          </cell>
          <cell r="C294" t="str">
            <v>un</v>
          </cell>
          <cell r="D294">
            <v>20</v>
          </cell>
          <cell r="E294">
            <v>22.578000000000007</v>
          </cell>
          <cell r="F294">
            <v>75.260000000000005</v>
          </cell>
          <cell r="G294">
            <v>97.838000000000008</v>
          </cell>
          <cell r="H294">
            <v>451.56000000000012</v>
          </cell>
          <cell r="I294">
            <v>1505.2</v>
          </cell>
          <cell r="J294">
            <v>1956.7600000000002</v>
          </cell>
          <cell r="K294">
            <v>489.19000000000005</v>
          </cell>
          <cell r="L294">
            <v>564.45000000000016</v>
          </cell>
          <cell r="M294">
            <v>2445.9500000000003</v>
          </cell>
        </row>
        <row r="295">
          <cell r="A295" t="str">
            <v>19.6.2.4</v>
          </cell>
          <cell r="B295" t="str">
            <v xml:space="preserve">Conexões, acessórios e fita isolante </v>
          </cell>
          <cell r="C295" t="str">
            <v>vb</v>
          </cell>
          <cell r="D295">
            <v>1</v>
          </cell>
          <cell r="E295">
            <v>38.199525000000008</v>
          </cell>
          <cell r="F295">
            <v>127.33175000000001</v>
          </cell>
          <cell r="G295">
            <v>165.53127500000002</v>
          </cell>
          <cell r="H295">
            <v>38.199525000000008</v>
          </cell>
          <cell r="I295">
            <v>127.33175000000001</v>
          </cell>
          <cell r="J295">
            <v>165.53127500000002</v>
          </cell>
          <cell r="K295">
            <v>41.382818750000006</v>
          </cell>
          <cell r="L295">
            <v>47.749406250000007</v>
          </cell>
          <cell r="M295">
            <v>206.91409375000003</v>
          </cell>
        </row>
        <row r="297">
          <cell r="A297" t="str">
            <v>19.6.3</v>
          </cell>
          <cell r="B297" t="str">
            <v>Alarme e CFTV (ag. Segura)</v>
          </cell>
          <cell r="H297">
            <v>6661.822290000001</v>
          </cell>
          <cell r="I297">
            <v>22206.074300000004</v>
          </cell>
          <cell r="J297">
            <v>28867.89659</v>
          </cell>
          <cell r="K297">
            <v>7216.9741475000001</v>
          </cell>
          <cell r="L297">
            <v>8327.277862500001</v>
          </cell>
          <cell r="M297">
            <v>36084.870737500001</v>
          </cell>
        </row>
        <row r="298">
          <cell r="A298" t="str">
            <v>19.6.3.1</v>
          </cell>
          <cell r="B298" t="str">
            <v>Cabo CI  50 2P</v>
          </cell>
          <cell r="C298" t="str">
            <v>m</v>
          </cell>
          <cell r="D298">
            <v>1950</v>
          </cell>
          <cell r="E298">
            <v>0.17700000000000002</v>
          </cell>
          <cell r="F298">
            <v>0.59</v>
          </cell>
          <cell r="G298">
            <v>0.76700000000000002</v>
          </cell>
          <cell r="H298">
            <v>345.15000000000003</v>
          </cell>
          <cell r="I298">
            <v>1150.5</v>
          </cell>
          <cell r="J298">
            <v>1495.65</v>
          </cell>
          <cell r="K298">
            <v>373.91250000000002</v>
          </cell>
          <cell r="L298">
            <v>431.43750000000006</v>
          </cell>
          <cell r="M298">
            <v>1869.5625</v>
          </cell>
        </row>
        <row r="299">
          <cell r="A299" t="str">
            <v>19.6.3.2</v>
          </cell>
          <cell r="B299" t="str">
            <v>Cabo CI  50 4P</v>
          </cell>
          <cell r="C299" t="str">
            <v>m</v>
          </cell>
          <cell r="D299">
            <v>110</v>
          </cell>
          <cell r="E299">
            <v>0.26400000000000007</v>
          </cell>
          <cell r="F299">
            <v>0.88</v>
          </cell>
          <cell r="G299">
            <v>1.1440000000000001</v>
          </cell>
          <cell r="H299">
            <v>29.040000000000006</v>
          </cell>
          <cell r="I299">
            <v>96.8</v>
          </cell>
          <cell r="J299">
            <v>125.84</v>
          </cell>
          <cell r="K299">
            <v>31.46</v>
          </cell>
          <cell r="L299">
            <v>36.300000000000011</v>
          </cell>
          <cell r="M299">
            <v>157.30000000000001</v>
          </cell>
        </row>
        <row r="300">
          <cell r="A300" t="str">
            <v>19.6.3.3</v>
          </cell>
          <cell r="B300" t="str">
            <v>Cabo Coaxial RG 59, 75 Ohm e #90%</v>
          </cell>
          <cell r="C300" t="str">
            <v>m</v>
          </cell>
          <cell r="D300">
            <v>1120</v>
          </cell>
          <cell r="E300">
            <v>0.57000000000000006</v>
          </cell>
          <cell r="F300">
            <v>1.9</v>
          </cell>
          <cell r="G300">
            <v>2.4699999999999998</v>
          </cell>
          <cell r="H300">
            <v>638.40000000000009</v>
          </cell>
          <cell r="I300">
            <v>2128</v>
          </cell>
          <cell r="J300">
            <v>2766.4</v>
          </cell>
          <cell r="K300">
            <v>691.6</v>
          </cell>
          <cell r="L300">
            <v>798.00000000000011</v>
          </cell>
          <cell r="M300">
            <v>3458</v>
          </cell>
        </row>
        <row r="301">
          <cell r="A301" t="str">
            <v>19.6.3.4</v>
          </cell>
          <cell r="B301" t="str">
            <v>Cabo UTP 4 pares #24 AWG Cat. 5E</v>
          </cell>
          <cell r="C301" t="str">
            <v>m</v>
          </cell>
          <cell r="D301">
            <v>200</v>
          </cell>
          <cell r="E301">
            <v>0.30300000000000005</v>
          </cell>
          <cell r="F301">
            <v>1.01</v>
          </cell>
          <cell r="G301">
            <v>1.3130000000000002</v>
          </cell>
          <cell r="H301">
            <v>60.600000000000009</v>
          </cell>
          <cell r="I301">
            <v>202</v>
          </cell>
          <cell r="J301">
            <v>262.60000000000002</v>
          </cell>
          <cell r="K301">
            <v>65.650000000000006</v>
          </cell>
          <cell r="L301">
            <v>75.750000000000014</v>
          </cell>
          <cell r="M301">
            <v>328.25</v>
          </cell>
        </row>
        <row r="302">
          <cell r="A302" t="str">
            <v>19.6.3.5</v>
          </cell>
          <cell r="B302" t="str">
            <v xml:space="preserve">Cabo Manga </v>
          </cell>
          <cell r="C302" t="str">
            <v>m</v>
          </cell>
          <cell r="D302">
            <v>120</v>
          </cell>
          <cell r="E302">
            <v>0.68700000000000017</v>
          </cell>
          <cell r="F302">
            <v>2.29</v>
          </cell>
          <cell r="G302">
            <v>2.9770000000000003</v>
          </cell>
          <cell r="H302">
            <v>82.440000000000026</v>
          </cell>
          <cell r="I302">
            <v>274.8</v>
          </cell>
          <cell r="J302">
            <v>357.24</v>
          </cell>
          <cell r="K302">
            <v>89.31</v>
          </cell>
          <cell r="L302">
            <v>103.05000000000004</v>
          </cell>
          <cell r="M302">
            <v>446.55</v>
          </cell>
        </row>
        <row r="303">
          <cell r="A303" t="str">
            <v>19.6.3.6</v>
          </cell>
          <cell r="B303" t="str">
            <v>Cabo PP 3#2,5mm</v>
          </cell>
          <cell r="C303" t="str">
            <v>m</v>
          </cell>
          <cell r="D303">
            <v>40</v>
          </cell>
          <cell r="E303">
            <v>1.3560000000000001</v>
          </cell>
          <cell r="F303">
            <v>4.5199999999999996</v>
          </cell>
          <cell r="G303">
            <v>5.8759999999999994</v>
          </cell>
          <cell r="H303">
            <v>54.24</v>
          </cell>
          <cell r="I303">
            <v>180.79999999999998</v>
          </cell>
          <cell r="J303">
            <v>235.04</v>
          </cell>
          <cell r="K303">
            <v>58.76</v>
          </cell>
          <cell r="L303">
            <v>67.8</v>
          </cell>
          <cell r="M303">
            <v>293.8</v>
          </cell>
        </row>
        <row r="304">
          <cell r="A304" t="str">
            <v>19.6.3.7</v>
          </cell>
          <cell r="B304" t="str">
            <v>Rack de 36 U's 19"x570mm c/ parafusos</v>
          </cell>
          <cell r="C304" t="str">
            <v>un</v>
          </cell>
          <cell r="D304">
            <v>1</v>
          </cell>
          <cell r="E304">
            <v>348.00000000000006</v>
          </cell>
          <cell r="F304">
            <v>1160</v>
          </cell>
          <cell r="G304">
            <v>1508</v>
          </cell>
          <cell r="H304">
            <v>348.00000000000006</v>
          </cell>
          <cell r="I304">
            <v>1160</v>
          </cell>
          <cell r="J304">
            <v>1508</v>
          </cell>
          <cell r="K304">
            <v>377</v>
          </cell>
          <cell r="L304">
            <v>435.00000000000006</v>
          </cell>
          <cell r="M304">
            <v>1885</v>
          </cell>
        </row>
        <row r="305">
          <cell r="A305" t="str">
            <v>19.6.3.8</v>
          </cell>
          <cell r="B305" t="str">
            <v>Organizadores de cabos horizontais</v>
          </cell>
          <cell r="C305" t="str">
            <v>un</v>
          </cell>
          <cell r="D305">
            <v>13</v>
          </cell>
          <cell r="E305">
            <v>4.2000000000000011</v>
          </cell>
          <cell r="F305">
            <v>14</v>
          </cell>
          <cell r="G305">
            <v>18.200000000000003</v>
          </cell>
          <cell r="H305">
            <v>54.600000000000016</v>
          </cell>
          <cell r="I305">
            <v>182</v>
          </cell>
          <cell r="J305">
            <v>236.60000000000002</v>
          </cell>
          <cell r="K305">
            <v>59.150000000000006</v>
          </cell>
          <cell r="L305">
            <v>68.250000000000014</v>
          </cell>
          <cell r="M305">
            <v>295.75</v>
          </cell>
        </row>
        <row r="306">
          <cell r="A306" t="str">
            <v>19.6.3.9</v>
          </cell>
          <cell r="B306" t="str">
            <v>Regua de tomadas com 8 tomadas</v>
          </cell>
          <cell r="C306" t="str">
            <v>un</v>
          </cell>
          <cell r="D306">
            <v>2</v>
          </cell>
          <cell r="E306">
            <v>13.500000000000002</v>
          </cell>
          <cell r="F306">
            <v>45</v>
          </cell>
          <cell r="G306">
            <v>58.5</v>
          </cell>
          <cell r="H306">
            <v>27.000000000000004</v>
          </cell>
          <cell r="I306">
            <v>90</v>
          </cell>
          <cell r="J306">
            <v>117</v>
          </cell>
          <cell r="K306">
            <v>29.25</v>
          </cell>
          <cell r="L306">
            <v>33.750000000000007</v>
          </cell>
          <cell r="M306">
            <v>146.25</v>
          </cell>
        </row>
        <row r="307">
          <cell r="A307" t="str">
            <v>19.6.3.10</v>
          </cell>
          <cell r="B307" t="str">
            <v>Bandeja para equipamentos, com parafuso nos quatro cantos</v>
          </cell>
          <cell r="C307" t="str">
            <v>un</v>
          </cell>
          <cell r="D307">
            <v>5</v>
          </cell>
          <cell r="E307">
            <v>21.300000000000004</v>
          </cell>
          <cell r="F307">
            <v>71</v>
          </cell>
          <cell r="G307">
            <v>92.300000000000011</v>
          </cell>
          <cell r="H307">
            <v>106.50000000000003</v>
          </cell>
          <cell r="I307">
            <v>355</v>
          </cell>
          <cell r="J307">
            <v>461.5</v>
          </cell>
          <cell r="K307">
            <v>115.375</v>
          </cell>
          <cell r="L307">
            <v>133.12500000000003</v>
          </cell>
          <cell r="M307">
            <v>576.875</v>
          </cell>
        </row>
        <row r="308">
          <cell r="A308" t="str">
            <v>19.6.3.11</v>
          </cell>
          <cell r="B308" t="str">
            <v>Path panel de 24 portas</v>
          </cell>
          <cell r="C308" t="str">
            <v>un</v>
          </cell>
          <cell r="D308">
            <v>1</v>
          </cell>
          <cell r="E308">
            <v>69.072000000000017</v>
          </cell>
          <cell r="F308">
            <v>230.24</v>
          </cell>
          <cell r="G308">
            <v>299.31200000000001</v>
          </cell>
          <cell r="H308">
            <v>69.072000000000017</v>
          </cell>
          <cell r="I308">
            <v>230.24</v>
          </cell>
          <cell r="J308">
            <v>299.31200000000001</v>
          </cell>
          <cell r="K308">
            <v>74.828000000000003</v>
          </cell>
          <cell r="L308">
            <v>86.340000000000018</v>
          </cell>
          <cell r="M308">
            <v>374.14</v>
          </cell>
        </row>
        <row r="309">
          <cell r="A309" t="str">
            <v>19.6.3.12</v>
          </cell>
          <cell r="B309" t="str">
            <v>Path cord de 1,5 m com conector macho rígido RJ-45/RJ-45 com capa de proteção e certificação, na cor azul</v>
          </cell>
          <cell r="C309" t="str">
            <v>un</v>
          </cell>
          <cell r="D309">
            <v>32</v>
          </cell>
          <cell r="E309">
            <v>1.5000000000000002</v>
          </cell>
          <cell r="F309">
            <v>5</v>
          </cell>
          <cell r="G309">
            <v>6.5</v>
          </cell>
          <cell r="H309">
            <v>48.000000000000007</v>
          </cell>
          <cell r="I309">
            <v>160</v>
          </cell>
          <cell r="J309">
            <v>208</v>
          </cell>
          <cell r="K309">
            <v>52</v>
          </cell>
          <cell r="L309">
            <v>60.000000000000007</v>
          </cell>
          <cell r="M309">
            <v>260</v>
          </cell>
        </row>
        <row r="310">
          <cell r="A310" t="str">
            <v>19.6.3.13</v>
          </cell>
          <cell r="B310" t="str">
            <v>Régua de passagem 16 posições BNC &lt;&gt; BNC F/F, ref.: RPP-BNC-16 FF Projetec</v>
          </cell>
          <cell r="C310" t="str">
            <v>un</v>
          </cell>
          <cell r="D310">
            <v>3</v>
          </cell>
          <cell r="E310">
            <v>115.57200000000002</v>
          </cell>
          <cell r="F310">
            <v>385.24</v>
          </cell>
          <cell r="G310">
            <v>500.81200000000001</v>
          </cell>
          <cell r="H310">
            <v>346.71600000000007</v>
          </cell>
          <cell r="I310">
            <v>1155.72</v>
          </cell>
          <cell r="J310">
            <v>1502.4360000000001</v>
          </cell>
          <cell r="K310">
            <v>375.60900000000004</v>
          </cell>
          <cell r="L310">
            <v>433.3950000000001</v>
          </cell>
          <cell r="M310">
            <v>1878.0450000000001</v>
          </cell>
        </row>
        <row r="311">
          <cell r="A311" t="str">
            <v>19.6.3.14</v>
          </cell>
          <cell r="B311" t="str">
            <v>Path cord de 2,5 m com conector macho rígido BNC/BNC</v>
          </cell>
          <cell r="C311" t="str">
            <v>un</v>
          </cell>
          <cell r="D311">
            <v>32</v>
          </cell>
          <cell r="E311">
            <v>4.5000000000000009</v>
          </cell>
          <cell r="F311">
            <v>15</v>
          </cell>
          <cell r="G311">
            <v>19.5</v>
          </cell>
          <cell r="H311">
            <v>144.00000000000003</v>
          </cell>
          <cell r="I311">
            <v>480</v>
          </cell>
          <cell r="J311">
            <v>624</v>
          </cell>
          <cell r="K311">
            <v>156</v>
          </cell>
          <cell r="L311">
            <v>180.00000000000003</v>
          </cell>
          <cell r="M311">
            <v>780</v>
          </cell>
        </row>
        <row r="312">
          <cell r="A312" t="str">
            <v>19.6.3.15</v>
          </cell>
          <cell r="B312" t="str">
            <v>Fonte retificadora  127 Vca/12 Vcc para ligação paralela ativa redundante, de 500w, fab. Siemens ou equivalente</v>
          </cell>
          <cell r="C312" t="str">
            <v>un</v>
          </cell>
          <cell r="D312">
            <v>2</v>
          </cell>
          <cell r="E312">
            <v>105.00000000000001</v>
          </cell>
          <cell r="F312">
            <v>350</v>
          </cell>
          <cell r="G312">
            <v>455</v>
          </cell>
          <cell r="H312">
            <v>210.00000000000003</v>
          </cell>
          <cell r="I312">
            <v>700</v>
          </cell>
          <cell r="J312">
            <v>910</v>
          </cell>
          <cell r="K312">
            <v>227.5</v>
          </cell>
          <cell r="L312">
            <v>262.50000000000006</v>
          </cell>
          <cell r="M312">
            <v>1137.5</v>
          </cell>
        </row>
        <row r="313">
          <cell r="A313" t="str">
            <v>19.6.3.16</v>
          </cell>
          <cell r="B313" t="str">
            <v>Auto transformador de 1500W 127/220 Volts</v>
          </cell>
          <cell r="C313" t="str">
            <v>un</v>
          </cell>
          <cell r="D313">
            <v>2</v>
          </cell>
          <cell r="E313">
            <v>36.000000000000007</v>
          </cell>
          <cell r="F313">
            <v>120</v>
          </cell>
          <cell r="G313">
            <v>156</v>
          </cell>
          <cell r="H313">
            <v>72.000000000000014</v>
          </cell>
          <cell r="I313">
            <v>240</v>
          </cell>
          <cell r="J313">
            <v>312</v>
          </cell>
          <cell r="K313">
            <v>78</v>
          </cell>
          <cell r="L313">
            <v>90.000000000000014</v>
          </cell>
          <cell r="M313">
            <v>390</v>
          </cell>
        </row>
        <row r="314">
          <cell r="A314" t="str">
            <v>19.6.3.17</v>
          </cell>
          <cell r="B314" t="str">
            <v>Cotator monopolar, 20A - acionamento 12 Vcc</v>
          </cell>
          <cell r="C314" t="str">
            <v>un</v>
          </cell>
          <cell r="D314">
            <v>10</v>
          </cell>
          <cell r="E314">
            <v>54.000000000000007</v>
          </cell>
          <cell r="F314">
            <v>180</v>
          </cell>
          <cell r="G314">
            <v>234</v>
          </cell>
          <cell r="H314">
            <v>540.00000000000011</v>
          </cell>
          <cell r="I314">
            <v>1800</v>
          </cell>
          <cell r="J314">
            <v>2340</v>
          </cell>
          <cell r="K314">
            <v>585</v>
          </cell>
          <cell r="L314">
            <v>675.00000000000011</v>
          </cell>
          <cell r="M314">
            <v>2925</v>
          </cell>
        </row>
        <row r="315">
          <cell r="A315" t="str">
            <v>19.6.3.18</v>
          </cell>
          <cell r="B315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15" t="str">
            <v>un</v>
          </cell>
          <cell r="D315">
            <v>10</v>
          </cell>
          <cell r="E315">
            <v>33.000000000000007</v>
          </cell>
          <cell r="F315">
            <v>110</v>
          </cell>
          <cell r="G315">
            <v>143</v>
          </cell>
          <cell r="H315">
            <v>330.00000000000006</v>
          </cell>
          <cell r="I315">
            <v>1100</v>
          </cell>
          <cell r="J315">
            <v>1430</v>
          </cell>
          <cell r="K315">
            <v>357.5</v>
          </cell>
          <cell r="L315">
            <v>412.50000000000006</v>
          </cell>
          <cell r="M315">
            <v>1787.5</v>
          </cell>
        </row>
        <row r="316">
          <cell r="A316" t="str">
            <v>19.6.3.19</v>
          </cell>
          <cell r="B316" t="str">
            <v>Contato auxiliar NF para contator monopolar - acionamento-Vac</v>
          </cell>
          <cell r="C316" t="str">
            <v>un</v>
          </cell>
          <cell r="D316">
            <v>3</v>
          </cell>
          <cell r="E316">
            <v>4.5000000000000009</v>
          </cell>
          <cell r="F316">
            <v>15</v>
          </cell>
          <cell r="G316">
            <v>19.5</v>
          </cell>
          <cell r="H316">
            <v>13.500000000000004</v>
          </cell>
          <cell r="I316">
            <v>45</v>
          </cell>
          <cell r="J316">
            <v>58.5</v>
          </cell>
          <cell r="K316">
            <v>14.625</v>
          </cell>
          <cell r="L316">
            <v>16.875000000000004</v>
          </cell>
          <cell r="M316">
            <v>73.125</v>
          </cell>
        </row>
        <row r="317">
          <cell r="A317" t="str">
            <v>19.6.3.20</v>
          </cell>
          <cell r="B317" t="str">
            <v>Fechadura eletromecanica para controle de acesso com botoeira e sinalizador de abertura ref.: BCA da VBN</v>
          </cell>
          <cell r="C317" t="str">
            <v>un</v>
          </cell>
          <cell r="D317">
            <v>1</v>
          </cell>
          <cell r="E317">
            <v>135.00000000000003</v>
          </cell>
          <cell r="F317">
            <v>450</v>
          </cell>
          <cell r="G317">
            <v>585</v>
          </cell>
          <cell r="H317">
            <v>135.00000000000003</v>
          </cell>
          <cell r="I317">
            <v>450</v>
          </cell>
          <cell r="J317">
            <v>585</v>
          </cell>
          <cell r="K317">
            <v>146.25</v>
          </cell>
          <cell r="L317">
            <v>168.75000000000003</v>
          </cell>
          <cell r="M317">
            <v>731.25</v>
          </cell>
        </row>
        <row r="318">
          <cell r="A318" t="str">
            <v>19.6.3.21</v>
          </cell>
          <cell r="B318" t="str">
            <v>Kit de controle de acesso (ref. AUTOMATIZA) com 01 botoeira de acionamento (interno), 01 fechadura magnética, 02 sinalizadores de abertura (interno e externo), 01 teclado micro processado para controle de acesso (externo) e chave de acionamento(externa)</v>
          </cell>
          <cell r="C318" t="str">
            <v>un</v>
          </cell>
          <cell r="D318">
            <v>11</v>
          </cell>
          <cell r="E318">
            <v>195.00000000000003</v>
          </cell>
          <cell r="F318">
            <v>650</v>
          </cell>
          <cell r="G318">
            <v>845</v>
          </cell>
          <cell r="H318">
            <v>2145.0000000000005</v>
          </cell>
          <cell r="I318">
            <v>7150</v>
          </cell>
          <cell r="J318">
            <v>9295</v>
          </cell>
          <cell r="K318">
            <v>2323.75</v>
          </cell>
          <cell r="L318">
            <v>2681.2500000000005</v>
          </cell>
          <cell r="M318">
            <v>11618.75</v>
          </cell>
        </row>
        <row r="319">
          <cell r="A319" t="str">
            <v>19.6.3.22</v>
          </cell>
          <cell r="B319" t="str">
            <v>Kit de controle de acesso (ref. AUTOMATIZA) com 01 botoeira de emergência (interno), 01 fechadura solenoide (interno), 02 sinalizadores de abertura (interno e externo), 02 botões de chamada(interno e externo) e 01 botoeira de acionamento - p/ porta PSA</v>
          </cell>
          <cell r="C319" t="str">
            <v>un</v>
          </cell>
          <cell r="D319">
            <v>1</v>
          </cell>
          <cell r="E319">
            <v>261.00000000000006</v>
          </cell>
          <cell r="F319">
            <v>870</v>
          </cell>
          <cell r="G319">
            <v>1131</v>
          </cell>
          <cell r="H319">
            <v>261.00000000000006</v>
          </cell>
          <cell r="I319">
            <v>870</v>
          </cell>
          <cell r="J319">
            <v>1131</v>
          </cell>
          <cell r="K319">
            <v>282.75</v>
          </cell>
          <cell r="L319">
            <v>326.25000000000006</v>
          </cell>
          <cell r="M319">
            <v>1413.75</v>
          </cell>
        </row>
        <row r="320">
          <cell r="A320" t="str">
            <v>19.6.3.23</v>
          </cell>
          <cell r="B320" t="str">
            <v>Kit de controle de acesso (ref. AUTOMATIZA) com 02 teclados micro processado para controle de acesso (interno e externo), 01 botoeira de emergência (interno), 01 fechadura solenoide (interno), 02 sinalizadores de abertura (interno e externo) e 01 chave de</v>
          </cell>
          <cell r="C320" t="str">
            <v>un</v>
          </cell>
          <cell r="D320">
            <v>1</v>
          </cell>
          <cell r="E320">
            <v>336.00000000000006</v>
          </cell>
          <cell r="F320">
            <v>1120</v>
          </cell>
          <cell r="G320">
            <v>1456</v>
          </cell>
          <cell r="H320">
            <v>336.00000000000006</v>
          </cell>
          <cell r="I320">
            <v>1120</v>
          </cell>
          <cell r="J320">
            <v>1456</v>
          </cell>
          <cell r="K320">
            <v>364</v>
          </cell>
          <cell r="L320">
            <v>420.00000000000006</v>
          </cell>
          <cell r="M320">
            <v>1820</v>
          </cell>
        </row>
        <row r="321">
          <cell r="A321" t="str">
            <v>19.6.3.24</v>
          </cell>
          <cell r="B321" t="str">
            <v>Tampa cega p/ caixa 10x10x5cm, na parede</v>
          </cell>
          <cell r="C321" t="str">
            <v>un</v>
          </cell>
          <cell r="D321">
            <v>84</v>
          </cell>
          <cell r="E321">
            <v>0.69000000000000006</v>
          </cell>
          <cell r="F321">
            <v>2.2999999999999998</v>
          </cell>
          <cell r="G321">
            <v>2.9899999999999998</v>
          </cell>
          <cell r="H321">
            <v>57.960000000000008</v>
          </cell>
          <cell r="I321">
            <v>193.2</v>
          </cell>
          <cell r="J321">
            <v>251.16</v>
          </cell>
          <cell r="K321">
            <v>62.79</v>
          </cell>
          <cell r="L321">
            <v>72.450000000000017</v>
          </cell>
          <cell r="M321">
            <v>313.95</v>
          </cell>
        </row>
        <row r="322">
          <cell r="A322" t="str">
            <v>19.6.3.25</v>
          </cell>
          <cell r="B322" t="str">
            <v>Tampa cega p/ caixa 20x20x10cm</v>
          </cell>
          <cell r="C322" t="str">
            <v>un</v>
          </cell>
          <cell r="D322">
            <v>2</v>
          </cell>
          <cell r="E322">
            <v>1.0560000000000003</v>
          </cell>
          <cell r="F322">
            <v>3.52</v>
          </cell>
          <cell r="G322">
            <v>4.5760000000000005</v>
          </cell>
          <cell r="H322">
            <v>2.1120000000000005</v>
          </cell>
          <cell r="I322">
            <v>7.04</v>
          </cell>
          <cell r="J322">
            <v>9.152000000000001</v>
          </cell>
          <cell r="K322">
            <v>2.2880000000000003</v>
          </cell>
          <cell r="L322">
            <v>2.6400000000000006</v>
          </cell>
          <cell r="M322">
            <v>11.440000000000001</v>
          </cell>
        </row>
        <row r="323">
          <cell r="A323" t="str">
            <v>19.6.3.30</v>
          </cell>
          <cell r="B323" t="str">
            <v xml:space="preserve">Adesivo de identificação em impressora termica </v>
          </cell>
          <cell r="C323" t="str">
            <v>vb</v>
          </cell>
          <cell r="D323">
            <v>1</v>
          </cell>
          <cell r="E323">
            <v>75.000000000000014</v>
          </cell>
          <cell r="F323">
            <v>250</v>
          </cell>
          <cell r="G323">
            <v>325</v>
          </cell>
          <cell r="H323">
            <v>75.000000000000014</v>
          </cell>
          <cell r="I323">
            <v>250</v>
          </cell>
          <cell r="J323">
            <v>325</v>
          </cell>
          <cell r="K323">
            <v>81.25</v>
          </cell>
          <cell r="L323">
            <v>93.750000000000014</v>
          </cell>
          <cell r="M323">
            <v>406.25</v>
          </cell>
        </row>
        <row r="324">
          <cell r="A324" t="str">
            <v>19.6.3.31</v>
          </cell>
          <cell r="B324" t="str">
            <v>Anilha de identificação</v>
          </cell>
          <cell r="C324" t="str">
            <v>vb</v>
          </cell>
          <cell r="D324">
            <v>1</v>
          </cell>
          <cell r="E324">
            <v>45.000000000000007</v>
          </cell>
          <cell r="F324">
            <v>150</v>
          </cell>
          <cell r="G324">
            <v>195</v>
          </cell>
          <cell r="H324">
            <v>45.000000000000007</v>
          </cell>
          <cell r="I324">
            <v>150</v>
          </cell>
          <cell r="J324">
            <v>195</v>
          </cell>
          <cell r="K324">
            <v>48.75</v>
          </cell>
          <cell r="L324">
            <v>56.250000000000007</v>
          </cell>
          <cell r="M324">
            <v>243.75</v>
          </cell>
        </row>
        <row r="325">
          <cell r="A325" t="str">
            <v>19.6.3.32</v>
          </cell>
          <cell r="B325" t="str">
            <v>Conexões e acessórios diversos</v>
          </cell>
          <cell r="C325" t="str">
            <v>vb</v>
          </cell>
          <cell r="D325">
            <v>1</v>
          </cell>
          <cell r="E325">
            <v>85.492290000000025</v>
          </cell>
          <cell r="F325">
            <v>284.97430000000003</v>
          </cell>
          <cell r="G325">
            <v>370.46659000000005</v>
          </cell>
          <cell r="H325">
            <v>85.492290000000025</v>
          </cell>
          <cell r="I325">
            <v>284.97430000000003</v>
          </cell>
          <cell r="J325">
            <v>370.46659000000005</v>
          </cell>
          <cell r="K325">
            <v>92.616647500000013</v>
          </cell>
          <cell r="L325">
            <v>106.86536250000003</v>
          </cell>
          <cell r="M325">
            <v>463.08323750000005</v>
          </cell>
        </row>
        <row r="327">
          <cell r="A327" t="str">
            <v>19.07</v>
          </cell>
          <cell r="B327" t="str">
            <v>Nobreak</v>
          </cell>
          <cell r="H327">
            <v>500</v>
          </cell>
          <cell r="I327">
            <v>4500</v>
          </cell>
          <cell r="J327">
            <v>5000</v>
          </cell>
          <cell r="K327">
            <v>1250</v>
          </cell>
          <cell r="L327">
            <v>625</v>
          </cell>
          <cell r="M327">
            <v>6250</v>
          </cell>
        </row>
        <row r="328">
          <cell r="A328" t="str">
            <v>19.07.01</v>
          </cell>
          <cell r="B328" t="str">
            <v>Fornecimento de mão de obra e materiais para manutenção preventiva, em nobreak de 5kVA existente na unidade. Troca de baterias e acrescicmo na autonomia do mesmo para 1hora.</v>
          </cell>
          <cell r="C328" t="str">
            <v>un</v>
          </cell>
          <cell r="D328">
            <v>1</v>
          </cell>
          <cell r="E328">
            <v>500</v>
          </cell>
          <cell r="F328">
            <v>4500</v>
          </cell>
          <cell r="G328">
            <v>5000</v>
          </cell>
          <cell r="H328">
            <v>500</v>
          </cell>
          <cell r="I328">
            <v>4500</v>
          </cell>
          <cell r="J328">
            <v>5000</v>
          </cell>
          <cell r="K328">
            <v>1250</v>
          </cell>
          <cell r="L328">
            <v>625</v>
          </cell>
          <cell r="M328">
            <v>6250</v>
          </cell>
        </row>
        <row r="330">
          <cell r="A330" t="str">
            <v>19-C</v>
          </cell>
          <cell r="B330" t="str">
            <v>INSTALAÇÕES ELÉTRICAS E DE CABEAMENTO ESTRUTURADO - ACESSIBILIDADE</v>
          </cell>
          <cell r="H330">
            <v>222.00000000000003</v>
          </cell>
          <cell r="I330">
            <v>740</v>
          </cell>
          <cell r="J330">
            <v>962</v>
          </cell>
          <cell r="K330">
            <v>240.5</v>
          </cell>
          <cell r="L330">
            <v>277.50000000000006</v>
          </cell>
          <cell r="M330">
            <v>1202.5</v>
          </cell>
        </row>
        <row r="331">
          <cell r="A331" t="str">
            <v>19.08</v>
          </cell>
          <cell r="B331" t="str">
            <v>Instalações Energia Normal e Estabilizada</v>
          </cell>
          <cell r="E331">
            <v>111.00000000000001</v>
          </cell>
          <cell r="F331">
            <v>370</v>
          </cell>
          <cell r="G331">
            <v>481</v>
          </cell>
          <cell r="H331">
            <v>222.00000000000003</v>
          </cell>
          <cell r="I331">
            <v>740</v>
          </cell>
          <cell r="J331">
            <v>962</v>
          </cell>
          <cell r="K331">
            <v>240.5</v>
          </cell>
          <cell r="L331">
            <v>277.50000000000006</v>
          </cell>
          <cell r="M331">
            <v>1202.5</v>
          </cell>
        </row>
        <row r="332">
          <cell r="A332" t="str">
            <v>19.08.01</v>
          </cell>
          <cell r="B332" t="str">
            <v>Fornecimento e instalação de alarme audio-visual sem fio para sanitário com acionador e receptor e botoeira de fabricação HB Alarmes</v>
          </cell>
          <cell r="C332" t="str">
            <v>un</v>
          </cell>
          <cell r="D332">
            <v>2</v>
          </cell>
          <cell r="E332">
            <v>111.00000000000001</v>
          </cell>
          <cell r="F332">
            <v>370</v>
          </cell>
          <cell r="G332">
            <v>481</v>
          </cell>
          <cell r="H332">
            <v>222.00000000000003</v>
          </cell>
          <cell r="I332">
            <v>740</v>
          </cell>
          <cell r="J332">
            <v>962</v>
          </cell>
          <cell r="K332">
            <v>240.5</v>
          </cell>
          <cell r="L332">
            <v>277.50000000000006</v>
          </cell>
          <cell r="M332">
            <v>1202.5</v>
          </cell>
        </row>
        <row r="334">
          <cell r="A334" t="str">
            <v>20</v>
          </cell>
          <cell r="B334" t="str">
            <v>PINTURA</v>
          </cell>
          <cell r="H334">
            <v>675.80599999999993</v>
          </cell>
          <cell r="I334">
            <v>589.23749999999995</v>
          </cell>
          <cell r="J334">
            <v>1265.0435</v>
          </cell>
          <cell r="K334">
            <v>316.260875</v>
          </cell>
          <cell r="L334">
            <v>844.75749999999994</v>
          </cell>
          <cell r="M334">
            <v>1581.3043750000002</v>
          </cell>
        </row>
        <row r="335">
          <cell r="A335" t="str">
            <v>20-A</v>
          </cell>
          <cell r="B335" t="str">
            <v>PINTURA - IMPLANTAÇÃO NOVA AGÊNCIA</v>
          </cell>
          <cell r="H335">
            <v>632.98099999999988</v>
          </cell>
          <cell r="I335">
            <v>488.17049999999995</v>
          </cell>
          <cell r="J335">
            <v>1121.1514999999999</v>
          </cell>
          <cell r="K335">
            <v>280.28787499999999</v>
          </cell>
          <cell r="L335">
            <v>791.22624999999994</v>
          </cell>
          <cell r="M335">
            <v>1401.4393750000002</v>
          </cell>
        </row>
        <row r="336">
          <cell r="A336" t="str">
            <v>20.01</v>
          </cell>
          <cell r="B336" t="str">
            <v>Pintura em paredes  internas/externas</v>
          </cell>
          <cell r="H336">
            <v>616.6434999999999</v>
          </cell>
          <cell r="I336">
            <v>449.61399999999998</v>
          </cell>
          <cell r="J336">
            <v>1066.2574999999999</v>
          </cell>
          <cell r="K336">
            <v>266.56437499999998</v>
          </cell>
          <cell r="L336">
            <v>770.80437499999994</v>
          </cell>
          <cell r="M336">
            <v>1332.8218750000001</v>
          </cell>
        </row>
        <row r="337">
          <cell r="A337" t="str">
            <v>20.01.01</v>
          </cell>
          <cell r="B337" t="str">
            <v xml:space="preserve">Emassamento de paredes de gesso acartonado </v>
          </cell>
          <cell r="C337" t="str">
            <v>m²</v>
          </cell>
          <cell r="D337">
            <v>105.05</v>
          </cell>
          <cell r="E337">
            <v>3.05</v>
          </cell>
          <cell r="F337">
            <v>1.2</v>
          </cell>
          <cell r="G337">
            <v>4.25</v>
          </cell>
          <cell r="H337">
            <v>320.40249999999997</v>
          </cell>
          <cell r="I337">
            <v>126.05999999999999</v>
          </cell>
          <cell r="J337">
            <v>446.46249999999998</v>
          </cell>
          <cell r="K337">
            <v>111.61562499999999</v>
          </cell>
          <cell r="L337">
            <v>400.50312499999995</v>
          </cell>
          <cell r="M337">
            <v>558.078125</v>
          </cell>
        </row>
        <row r="338">
          <cell r="A338" t="str">
            <v>20.01.02</v>
          </cell>
          <cell r="B338" t="str">
            <v>Acrílica acetinada F-164 em paredes de gesso acartonado</v>
          </cell>
          <cell r="C338" t="str">
            <v>m²</v>
          </cell>
          <cell r="D338">
            <v>105.05</v>
          </cell>
          <cell r="E338">
            <v>2.82</v>
          </cell>
          <cell r="F338">
            <v>3.08</v>
          </cell>
          <cell r="G338">
            <v>5.9</v>
          </cell>
          <cell r="H338">
            <v>296.24099999999999</v>
          </cell>
          <cell r="I338">
            <v>323.55399999999997</v>
          </cell>
          <cell r="J338">
            <v>619.79499999999996</v>
          </cell>
          <cell r="K338">
            <v>154.94874999999999</v>
          </cell>
          <cell r="L338">
            <v>370.30124999999998</v>
          </cell>
          <cell r="M338">
            <v>774.74374999999998</v>
          </cell>
        </row>
        <row r="340">
          <cell r="A340" t="str">
            <v>20.02</v>
          </cell>
          <cell r="B340" t="str">
            <v>Pintura em forro de gesso/laje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B341" t="str">
            <v>Serviço de responsabilidade do proprietário do imóvel</v>
          </cell>
        </row>
        <row r="343">
          <cell r="A343" t="str">
            <v>20.03</v>
          </cell>
          <cell r="B343" t="str">
            <v>Pintura em estruturas metálicas do Auto Atendimento</v>
          </cell>
          <cell r="H343">
            <v>16.337499999999999</v>
          </cell>
          <cell r="I343">
            <v>38.5565</v>
          </cell>
          <cell r="J343">
            <v>54.893999999999998</v>
          </cell>
          <cell r="K343">
            <v>13.7235</v>
          </cell>
          <cell r="L343">
            <v>20.421875</v>
          </cell>
          <cell r="M343">
            <v>68.617499999999993</v>
          </cell>
        </row>
        <row r="344">
          <cell r="A344" t="str">
            <v>20.03.01</v>
          </cell>
          <cell r="B344" t="str">
            <v>Pintura automotiva prata fosco ref. 0718/94, duco, Mercedes Benz em perfis do Auto Atendimento</v>
          </cell>
          <cell r="C344" t="str">
            <v>m²</v>
          </cell>
          <cell r="D344">
            <v>13.07</v>
          </cell>
          <cell r="E344">
            <v>1.25</v>
          </cell>
          <cell r="F344">
            <v>2.95</v>
          </cell>
          <cell r="G344">
            <v>4.2</v>
          </cell>
          <cell r="H344">
            <v>16.337499999999999</v>
          </cell>
          <cell r="I344">
            <v>38.5565</v>
          </cell>
          <cell r="J344">
            <v>54.893999999999998</v>
          </cell>
          <cell r="K344">
            <v>13.7235</v>
          </cell>
          <cell r="L344">
            <v>20.421875</v>
          </cell>
          <cell r="M344">
            <v>68.617499999999993</v>
          </cell>
        </row>
        <row r="346">
          <cell r="A346" t="str">
            <v>20.04</v>
          </cell>
          <cell r="B346" t="str">
            <v>Pintura em esquadrias de madeira/metálicas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B347" t="str">
            <v>Serviço de responsabilidade do proprietário do imóvel</v>
          </cell>
        </row>
        <row r="349">
          <cell r="A349" t="str">
            <v>20-B</v>
          </cell>
          <cell r="B349" t="str">
            <v>PINTURA - AGÊNCIA SEGURA</v>
          </cell>
          <cell r="H349">
            <v>42.824999999999996</v>
          </cell>
          <cell r="I349">
            <v>101.06700000000001</v>
          </cell>
          <cell r="J349">
            <v>143.892</v>
          </cell>
          <cell r="K349">
            <v>35.972999999999999</v>
          </cell>
          <cell r="L349">
            <v>53.531249999999993</v>
          </cell>
          <cell r="M349">
            <v>179.86500000000001</v>
          </cell>
        </row>
        <row r="350">
          <cell r="A350" t="str">
            <v>20.02</v>
          </cell>
          <cell r="B350" t="str">
            <v>Pintura em estruturas metálicas do Auto Atendimento</v>
          </cell>
          <cell r="H350">
            <v>42.824999999999996</v>
          </cell>
          <cell r="I350">
            <v>101.06700000000001</v>
          </cell>
          <cell r="J350">
            <v>143.892</v>
          </cell>
          <cell r="K350">
            <v>35.972999999999999</v>
          </cell>
          <cell r="L350">
            <v>53.531249999999993</v>
          </cell>
          <cell r="M350">
            <v>179.86500000000001</v>
          </cell>
        </row>
        <row r="351">
          <cell r="A351" t="str">
            <v>20.02.01</v>
          </cell>
          <cell r="B351" t="str">
            <v>Pintura automotiva prata fosco ref. 0718/94, duco, Mercedes Benz em perfis do Auto Atendimento</v>
          </cell>
          <cell r="C351" t="str">
            <v>m²</v>
          </cell>
          <cell r="D351">
            <v>34.26</v>
          </cell>
          <cell r="E351">
            <v>1.25</v>
          </cell>
          <cell r="F351">
            <v>2.95</v>
          </cell>
          <cell r="G351">
            <v>4.2</v>
          </cell>
          <cell r="H351">
            <v>42.824999999999996</v>
          </cell>
          <cell r="I351">
            <v>101.06700000000001</v>
          </cell>
          <cell r="J351">
            <v>143.892</v>
          </cell>
          <cell r="K351">
            <v>35.972999999999999</v>
          </cell>
          <cell r="L351">
            <v>53.531249999999993</v>
          </cell>
          <cell r="M351">
            <v>179.86500000000001</v>
          </cell>
        </row>
        <row r="352">
          <cell r="A352" t="str">
            <v>21</v>
          </cell>
          <cell r="B352" t="str">
            <v>SERVIÇOS COMPLEMENTARES</v>
          </cell>
          <cell r="H352">
            <v>1620.49</v>
          </cell>
          <cell r="I352">
            <v>4178.049</v>
          </cell>
          <cell r="J352">
            <v>5798.5389999999998</v>
          </cell>
          <cell r="K352">
            <v>1449.6347499999999</v>
          </cell>
          <cell r="L352">
            <v>2025.6125</v>
          </cell>
          <cell r="M352">
            <v>7248.1737499999999</v>
          </cell>
        </row>
        <row r="353">
          <cell r="A353" t="str">
            <v>21-A</v>
          </cell>
          <cell r="B353" t="str">
            <v>SERVIÇOS COMPLEMENTARES - IMPLANTAÇÃO NOVA AGÊNCIA</v>
          </cell>
          <cell r="H353">
            <v>1080.49</v>
          </cell>
          <cell r="I353">
            <v>3478.049</v>
          </cell>
          <cell r="J353">
            <v>4558.5389999999998</v>
          </cell>
          <cell r="K353">
            <v>1139.6347499999999</v>
          </cell>
          <cell r="L353">
            <v>1350.6125</v>
          </cell>
          <cell r="M353">
            <v>5698.1737499999999</v>
          </cell>
        </row>
        <row r="354">
          <cell r="A354" t="str">
            <v>21.01</v>
          </cell>
          <cell r="B354" t="str">
            <v>Limpeza geral e final da obra</v>
          </cell>
          <cell r="C354" t="str">
            <v>m²</v>
          </cell>
          <cell r="D354">
            <v>960.98</v>
          </cell>
          <cell r="E354">
            <v>0.5</v>
          </cell>
          <cell r="F354">
            <v>0.05</v>
          </cell>
          <cell r="G354">
            <v>0.55000000000000004</v>
          </cell>
          <cell r="H354">
            <v>480.49</v>
          </cell>
          <cell r="I354">
            <v>48.049000000000007</v>
          </cell>
          <cell r="J354">
            <v>528.53899999999999</v>
          </cell>
          <cell r="K354">
            <v>132.13475</v>
          </cell>
          <cell r="L354">
            <v>600.61249999999995</v>
          </cell>
          <cell r="M354">
            <v>660.67374999999993</v>
          </cell>
        </row>
        <row r="355">
          <cell r="A355" t="str">
            <v>21.02</v>
          </cell>
          <cell r="B355" t="str">
            <v>Capacho em fibra sintética Nomad da 3M com dimensões conforme projeto</v>
          </cell>
          <cell r="C355" t="str">
            <v>m</v>
          </cell>
          <cell r="D355">
            <v>1</v>
          </cell>
          <cell r="E355">
            <v>0</v>
          </cell>
          <cell r="F355">
            <v>950</v>
          </cell>
          <cell r="G355">
            <v>950</v>
          </cell>
          <cell r="H355">
            <v>0</v>
          </cell>
          <cell r="I355">
            <v>950</v>
          </cell>
          <cell r="J355">
            <v>950</v>
          </cell>
          <cell r="K355">
            <v>237.5</v>
          </cell>
          <cell r="L355">
            <v>0</v>
          </cell>
          <cell r="M355">
            <v>1187.5</v>
          </cell>
        </row>
        <row r="356">
          <cell r="A356" t="str">
            <v>21.03</v>
          </cell>
          <cell r="B356" t="str">
            <v>Armário 2,80x1,20x0,40m em fórmica texturizada branca - Área de Serviço</v>
          </cell>
          <cell r="C356" t="str">
            <v>un</v>
          </cell>
          <cell r="D356">
            <v>1</v>
          </cell>
          <cell r="E356">
            <v>180</v>
          </cell>
          <cell r="F356">
            <v>1500</v>
          </cell>
          <cell r="G356">
            <v>1680</v>
          </cell>
          <cell r="H356">
            <v>180</v>
          </cell>
          <cell r="I356">
            <v>1500</v>
          </cell>
          <cell r="J356">
            <v>1680</v>
          </cell>
          <cell r="K356">
            <v>420</v>
          </cell>
          <cell r="L356">
            <v>225</v>
          </cell>
          <cell r="M356">
            <v>2100</v>
          </cell>
        </row>
        <row r="357">
          <cell r="A357" t="str">
            <v>21.04</v>
          </cell>
          <cell r="B357" t="str">
            <v>Armário 0,70x1,50x0,40m em fórmica texturizada branca - Pia</v>
          </cell>
          <cell r="C357" t="str">
            <v>un</v>
          </cell>
          <cell r="D357">
            <v>1</v>
          </cell>
          <cell r="E357">
            <v>160</v>
          </cell>
          <cell r="F357">
            <v>420</v>
          </cell>
          <cell r="G357">
            <v>580</v>
          </cell>
          <cell r="H357">
            <v>160</v>
          </cell>
          <cell r="I357">
            <v>420</v>
          </cell>
          <cell r="J357">
            <v>580</v>
          </cell>
          <cell r="K357">
            <v>145</v>
          </cell>
          <cell r="L357">
            <v>200</v>
          </cell>
          <cell r="M357">
            <v>725</v>
          </cell>
        </row>
        <row r="358">
          <cell r="A358" t="str">
            <v>21.05</v>
          </cell>
          <cell r="B358" t="str">
            <v>Armário 0,85x1,50x0,60m em fórmica texturizada branca - Bancada Pia</v>
          </cell>
          <cell r="C358" t="str">
            <v>un</v>
          </cell>
          <cell r="D358">
            <v>1</v>
          </cell>
          <cell r="E358">
            <v>180</v>
          </cell>
          <cell r="F358">
            <v>480</v>
          </cell>
          <cell r="G358">
            <v>660</v>
          </cell>
          <cell r="H358">
            <v>180</v>
          </cell>
          <cell r="I358">
            <v>480</v>
          </cell>
          <cell r="J358">
            <v>660</v>
          </cell>
          <cell r="K358">
            <v>165</v>
          </cell>
          <cell r="L358">
            <v>225</v>
          </cell>
          <cell r="M358">
            <v>825</v>
          </cell>
        </row>
        <row r="359">
          <cell r="A359" t="str">
            <v>21.06</v>
          </cell>
          <cell r="B359" t="str">
            <v>Fixação de equipamentos  e tótem no Auto Atendimento</v>
          </cell>
          <cell r="C359" t="str">
            <v>vb</v>
          </cell>
          <cell r="D359">
            <v>1</v>
          </cell>
          <cell r="E359">
            <v>80</v>
          </cell>
          <cell r="F359">
            <v>80</v>
          </cell>
          <cell r="G359">
            <v>160</v>
          </cell>
          <cell r="H359">
            <v>80</v>
          </cell>
          <cell r="I359">
            <v>80</v>
          </cell>
          <cell r="J359">
            <v>160</v>
          </cell>
          <cell r="K359">
            <v>40</v>
          </cell>
          <cell r="L359">
            <v>100</v>
          </cell>
          <cell r="M359">
            <v>200</v>
          </cell>
        </row>
        <row r="360">
          <cell r="A360" t="str">
            <v>21-B</v>
          </cell>
          <cell r="B360" t="str">
            <v>SERVIÇOS COMPLEMENTARES - AGÊNCIA SEGURA</v>
          </cell>
          <cell r="H360">
            <v>540</v>
          </cell>
          <cell r="I360">
            <v>700</v>
          </cell>
          <cell r="J360">
            <v>1240</v>
          </cell>
          <cell r="K360">
            <v>310</v>
          </cell>
          <cell r="L360">
            <v>675</v>
          </cell>
          <cell r="M360">
            <v>1550</v>
          </cell>
        </row>
        <row r="361">
          <cell r="A361" t="str">
            <v>21.7</v>
          </cell>
          <cell r="B361" t="str">
            <v>Plataforma móvel, com dimensões 1,00x1,00x0,45m,  conforme especificações e projeto</v>
          </cell>
          <cell r="C361" t="str">
            <v>un</v>
          </cell>
          <cell r="D361">
            <v>1</v>
          </cell>
          <cell r="E361">
            <v>250</v>
          </cell>
          <cell r="F361">
            <v>300</v>
          </cell>
          <cell r="G361">
            <v>550</v>
          </cell>
          <cell r="H361">
            <v>250</v>
          </cell>
          <cell r="I361">
            <v>300</v>
          </cell>
          <cell r="J361">
            <v>550</v>
          </cell>
          <cell r="K361">
            <v>137.5</v>
          </cell>
          <cell r="L361">
            <v>312.5</v>
          </cell>
          <cell r="M361">
            <v>687.5</v>
          </cell>
        </row>
        <row r="362">
          <cell r="A362" t="str">
            <v>21.8</v>
          </cell>
          <cell r="B362" t="str">
            <v>Plataforma móvel, com dimensões 1,00x1,00x0,45m, com rodízios giratórios conforme especificações e projeto</v>
          </cell>
          <cell r="C362" t="str">
            <v>un</v>
          </cell>
          <cell r="D362">
            <v>1</v>
          </cell>
          <cell r="E362">
            <v>290</v>
          </cell>
          <cell r="F362">
            <v>400</v>
          </cell>
          <cell r="G362">
            <v>690</v>
          </cell>
          <cell r="H362">
            <v>290</v>
          </cell>
          <cell r="I362">
            <v>400</v>
          </cell>
          <cell r="J362">
            <v>690</v>
          </cell>
          <cell r="K362">
            <v>172.5</v>
          </cell>
          <cell r="L362">
            <v>362.5</v>
          </cell>
          <cell r="M362">
            <v>862.5</v>
          </cell>
        </row>
        <row r="363">
          <cell r="A363" t="str">
            <v>22</v>
          </cell>
          <cell r="B363" t="str">
            <v>INSTALAÇÕES DE AR CONDICIONADO</v>
          </cell>
          <cell r="H363">
            <v>18340.699999999997</v>
          </cell>
          <cell r="I363">
            <v>164409.62</v>
          </cell>
          <cell r="J363">
            <v>182750.32</v>
          </cell>
          <cell r="K363">
            <v>45687.58</v>
          </cell>
          <cell r="L363">
            <v>22925.875</v>
          </cell>
          <cell r="M363">
            <v>228437.9</v>
          </cell>
        </row>
        <row r="364">
          <cell r="A364" t="str">
            <v>22 - A</v>
          </cell>
          <cell r="B364" t="str">
            <v>INSTALAÇÕES DE AR CONDICIONADO - IMPLANTAÇÃO NOVA AGÊNCIA</v>
          </cell>
          <cell r="H364">
            <v>17900.699999999997</v>
          </cell>
          <cell r="I364">
            <v>162819.12</v>
          </cell>
          <cell r="J364">
            <v>180719.82</v>
          </cell>
          <cell r="K364">
            <v>45179.955000000002</v>
          </cell>
          <cell r="L364">
            <v>22375.875</v>
          </cell>
          <cell r="M364">
            <v>225899.77499999999</v>
          </cell>
        </row>
        <row r="365">
          <cell r="A365" t="str">
            <v>2201</v>
          </cell>
          <cell r="B365" t="str">
            <v>Equipamentos</v>
          </cell>
          <cell r="H365">
            <v>0</v>
          </cell>
          <cell r="I365">
            <v>83450.5</v>
          </cell>
          <cell r="J365">
            <v>83450.5</v>
          </cell>
          <cell r="K365">
            <v>20862.625</v>
          </cell>
          <cell r="L365">
            <v>0</v>
          </cell>
          <cell r="M365">
            <v>104313.125</v>
          </cell>
        </row>
        <row r="366">
          <cell r="A366" t="str">
            <v>22.01.01</v>
          </cell>
          <cell r="B366" t="str">
            <v>Unidade Climatizadora de ar, tipo Multisplit Alta Capacidade, marca Springer Carrier Mod. 40MZB390VH com 38ABA390 capacidade térmica de 30,6 TR's, com etiqueta Nacional de Conservação de Energia – ENCE, Selo PROCEL A</v>
          </cell>
          <cell r="C366" t="str">
            <v>un</v>
          </cell>
          <cell r="D366">
            <v>2</v>
          </cell>
          <cell r="E366">
            <v>0</v>
          </cell>
          <cell r="F366">
            <v>31255</v>
          </cell>
          <cell r="G366">
            <v>31255</v>
          </cell>
          <cell r="H366">
            <v>0</v>
          </cell>
          <cell r="I366">
            <v>62510</v>
          </cell>
          <cell r="J366">
            <v>62510</v>
          </cell>
          <cell r="K366">
            <v>15627.5</v>
          </cell>
          <cell r="L366">
            <v>0</v>
          </cell>
          <cell r="M366">
            <v>78137.5</v>
          </cell>
        </row>
        <row r="367">
          <cell r="A367" t="str">
            <v>22.01.02</v>
          </cell>
          <cell r="B367" t="str">
            <v>Unidade Climatizadora de ar, tipo piso teto, com condensador remoto, marca Springer Carrier Mod. 42XQA060/38CCC060, capacidade térmica 60.000 Btu/h, com etiqueta Nacional de Conservação de Energia – ENCE, Selo PROCEL A</v>
          </cell>
          <cell r="C367" t="str">
            <v>un</v>
          </cell>
          <cell r="D367">
            <v>1</v>
          </cell>
          <cell r="E367">
            <v>0</v>
          </cell>
          <cell r="F367">
            <v>6695</v>
          </cell>
          <cell r="G367">
            <v>6695</v>
          </cell>
          <cell r="H367">
            <v>0</v>
          </cell>
          <cell r="I367">
            <v>6695</v>
          </cell>
          <cell r="J367">
            <v>6695</v>
          </cell>
          <cell r="K367">
            <v>1673.75</v>
          </cell>
          <cell r="L367">
            <v>0</v>
          </cell>
          <cell r="M367">
            <v>8368.75</v>
          </cell>
        </row>
        <row r="368">
          <cell r="A368" t="str">
            <v>22.01.03</v>
          </cell>
          <cell r="B368" t="str">
            <v>Unidade Climatizadora de ar, tipo piso teto, com condensador remoto, marca Springer Carrier Mod. 42XQA048/38CCC048, capacidade térmica 48.000 Btu/h, com etiqueta Nacional de Conservação de Energia – ENCE, Selo PROCEL A</v>
          </cell>
          <cell r="C368" t="str">
            <v>un</v>
          </cell>
          <cell r="D368">
            <v>1</v>
          </cell>
          <cell r="E368">
            <v>0</v>
          </cell>
          <cell r="F368">
            <v>5375</v>
          </cell>
          <cell r="G368">
            <v>5375</v>
          </cell>
          <cell r="H368">
            <v>0</v>
          </cell>
          <cell r="I368">
            <v>5375</v>
          </cell>
          <cell r="J368">
            <v>5375</v>
          </cell>
          <cell r="K368">
            <v>1343.75</v>
          </cell>
          <cell r="L368">
            <v>0</v>
          </cell>
          <cell r="M368">
            <v>6718.75</v>
          </cell>
        </row>
        <row r="369">
          <cell r="A369" t="str">
            <v>22.01.04</v>
          </cell>
          <cell r="B369" t="str">
            <v>Unidade Climatizadora de ar, tipo cassete, com condensador remoto, marca Springer Carrier Mod. 42KMC018/38XC018, capacidade térmica 18.000 Btu/h, com etiqueta Nacional de Conservação de Energia – ENCE, Selo PROCEL A</v>
          </cell>
          <cell r="C369" t="str">
            <v>un</v>
          </cell>
          <cell r="D369">
            <v>1</v>
          </cell>
          <cell r="E369">
            <v>0</v>
          </cell>
          <cell r="F369">
            <v>2500</v>
          </cell>
          <cell r="G369">
            <v>2500</v>
          </cell>
          <cell r="H369">
            <v>0</v>
          </cell>
          <cell r="I369">
            <v>2500</v>
          </cell>
          <cell r="J369">
            <v>2500</v>
          </cell>
          <cell r="K369">
            <v>625</v>
          </cell>
          <cell r="L369">
            <v>0</v>
          </cell>
          <cell r="M369">
            <v>3125</v>
          </cell>
        </row>
        <row r="370">
          <cell r="A370" t="str">
            <v>22.01.05</v>
          </cell>
          <cell r="B370" t="str">
            <v>Unidade Climatizadora de ar, tipo piso teto, com condensador remoto, marca Springer Carrier Mod. 42XQA018/38XC018, capacidade térmica 18.000 Btu/h, com etiqueta Nacional de Conservação de Energia – ENCE, Selo PROCEL A</v>
          </cell>
          <cell r="C370" t="str">
            <v>un</v>
          </cell>
          <cell r="D370">
            <v>1</v>
          </cell>
          <cell r="E370">
            <v>0</v>
          </cell>
          <cell r="F370">
            <v>2150</v>
          </cell>
          <cell r="G370">
            <v>2150</v>
          </cell>
          <cell r="H370">
            <v>0</v>
          </cell>
          <cell r="I370">
            <v>2150</v>
          </cell>
          <cell r="J370">
            <v>2150</v>
          </cell>
          <cell r="K370">
            <v>537.5</v>
          </cell>
          <cell r="L370">
            <v>0</v>
          </cell>
          <cell r="M370">
            <v>2687.5</v>
          </cell>
        </row>
        <row r="371">
          <cell r="A371" t="str">
            <v>22.01.06</v>
          </cell>
          <cell r="B371" t="str">
            <v>Unidade Climatizadora de ar, tipo Split Hi Wall, com condensador remoto, marca Springer Carrier Mod. 42MCA012/38MCB012, capacidade térmica 12.000 Btu/h, com etiqueta Nacional de Conservação de Energia – ENCE, Selo PROCEL A</v>
          </cell>
          <cell r="C371" t="str">
            <v>un</v>
          </cell>
          <cell r="D371">
            <v>1</v>
          </cell>
          <cell r="E371">
            <v>0</v>
          </cell>
          <cell r="F371">
            <v>1219</v>
          </cell>
          <cell r="G371">
            <v>1219</v>
          </cell>
          <cell r="H371">
            <v>0</v>
          </cell>
          <cell r="I371">
            <v>1219</v>
          </cell>
          <cell r="J371">
            <v>1219</v>
          </cell>
          <cell r="K371">
            <v>304.75</v>
          </cell>
          <cell r="L371">
            <v>0</v>
          </cell>
          <cell r="M371">
            <v>1523.75</v>
          </cell>
        </row>
        <row r="372">
          <cell r="A372" t="str">
            <v>22.01.07</v>
          </cell>
          <cell r="B372" t="str">
            <v>Unidade Climatizadora de ar, tipo Split Hi Wall, com condensador remoto, marca Springer Carrier Mod. 42MCA009/38MCB009, capacidade térmica 9.000 Btu/h, com etiqueta Nacional de Conservação de Energia – ENCE, Selo PROCEL A</v>
          </cell>
          <cell r="C372" t="str">
            <v>un</v>
          </cell>
          <cell r="D372">
            <v>3</v>
          </cell>
          <cell r="E372">
            <v>0</v>
          </cell>
          <cell r="F372">
            <v>1000.5</v>
          </cell>
          <cell r="G372">
            <v>1000.5</v>
          </cell>
          <cell r="H372">
            <v>0</v>
          </cell>
          <cell r="I372">
            <v>3001.5</v>
          </cell>
          <cell r="J372">
            <v>3001.5</v>
          </cell>
          <cell r="K372">
            <v>750.375</v>
          </cell>
          <cell r="L372">
            <v>0</v>
          </cell>
          <cell r="M372">
            <v>3751.875</v>
          </cell>
        </row>
        <row r="375">
          <cell r="A375" t="str">
            <v>22.02</v>
          </cell>
          <cell r="B375" t="str">
            <v>Grelhas e difusores</v>
          </cell>
          <cell r="H375">
            <v>2805</v>
          </cell>
          <cell r="I375">
            <v>13380.320000000002</v>
          </cell>
          <cell r="J375">
            <v>16185.320000000002</v>
          </cell>
          <cell r="K375">
            <v>4046.3300000000004</v>
          </cell>
          <cell r="L375">
            <v>3506.25</v>
          </cell>
          <cell r="M375">
            <v>20231.650000000001</v>
          </cell>
        </row>
        <row r="376">
          <cell r="A376" t="str">
            <v>22.02.01</v>
          </cell>
          <cell r="B376" t="str">
            <v>DAMPER CONTROLE DE VAZÃO       DCV 1850x1000mm</v>
          </cell>
          <cell r="C376" t="str">
            <v>un</v>
          </cell>
          <cell r="D376">
            <v>1</v>
          </cell>
          <cell r="E376">
            <v>25</v>
          </cell>
          <cell r="F376">
            <v>950</v>
          </cell>
          <cell r="G376">
            <v>975</v>
          </cell>
          <cell r="H376">
            <v>25</v>
          </cell>
          <cell r="I376">
            <v>950</v>
          </cell>
          <cell r="J376">
            <v>975</v>
          </cell>
          <cell r="K376">
            <v>243.75</v>
          </cell>
          <cell r="L376">
            <v>31.25</v>
          </cell>
          <cell r="M376">
            <v>1218.75</v>
          </cell>
        </row>
        <row r="377">
          <cell r="A377" t="str">
            <v>22.02.02</v>
          </cell>
          <cell r="B377" t="str">
            <v>REGISTRO SOBREPRESSÃO           VSC550X500mm</v>
          </cell>
          <cell r="C377" t="str">
            <v>un</v>
          </cell>
          <cell r="D377">
            <v>4</v>
          </cell>
          <cell r="E377">
            <v>25</v>
          </cell>
          <cell r="F377">
            <v>65</v>
          </cell>
          <cell r="G377">
            <v>90</v>
          </cell>
          <cell r="H377">
            <v>100</v>
          </cell>
          <cell r="I377">
            <v>260</v>
          </cell>
          <cell r="J377">
            <v>360</v>
          </cell>
          <cell r="K377">
            <v>90</v>
          </cell>
          <cell r="L377">
            <v>125</v>
          </cell>
          <cell r="M377">
            <v>450</v>
          </cell>
        </row>
        <row r="378">
          <cell r="A378" t="str">
            <v>22.02.03</v>
          </cell>
          <cell r="B378" t="str">
            <v>TAE 900x1200mm COMPLETA COM FILTRO G3 Tropical</v>
          </cell>
          <cell r="C378" t="str">
            <v>un</v>
          </cell>
          <cell r="D378">
            <v>1</v>
          </cell>
          <cell r="E378">
            <v>25</v>
          </cell>
          <cell r="F378">
            <v>540</v>
          </cell>
          <cell r="G378">
            <v>565</v>
          </cell>
          <cell r="H378">
            <v>25</v>
          </cell>
          <cell r="I378">
            <v>540</v>
          </cell>
          <cell r="J378">
            <v>565</v>
          </cell>
          <cell r="K378">
            <v>141.25</v>
          </cell>
          <cell r="L378">
            <v>31.25</v>
          </cell>
          <cell r="M378">
            <v>706.25</v>
          </cell>
        </row>
        <row r="379">
          <cell r="A379" t="str">
            <v>22.02.04</v>
          </cell>
          <cell r="B379" t="str">
            <v>Veneziana                                               VSH2M 500x500mm Tropical</v>
          </cell>
          <cell r="C379" t="str">
            <v>un</v>
          </cell>
          <cell r="D379">
            <v>2</v>
          </cell>
          <cell r="E379">
            <v>25</v>
          </cell>
          <cell r="F379">
            <v>185</v>
          </cell>
          <cell r="G379">
            <v>210</v>
          </cell>
          <cell r="H379">
            <v>50</v>
          </cell>
          <cell r="I379">
            <v>370</v>
          </cell>
          <cell r="J379">
            <v>420</v>
          </cell>
          <cell r="K379">
            <v>105</v>
          </cell>
          <cell r="L379">
            <v>62.5</v>
          </cell>
          <cell r="M379">
            <v>525</v>
          </cell>
        </row>
        <row r="380">
          <cell r="A380" t="str">
            <v>22.02.05</v>
          </cell>
          <cell r="B380" t="str">
            <v>Veneziana                                               VSH2M 300x400mm Tropical</v>
          </cell>
          <cell r="C380" t="str">
            <v>un</v>
          </cell>
          <cell r="D380">
            <v>3</v>
          </cell>
          <cell r="E380">
            <v>25</v>
          </cell>
          <cell r="F380">
            <v>98.74</v>
          </cell>
          <cell r="G380">
            <v>123.74</v>
          </cell>
          <cell r="H380">
            <v>75</v>
          </cell>
          <cell r="I380">
            <v>296.21999999999997</v>
          </cell>
          <cell r="J380">
            <v>371.21999999999997</v>
          </cell>
          <cell r="K380">
            <v>92.804999999999993</v>
          </cell>
          <cell r="L380">
            <v>93.75</v>
          </cell>
          <cell r="M380">
            <v>464.02499999999998</v>
          </cell>
        </row>
        <row r="381">
          <cell r="A381" t="str">
            <v>22.02.06</v>
          </cell>
          <cell r="B381" t="str">
            <v>Grelha de retorno com registro               RHN 1200x500mm + RG Tropical</v>
          </cell>
          <cell r="C381" t="str">
            <v>un</v>
          </cell>
          <cell r="D381">
            <v>7</v>
          </cell>
          <cell r="E381">
            <v>25</v>
          </cell>
          <cell r="F381">
            <v>307.35000000000002</v>
          </cell>
          <cell r="G381">
            <v>332.35</v>
          </cell>
          <cell r="H381">
            <v>175</v>
          </cell>
          <cell r="I381">
            <v>2151.4500000000003</v>
          </cell>
          <cell r="J381">
            <v>2326.4500000000003</v>
          </cell>
          <cell r="K381">
            <v>581.61250000000007</v>
          </cell>
          <cell r="L381">
            <v>218.75</v>
          </cell>
          <cell r="M381">
            <v>2908.0625000000005</v>
          </cell>
        </row>
        <row r="382">
          <cell r="A382" t="str">
            <v>22.02.07</v>
          </cell>
          <cell r="B382" t="str">
            <v>Difusor de insuflamento quatro vias           DI 41 - 18"x18" + RGA PLB DIÂM 350mm Tropical</v>
          </cell>
          <cell r="C382" t="str">
            <v>un</v>
          </cell>
          <cell r="D382">
            <v>2</v>
          </cell>
          <cell r="E382">
            <v>25</v>
          </cell>
          <cell r="F382">
            <v>334.82</v>
          </cell>
          <cell r="G382">
            <v>359.82</v>
          </cell>
          <cell r="H382">
            <v>50</v>
          </cell>
          <cell r="I382">
            <v>669.64</v>
          </cell>
          <cell r="J382">
            <v>719.64</v>
          </cell>
          <cell r="K382">
            <v>179.91</v>
          </cell>
          <cell r="L382">
            <v>62.5</v>
          </cell>
          <cell r="M382">
            <v>899.55</v>
          </cell>
        </row>
        <row r="383">
          <cell r="A383" t="str">
            <v>22.02.08</v>
          </cell>
          <cell r="B383" t="str">
            <v>Difusor de insuflamento quatro vias           DI 41 - 15"x15" + RGA PLB DIÂM. 300mm Tropical</v>
          </cell>
          <cell r="C383" t="str">
            <v>un</v>
          </cell>
          <cell r="D383">
            <v>25</v>
          </cell>
          <cell r="E383">
            <v>25</v>
          </cell>
          <cell r="F383">
            <v>255.17</v>
          </cell>
          <cell r="G383">
            <v>280.16999999999996</v>
          </cell>
          <cell r="H383">
            <v>625</v>
          </cell>
          <cell r="I383">
            <v>6379.25</v>
          </cell>
          <cell r="J383">
            <v>7004.25</v>
          </cell>
          <cell r="K383">
            <v>1751.0625</v>
          </cell>
          <cell r="L383">
            <v>781.25</v>
          </cell>
          <cell r="M383">
            <v>8755.3125</v>
          </cell>
        </row>
        <row r="384">
          <cell r="A384" t="str">
            <v>22.02.09</v>
          </cell>
          <cell r="B384" t="str">
            <v>Difusor de insuflamento quatro vias           DI 41 - 12"x12" + RGA PLB DIÂM. 250Mm Tropical</v>
          </cell>
          <cell r="C384" t="str">
            <v>un</v>
          </cell>
          <cell r="D384">
            <v>2</v>
          </cell>
          <cell r="E384">
            <v>25</v>
          </cell>
          <cell r="F384">
            <v>160.5</v>
          </cell>
          <cell r="G384">
            <v>185.5</v>
          </cell>
          <cell r="H384">
            <v>50</v>
          </cell>
          <cell r="I384">
            <v>321</v>
          </cell>
          <cell r="J384">
            <v>371</v>
          </cell>
          <cell r="K384">
            <v>92.75</v>
          </cell>
          <cell r="L384">
            <v>62.5</v>
          </cell>
          <cell r="M384">
            <v>463.75</v>
          </cell>
        </row>
        <row r="385">
          <cell r="A385" t="str">
            <v>22.02.10</v>
          </cell>
          <cell r="B385" t="str">
            <v>Difusor de insuflamento quatro vias           DI 41 – 9"x9" + RGA PLB DIÂM. 200Mm Tropical</v>
          </cell>
          <cell r="C385" t="str">
            <v>un</v>
          </cell>
          <cell r="D385">
            <v>4</v>
          </cell>
          <cell r="E385">
            <v>25</v>
          </cell>
          <cell r="F385">
            <v>126.09</v>
          </cell>
          <cell r="G385">
            <v>151.09</v>
          </cell>
          <cell r="H385">
            <v>100</v>
          </cell>
          <cell r="I385">
            <v>504.36</v>
          </cell>
          <cell r="J385">
            <v>604.36</v>
          </cell>
          <cell r="K385">
            <v>151.09</v>
          </cell>
          <cell r="L385">
            <v>125</v>
          </cell>
          <cell r="M385">
            <v>755.45</v>
          </cell>
        </row>
        <row r="386">
          <cell r="A386" t="str">
            <v>22.02.11</v>
          </cell>
          <cell r="B386" t="str">
            <v>SPLITER</v>
          </cell>
          <cell r="C386" t="str">
            <v>un</v>
          </cell>
          <cell r="D386">
            <v>6</v>
          </cell>
          <cell r="E386">
            <v>15</v>
          </cell>
          <cell r="F386">
            <v>25</v>
          </cell>
          <cell r="G386">
            <v>40</v>
          </cell>
          <cell r="H386">
            <v>90</v>
          </cell>
          <cell r="I386">
            <v>150</v>
          </cell>
          <cell r="J386">
            <v>240</v>
          </cell>
          <cell r="K386">
            <v>60</v>
          </cell>
          <cell r="L386">
            <v>112.5</v>
          </cell>
          <cell r="M386">
            <v>300</v>
          </cell>
        </row>
        <row r="387">
          <cell r="A387" t="str">
            <v>22.02.12</v>
          </cell>
          <cell r="B387" t="str">
            <v>Captor tipo haste</v>
          </cell>
          <cell r="C387" t="str">
            <v>un</v>
          </cell>
          <cell r="D387">
            <v>6</v>
          </cell>
          <cell r="E387">
            <v>15</v>
          </cell>
          <cell r="F387">
            <v>25</v>
          </cell>
          <cell r="G387">
            <v>40</v>
          </cell>
          <cell r="H387">
            <v>90</v>
          </cell>
          <cell r="I387">
            <v>150</v>
          </cell>
          <cell r="J387">
            <v>240</v>
          </cell>
          <cell r="K387">
            <v>60</v>
          </cell>
          <cell r="L387">
            <v>112.5</v>
          </cell>
          <cell r="M387">
            <v>300</v>
          </cell>
        </row>
        <row r="388">
          <cell r="A388" t="str">
            <v>22.02.13</v>
          </cell>
          <cell r="B388" t="str">
            <v>Duto flexível tipo ISODEC 25 dâmetro 200mm</v>
          </cell>
          <cell r="C388" t="str">
            <v>m</v>
          </cell>
          <cell r="D388">
            <v>18</v>
          </cell>
          <cell r="E388">
            <v>15</v>
          </cell>
          <cell r="F388">
            <v>5.8</v>
          </cell>
          <cell r="G388">
            <v>20.8</v>
          </cell>
          <cell r="H388">
            <v>270</v>
          </cell>
          <cell r="I388">
            <v>104.39999999999999</v>
          </cell>
          <cell r="J388">
            <v>374.4</v>
          </cell>
          <cell r="K388">
            <v>93.6</v>
          </cell>
          <cell r="L388">
            <v>337.5</v>
          </cell>
          <cell r="M388">
            <v>468</v>
          </cell>
        </row>
        <row r="389">
          <cell r="A389" t="str">
            <v>22.02.14</v>
          </cell>
          <cell r="B389" t="str">
            <v>Duto flexível tipo ISODEC 25 dâmetro 250mm</v>
          </cell>
          <cell r="C389" t="str">
            <v>m</v>
          </cell>
          <cell r="D389">
            <v>6</v>
          </cell>
          <cell r="E389">
            <v>15</v>
          </cell>
          <cell r="F389">
            <v>6</v>
          </cell>
          <cell r="G389">
            <v>21</v>
          </cell>
          <cell r="H389">
            <v>90</v>
          </cell>
          <cell r="I389">
            <v>36</v>
          </cell>
          <cell r="J389">
            <v>126</v>
          </cell>
          <cell r="K389">
            <v>31.5</v>
          </cell>
          <cell r="L389">
            <v>112.5</v>
          </cell>
          <cell r="M389">
            <v>157.5</v>
          </cell>
        </row>
        <row r="390">
          <cell r="A390" t="str">
            <v>22.02.15</v>
          </cell>
          <cell r="B390" t="str">
            <v>Duto flexível tipo ISODEC 25 dâmetro 300mm</v>
          </cell>
          <cell r="C390" t="str">
            <v>m</v>
          </cell>
          <cell r="D390">
            <v>60</v>
          </cell>
          <cell r="E390">
            <v>15</v>
          </cell>
          <cell r="F390">
            <v>7.5</v>
          </cell>
          <cell r="G390">
            <v>22.5</v>
          </cell>
          <cell r="H390">
            <v>900</v>
          </cell>
          <cell r="I390">
            <v>450</v>
          </cell>
          <cell r="J390">
            <v>1350</v>
          </cell>
          <cell r="K390">
            <v>337.5</v>
          </cell>
          <cell r="L390">
            <v>1125</v>
          </cell>
          <cell r="M390">
            <v>1687.5</v>
          </cell>
        </row>
        <row r="391">
          <cell r="A391" t="str">
            <v>22.02.16</v>
          </cell>
          <cell r="B391" t="str">
            <v>Duto flexível tipo ISODEC 25 dâmetro 350mm</v>
          </cell>
          <cell r="C391" t="str">
            <v>m</v>
          </cell>
          <cell r="D391">
            <v>6</v>
          </cell>
          <cell r="E391">
            <v>15</v>
          </cell>
          <cell r="F391">
            <v>8</v>
          </cell>
          <cell r="G391">
            <v>23</v>
          </cell>
          <cell r="H391">
            <v>90</v>
          </cell>
          <cell r="I391">
            <v>48</v>
          </cell>
          <cell r="J391">
            <v>138</v>
          </cell>
          <cell r="K391">
            <v>34.5</v>
          </cell>
          <cell r="L391">
            <v>112.5</v>
          </cell>
          <cell r="M391">
            <v>172.5</v>
          </cell>
        </row>
        <row r="393">
          <cell r="A393" t="str">
            <v>22.03</v>
          </cell>
          <cell r="B393" t="str">
            <v>Interligações Elétricas / Frigorígenas/Gases</v>
          </cell>
          <cell r="H393">
            <v>4550</v>
          </cell>
          <cell r="I393">
            <v>18000</v>
          </cell>
          <cell r="J393">
            <v>22550</v>
          </cell>
          <cell r="K393">
            <v>5637.5</v>
          </cell>
          <cell r="L393">
            <v>5687.5</v>
          </cell>
          <cell r="M393">
            <v>28187.5</v>
          </cell>
        </row>
        <row r="394">
          <cell r="A394" t="str">
            <v>22.03.01</v>
          </cell>
          <cell r="B394" t="str">
            <v>Interligação elétrica de força para Multisplit 30,6TR</v>
          </cell>
          <cell r="C394" t="str">
            <v>un</v>
          </cell>
          <cell r="D394">
            <v>2</v>
          </cell>
          <cell r="E394">
            <v>1230</v>
          </cell>
          <cell r="F394">
            <v>5800</v>
          </cell>
          <cell r="G394">
            <v>7030</v>
          </cell>
          <cell r="H394">
            <v>2460</v>
          </cell>
          <cell r="I394">
            <v>11600</v>
          </cell>
          <cell r="J394">
            <v>14060</v>
          </cell>
          <cell r="K394">
            <v>3515</v>
          </cell>
          <cell r="L394">
            <v>3075</v>
          </cell>
          <cell r="M394">
            <v>17575</v>
          </cell>
        </row>
        <row r="395">
          <cell r="A395" t="str">
            <v>22.03.02</v>
          </cell>
          <cell r="B395" t="str">
            <v>Interligações elétricas / frigorígenas Split 60.000BTU/H</v>
          </cell>
          <cell r="C395" t="str">
            <v>un</v>
          </cell>
          <cell r="D395">
            <v>1</v>
          </cell>
          <cell r="E395">
            <v>405</v>
          </cell>
          <cell r="F395">
            <v>2095</v>
          </cell>
          <cell r="G395">
            <v>2500</v>
          </cell>
          <cell r="H395">
            <v>405</v>
          </cell>
          <cell r="I395">
            <v>2095</v>
          </cell>
          <cell r="J395">
            <v>2500</v>
          </cell>
          <cell r="K395">
            <v>625</v>
          </cell>
          <cell r="L395">
            <v>506.25</v>
          </cell>
          <cell r="M395">
            <v>3125</v>
          </cell>
        </row>
        <row r="396">
          <cell r="A396" t="str">
            <v>22.03.03</v>
          </cell>
          <cell r="B396" t="str">
            <v>Interligações elétricas / frigorígenas Split 48.000BTU/H</v>
          </cell>
          <cell r="C396" t="str">
            <v>un</v>
          </cell>
          <cell r="D396">
            <v>1</v>
          </cell>
          <cell r="E396">
            <v>350</v>
          </cell>
          <cell r="F396">
            <v>1715</v>
          </cell>
          <cell r="G396">
            <v>2065</v>
          </cell>
          <cell r="H396">
            <v>350</v>
          </cell>
          <cell r="I396">
            <v>1715</v>
          </cell>
          <cell r="J396">
            <v>2065</v>
          </cell>
          <cell r="K396">
            <v>516.25</v>
          </cell>
          <cell r="L396">
            <v>437.5</v>
          </cell>
          <cell r="M396">
            <v>2581.25</v>
          </cell>
        </row>
        <row r="397">
          <cell r="A397" t="str">
            <v>22.03.04</v>
          </cell>
          <cell r="B397" t="str">
            <v>Interligações elétricas / frigorígenas Split 18.000BTU/H</v>
          </cell>
          <cell r="C397" t="str">
            <v>un</v>
          </cell>
          <cell r="D397">
            <v>2</v>
          </cell>
          <cell r="E397">
            <v>200</v>
          </cell>
          <cell r="F397">
            <v>415</v>
          </cell>
          <cell r="G397">
            <v>615</v>
          </cell>
          <cell r="H397">
            <v>400</v>
          </cell>
          <cell r="I397">
            <v>830</v>
          </cell>
          <cell r="J397">
            <v>1230</v>
          </cell>
          <cell r="K397">
            <v>307.5</v>
          </cell>
          <cell r="L397">
            <v>500</v>
          </cell>
          <cell r="M397">
            <v>1537.5</v>
          </cell>
        </row>
        <row r="398">
          <cell r="A398" t="str">
            <v>22.03.05</v>
          </cell>
          <cell r="B398" t="str">
            <v>Interligações elétricas / frigorígenas Split 12.000BTU/H</v>
          </cell>
          <cell r="C398" t="str">
            <v>un</v>
          </cell>
          <cell r="D398">
            <v>1</v>
          </cell>
          <cell r="E398">
            <v>200</v>
          </cell>
          <cell r="F398">
            <v>385</v>
          </cell>
          <cell r="G398">
            <v>585</v>
          </cell>
          <cell r="H398">
            <v>200</v>
          </cell>
          <cell r="I398">
            <v>385</v>
          </cell>
          <cell r="J398">
            <v>585</v>
          </cell>
          <cell r="K398">
            <v>146.25</v>
          </cell>
          <cell r="L398">
            <v>250</v>
          </cell>
          <cell r="M398">
            <v>731.25</v>
          </cell>
        </row>
        <row r="399">
          <cell r="A399" t="str">
            <v>22.03.06</v>
          </cell>
          <cell r="B399" t="str">
            <v>Interligações elétricas / frigorígenas Split 9.000BTU/H</v>
          </cell>
          <cell r="C399" t="str">
            <v>un</v>
          </cell>
          <cell r="D399">
            <v>3</v>
          </cell>
          <cell r="E399">
            <v>200</v>
          </cell>
          <cell r="F399">
            <v>350</v>
          </cell>
          <cell r="G399">
            <v>550</v>
          </cell>
          <cell r="H399">
            <v>600</v>
          </cell>
          <cell r="I399">
            <v>1050</v>
          </cell>
          <cell r="J399">
            <v>1650</v>
          </cell>
          <cell r="K399">
            <v>412.5</v>
          </cell>
          <cell r="L399">
            <v>750</v>
          </cell>
          <cell r="M399">
            <v>2062.5</v>
          </cell>
        </row>
        <row r="400">
          <cell r="A400" t="str">
            <v>22.03.07</v>
          </cell>
          <cell r="B400" t="str">
            <v>Conexões, acessórios e materiais diversos</v>
          </cell>
          <cell r="C400" t="str">
            <v>vb</v>
          </cell>
          <cell r="D400">
            <v>1</v>
          </cell>
          <cell r="E400">
            <v>135</v>
          </cell>
          <cell r="F400">
            <v>325</v>
          </cell>
          <cell r="G400">
            <v>460</v>
          </cell>
          <cell r="H400">
            <v>135</v>
          </cell>
          <cell r="I400">
            <v>325</v>
          </cell>
          <cell r="J400">
            <v>460</v>
          </cell>
          <cell r="K400">
            <v>115</v>
          </cell>
          <cell r="L400">
            <v>168.75</v>
          </cell>
          <cell r="M400">
            <v>575</v>
          </cell>
        </row>
        <row r="402">
          <cell r="A402" t="str">
            <v>22.04</v>
          </cell>
          <cell r="B402" t="str">
            <v>Rede de Dutos</v>
          </cell>
          <cell r="H402">
            <v>7245.6999999999989</v>
          </cell>
          <cell r="I402">
            <v>43068.3</v>
          </cell>
          <cell r="J402">
            <v>50314</v>
          </cell>
          <cell r="K402">
            <v>12578.5</v>
          </cell>
          <cell r="L402">
            <v>9057.125</v>
          </cell>
          <cell r="M402">
            <v>62892.5</v>
          </cell>
        </row>
        <row r="403">
          <cell r="A403" t="str">
            <v>22.04.01</v>
          </cell>
          <cell r="B403" t="str">
            <v>Chapa de aço galvanizada</v>
          </cell>
          <cell r="C403" t="str">
            <v>kg</v>
          </cell>
          <cell r="D403">
            <v>5310</v>
          </cell>
          <cell r="E403">
            <v>1.1499999999999999</v>
          </cell>
          <cell r="F403">
            <v>6.7</v>
          </cell>
          <cell r="G403">
            <v>7.85</v>
          </cell>
          <cell r="H403">
            <v>6106.4999999999991</v>
          </cell>
          <cell r="I403">
            <v>35577</v>
          </cell>
          <cell r="J403">
            <v>41683.5</v>
          </cell>
          <cell r="K403">
            <v>10420.875</v>
          </cell>
          <cell r="L403">
            <v>7633.1249999999991</v>
          </cell>
          <cell r="M403">
            <v>52104.375</v>
          </cell>
        </row>
        <row r="404">
          <cell r="A404" t="str">
            <v>22.04.02</v>
          </cell>
          <cell r="B404" t="str">
            <v>Ferro chato 7/8"x1/8"</v>
          </cell>
          <cell r="C404" t="str">
            <v>br</v>
          </cell>
          <cell r="D404">
            <v>1</v>
          </cell>
          <cell r="E404">
            <v>7.4</v>
          </cell>
          <cell r="F404">
            <v>11.5</v>
          </cell>
          <cell r="G404">
            <v>18.899999999999999</v>
          </cell>
          <cell r="H404">
            <v>7.4</v>
          </cell>
          <cell r="I404">
            <v>11.5</v>
          </cell>
          <cell r="J404">
            <v>18.899999999999999</v>
          </cell>
          <cell r="K404">
            <v>4.7249999999999996</v>
          </cell>
          <cell r="L404">
            <v>9.25</v>
          </cell>
          <cell r="M404">
            <v>23.625</v>
          </cell>
        </row>
        <row r="405">
          <cell r="A405" t="str">
            <v>22.04.03</v>
          </cell>
          <cell r="B405" t="str">
            <v>Ferro cantoneira 1"x1/8"</v>
          </cell>
          <cell r="C405" t="str">
            <v>br</v>
          </cell>
          <cell r="D405">
            <v>10</v>
          </cell>
          <cell r="E405">
            <v>7.4</v>
          </cell>
          <cell r="F405">
            <v>24.85</v>
          </cell>
          <cell r="G405">
            <v>32.25</v>
          </cell>
          <cell r="H405">
            <v>74</v>
          </cell>
          <cell r="I405">
            <v>248.5</v>
          </cell>
          <cell r="J405">
            <v>322.5</v>
          </cell>
          <cell r="K405">
            <v>80.625</v>
          </cell>
          <cell r="L405">
            <v>92.5</v>
          </cell>
          <cell r="M405">
            <v>403.125</v>
          </cell>
        </row>
        <row r="406">
          <cell r="A406" t="str">
            <v>22.04.04</v>
          </cell>
          <cell r="B406" t="str">
            <v>Ferro cantoneira 1 1/4x3/16"</v>
          </cell>
          <cell r="C406" t="str">
            <v>br</v>
          </cell>
          <cell r="D406">
            <v>22</v>
          </cell>
          <cell r="E406">
            <v>7.4</v>
          </cell>
          <cell r="F406">
            <v>47.15</v>
          </cell>
          <cell r="G406">
            <v>54.55</v>
          </cell>
          <cell r="H406">
            <v>162.80000000000001</v>
          </cell>
          <cell r="I406">
            <v>1037.3</v>
          </cell>
          <cell r="J406">
            <v>1200.0999999999999</v>
          </cell>
          <cell r="K406">
            <v>300.02499999999998</v>
          </cell>
          <cell r="L406">
            <v>203.5</v>
          </cell>
          <cell r="M406">
            <v>1500.125</v>
          </cell>
        </row>
        <row r="407">
          <cell r="A407" t="str">
            <v>22.04.05</v>
          </cell>
          <cell r="B407" t="str">
            <v>Isopor tipo F1 1"</v>
          </cell>
          <cell r="C407" t="str">
            <v>m²</v>
          </cell>
          <cell r="D407">
            <v>675</v>
          </cell>
          <cell r="E407">
            <v>1</v>
          </cell>
          <cell r="F407">
            <v>8.1999999999999993</v>
          </cell>
          <cell r="G407">
            <v>9.1999999999999993</v>
          </cell>
          <cell r="H407">
            <v>675</v>
          </cell>
          <cell r="I407">
            <v>5534.9999999999991</v>
          </cell>
          <cell r="J407">
            <v>6209.9999999999991</v>
          </cell>
          <cell r="K407">
            <v>1552.4999999999998</v>
          </cell>
          <cell r="L407">
            <v>843.75</v>
          </cell>
          <cell r="M407">
            <v>7762.4999999999991</v>
          </cell>
        </row>
        <row r="408">
          <cell r="A408" t="str">
            <v>22.04.06</v>
          </cell>
          <cell r="B408" t="str">
            <v>Materiais Diversos</v>
          </cell>
          <cell r="C408" t="str">
            <v>vb</v>
          </cell>
          <cell r="D408">
            <v>1</v>
          </cell>
          <cell r="E408">
            <v>220</v>
          </cell>
          <cell r="F408">
            <v>659</v>
          </cell>
          <cell r="G408">
            <v>879</v>
          </cell>
          <cell r="H408">
            <v>220</v>
          </cell>
          <cell r="I408">
            <v>659</v>
          </cell>
          <cell r="J408">
            <v>879</v>
          </cell>
          <cell r="K408">
            <v>219.75</v>
          </cell>
          <cell r="L408">
            <v>275</v>
          </cell>
          <cell r="M408">
            <v>1098.75</v>
          </cell>
        </row>
        <row r="410">
          <cell r="A410" t="str">
            <v>22.05</v>
          </cell>
          <cell r="B410" t="str">
            <v>Manutenção anual</v>
          </cell>
          <cell r="H410">
            <v>3300</v>
          </cell>
          <cell r="I410">
            <v>4920</v>
          </cell>
          <cell r="J410">
            <v>8220</v>
          </cell>
          <cell r="K410">
            <v>2055</v>
          </cell>
          <cell r="L410">
            <v>4125</v>
          </cell>
          <cell r="M410">
            <v>10275</v>
          </cell>
        </row>
        <row r="411">
          <cell r="A411" t="str">
            <v>22.05.01</v>
          </cell>
          <cell r="B411" t="str">
            <v>Manutenção anual</v>
          </cell>
          <cell r="C411" t="str">
            <v>mês</v>
          </cell>
          <cell r="D411">
            <v>12</v>
          </cell>
          <cell r="E411">
            <v>275</v>
          </cell>
          <cell r="F411">
            <v>410</v>
          </cell>
          <cell r="G411">
            <v>685</v>
          </cell>
          <cell r="H411">
            <v>3300</v>
          </cell>
          <cell r="I411">
            <v>4920</v>
          </cell>
          <cell r="J411">
            <v>8220</v>
          </cell>
          <cell r="K411">
            <v>2055</v>
          </cell>
          <cell r="L411">
            <v>4125</v>
          </cell>
          <cell r="M411">
            <v>10275</v>
          </cell>
        </row>
        <row r="413">
          <cell r="A413" t="str">
            <v>22-B</v>
          </cell>
          <cell r="B413" t="str">
            <v>INSTALAÇÕES DE AR CONDICIONADO - AGÊNCIA SEGURA</v>
          </cell>
          <cell r="H413">
            <v>440</v>
          </cell>
          <cell r="I413">
            <v>1590.5</v>
          </cell>
          <cell r="J413">
            <v>2030.5</v>
          </cell>
          <cell r="K413">
            <v>507.625</v>
          </cell>
          <cell r="L413">
            <v>550</v>
          </cell>
          <cell r="M413">
            <v>2538.125</v>
          </cell>
        </row>
        <row r="414">
          <cell r="A414" t="str">
            <v>22.01</v>
          </cell>
          <cell r="B414" t="str">
            <v>Equipamentos</v>
          </cell>
          <cell r="H414">
            <v>0</v>
          </cell>
          <cell r="I414">
            <v>1000.5</v>
          </cell>
          <cell r="J414">
            <v>1000.5</v>
          </cell>
          <cell r="K414">
            <v>250.125</v>
          </cell>
          <cell r="L414">
            <v>0</v>
          </cell>
          <cell r="M414">
            <v>1250.625</v>
          </cell>
        </row>
        <row r="415">
          <cell r="A415" t="str">
            <v>22.01.07</v>
          </cell>
          <cell r="B415" t="str">
            <v>Unidade Climatizadora de ar, tipo Split Hi Wall, com condensador remoto, marca Springer Carrier Mod. 42MCA009/38MCB009, capacidade térmica 9.000 Btu/h</v>
          </cell>
          <cell r="C415" t="str">
            <v>un</v>
          </cell>
          <cell r="D415">
            <v>1</v>
          </cell>
          <cell r="E415">
            <v>0</v>
          </cell>
          <cell r="F415">
            <v>1000.5</v>
          </cell>
          <cell r="G415">
            <v>1000.5</v>
          </cell>
          <cell r="H415">
            <v>0</v>
          </cell>
          <cell r="I415">
            <v>1000.5</v>
          </cell>
          <cell r="J415">
            <v>1000.5</v>
          </cell>
          <cell r="K415">
            <v>250.125</v>
          </cell>
          <cell r="L415">
            <v>0</v>
          </cell>
          <cell r="M415">
            <v>1250.625</v>
          </cell>
        </row>
        <row r="417">
          <cell r="A417" t="str">
            <v>22.03</v>
          </cell>
          <cell r="B417" t="str">
            <v>Interligações Elétricas / Frigorígenas/Gases</v>
          </cell>
          <cell r="H417">
            <v>200</v>
          </cell>
          <cell r="I417">
            <v>350</v>
          </cell>
          <cell r="J417">
            <v>550</v>
          </cell>
          <cell r="K417">
            <v>137.5</v>
          </cell>
          <cell r="L417">
            <v>250</v>
          </cell>
          <cell r="M417">
            <v>687.5</v>
          </cell>
        </row>
        <row r="418">
          <cell r="A418" t="str">
            <v>22.03.06</v>
          </cell>
          <cell r="B418" t="str">
            <v>Interligações elétricas / frigorígenas Split 9.000BTU/H</v>
          </cell>
          <cell r="C418" t="str">
            <v>un</v>
          </cell>
          <cell r="D418">
            <v>1</v>
          </cell>
          <cell r="E418">
            <v>200</v>
          </cell>
          <cell r="F418">
            <v>350</v>
          </cell>
          <cell r="G418">
            <v>550</v>
          </cell>
          <cell r="H418">
            <v>200</v>
          </cell>
          <cell r="I418">
            <v>350</v>
          </cell>
          <cell r="J418">
            <v>550</v>
          </cell>
          <cell r="K418">
            <v>137.5</v>
          </cell>
          <cell r="L418">
            <v>250</v>
          </cell>
          <cell r="M418">
            <v>687.5</v>
          </cell>
        </row>
        <row r="420">
          <cell r="A420" t="str">
            <v>22.06</v>
          </cell>
          <cell r="B420" t="str">
            <v>Manutenção anual</v>
          </cell>
          <cell r="H420">
            <v>240</v>
          </cell>
          <cell r="I420">
            <v>240</v>
          </cell>
          <cell r="J420">
            <v>480</v>
          </cell>
          <cell r="K420">
            <v>120</v>
          </cell>
          <cell r="L420">
            <v>300</v>
          </cell>
          <cell r="M420">
            <v>600</v>
          </cell>
        </row>
        <row r="421">
          <cell r="A421" t="str">
            <v>22.06.01</v>
          </cell>
          <cell r="B421" t="str">
            <v>Manutenção anual</v>
          </cell>
          <cell r="C421" t="str">
            <v>mês</v>
          </cell>
          <cell r="D421">
            <v>12</v>
          </cell>
          <cell r="E421">
            <v>20</v>
          </cell>
          <cell r="F421">
            <v>20</v>
          </cell>
          <cell r="G421">
            <v>40</v>
          </cell>
          <cell r="H421">
            <v>240</v>
          </cell>
          <cell r="I421">
            <v>240</v>
          </cell>
          <cell r="J421">
            <v>480</v>
          </cell>
          <cell r="K421">
            <v>120</v>
          </cell>
          <cell r="L421">
            <v>300</v>
          </cell>
          <cell r="M421">
            <v>600</v>
          </cell>
        </row>
        <row r="422">
          <cell r="A422" t="str">
            <v>23</v>
          </cell>
          <cell r="B422" t="str">
            <v>INSTALAÇÕES ESPECIAIS</v>
          </cell>
          <cell r="H422">
            <v>303.5</v>
          </cell>
          <cell r="I422">
            <v>4225.8000000000011</v>
          </cell>
          <cell r="J422">
            <v>4529.3000000000011</v>
          </cell>
          <cell r="K422">
            <v>1132.3250000000003</v>
          </cell>
          <cell r="L422">
            <v>379.375</v>
          </cell>
          <cell r="M422">
            <v>5661.625</v>
          </cell>
        </row>
        <row r="423">
          <cell r="A423" t="str">
            <v>23.01</v>
          </cell>
          <cell r="B423" t="str">
            <v>Extintor Pó químico seco (20B:C - 06 Kg)</v>
          </cell>
          <cell r="C423" t="str">
            <v>un</v>
          </cell>
          <cell r="D423">
            <v>1</v>
          </cell>
          <cell r="E423">
            <v>0</v>
          </cell>
          <cell r="F423">
            <v>104.9</v>
          </cell>
          <cell r="G423">
            <v>104.9</v>
          </cell>
          <cell r="H423">
            <v>0</v>
          </cell>
          <cell r="I423">
            <v>104.9</v>
          </cell>
          <cell r="J423">
            <v>104.9</v>
          </cell>
          <cell r="K423">
            <v>26.225000000000001</v>
          </cell>
          <cell r="L423">
            <v>0</v>
          </cell>
          <cell r="M423">
            <v>131.125</v>
          </cell>
        </row>
        <row r="424">
          <cell r="A424" t="str">
            <v>23.02</v>
          </cell>
          <cell r="B424" t="str">
            <v>Extintor Gás carbônico (5BC - 06 Kg)</v>
          </cell>
          <cell r="C424" t="str">
            <v>un</v>
          </cell>
          <cell r="D424">
            <v>8</v>
          </cell>
          <cell r="E424">
            <v>0</v>
          </cell>
          <cell r="F424">
            <v>400</v>
          </cell>
          <cell r="G424">
            <v>400</v>
          </cell>
          <cell r="H424">
            <v>0</v>
          </cell>
          <cell r="I424">
            <v>3200</v>
          </cell>
          <cell r="J424">
            <v>3200</v>
          </cell>
          <cell r="K424">
            <v>800</v>
          </cell>
          <cell r="L424">
            <v>0</v>
          </cell>
          <cell r="M424">
            <v>4000</v>
          </cell>
        </row>
        <row r="425">
          <cell r="A425" t="str">
            <v>23.03</v>
          </cell>
          <cell r="B425" t="str">
            <v>Extintor Água pressurizada (2A:10B - 10 Lts)</v>
          </cell>
          <cell r="C425" t="str">
            <v>un</v>
          </cell>
          <cell r="D425">
            <v>1</v>
          </cell>
          <cell r="E425">
            <v>0</v>
          </cell>
          <cell r="F425">
            <v>93.3</v>
          </cell>
          <cell r="G425">
            <v>93.3</v>
          </cell>
          <cell r="H425">
            <v>0</v>
          </cell>
          <cell r="I425">
            <v>93.3</v>
          </cell>
          <cell r="J425">
            <v>93.3</v>
          </cell>
          <cell r="K425">
            <v>23.324999999999999</v>
          </cell>
          <cell r="L425">
            <v>0</v>
          </cell>
          <cell r="M425">
            <v>116.625</v>
          </cell>
        </row>
        <row r="426">
          <cell r="A426" t="str">
            <v>23.04</v>
          </cell>
          <cell r="B426" t="str">
            <v>Fita adesiva da 3M ou similar, na cor vermelha com espessura de 5 cm.</v>
          </cell>
          <cell r="C426" t="str">
            <v>ml</v>
          </cell>
          <cell r="D426">
            <v>28</v>
          </cell>
          <cell r="E426">
            <v>2.5</v>
          </cell>
          <cell r="F426">
            <v>4.5999999999999996</v>
          </cell>
          <cell r="G426">
            <v>7.1</v>
          </cell>
          <cell r="H426">
            <v>70</v>
          </cell>
          <cell r="I426">
            <v>128.79999999999998</v>
          </cell>
          <cell r="J426">
            <v>198.79999999999998</v>
          </cell>
          <cell r="K426">
            <v>49.699999999999996</v>
          </cell>
          <cell r="L426">
            <v>87.5</v>
          </cell>
          <cell r="M426">
            <v>248.49999999999997</v>
          </cell>
        </row>
        <row r="427">
          <cell r="A427" t="str">
            <v>23.05</v>
          </cell>
          <cell r="B427" t="str">
            <v>Fita adesiva da 3M ou similar, na cor amarela com espessura de 5 cm.</v>
          </cell>
          <cell r="C427" t="str">
            <v>ml</v>
          </cell>
          <cell r="D427">
            <v>28</v>
          </cell>
          <cell r="E427">
            <v>2.5</v>
          </cell>
          <cell r="F427">
            <v>4.5999999999999996</v>
          </cell>
          <cell r="G427">
            <v>7.1</v>
          </cell>
          <cell r="H427">
            <v>70</v>
          </cell>
          <cell r="I427">
            <v>128.79999999999998</v>
          </cell>
          <cell r="J427">
            <v>198.79999999999998</v>
          </cell>
          <cell r="K427">
            <v>49.699999999999996</v>
          </cell>
          <cell r="L427">
            <v>87.5</v>
          </cell>
          <cell r="M427">
            <v>248.49999999999997</v>
          </cell>
        </row>
        <row r="428">
          <cell r="A428" t="str">
            <v>23.06</v>
          </cell>
          <cell r="B428" t="str">
            <v xml:space="preserve">Fita adesiva da 3M ou similar, para sinalização de rota de fuga </v>
          </cell>
          <cell r="C428" t="str">
            <v>ml</v>
          </cell>
          <cell r="D428">
            <v>50</v>
          </cell>
          <cell r="E428">
            <v>2.5</v>
          </cell>
          <cell r="F428">
            <v>5.8</v>
          </cell>
          <cell r="G428">
            <v>8.3000000000000007</v>
          </cell>
          <cell r="H428">
            <v>125</v>
          </cell>
          <cell r="I428">
            <v>290</v>
          </cell>
          <cell r="J428">
            <v>415</v>
          </cell>
          <cell r="K428">
            <v>103.75</v>
          </cell>
          <cell r="L428">
            <v>156.25</v>
          </cell>
          <cell r="M428">
            <v>518.75</v>
          </cell>
        </row>
        <row r="429">
          <cell r="A429" t="str">
            <v>23.07</v>
          </cell>
          <cell r="B429" t="str">
            <v>Suporte de piso para extintores</v>
          </cell>
          <cell r="C429" t="str">
            <v>un</v>
          </cell>
          <cell r="D429">
            <v>7</v>
          </cell>
          <cell r="E429">
            <v>5.5</v>
          </cell>
          <cell r="F429">
            <v>40</v>
          </cell>
          <cell r="G429">
            <v>45.5</v>
          </cell>
          <cell r="H429">
            <v>38.5</v>
          </cell>
          <cell r="I429">
            <v>280</v>
          </cell>
          <cell r="J429">
            <v>318.5</v>
          </cell>
          <cell r="K429">
            <v>79.625</v>
          </cell>
          <cell r="L429">
            <v>48.125</v>
          </cell>
          <cell r="M429">
            <v>398.125</v>
          </cell>
        </row>
        <row r="430">
          <cell r="A430" t="str">
            <v>24</v>
          </cell>
          <cell r="B430" t="str">
            <v>SINALIZAÇÃO EXTERNA</v>
          </cell>
          <cell r="H430">
            <v>3682</v>
          </cell>
          <cell r="I430">
            <v>21261</v>
          </cell>
          <cell r="J430">
            <v>24943</v>
          </cell>
          <cell r="K430">
            <v>6235.75</v>
          </cell>
          <cell r="L430">
            <v>4602.5</v>
          </cell>
          <cell r="M430">
            <v>31178.75</v>
          </cell>
        </row>
        <row r="431">
          <cell r="A431" t="str">
            <v>24-A</v>
          </cell>
          <cell r="B431" t="str">
            <v>SINALIZAÇÃO EXTERNA - IMPLANTAÇÃO NOVA AGÊNCIA</v>
          </cell>
          <cell r="H431">
            <v>3360</v>
          </cell>
          <cell r="I431">
            <v>19300</v>
          </cell>
          <cell r="J431">
            <v>22660</v>
          </cell>
          <cell r="K431">
            <v>5665</v>
          </cell>
          <cell r="L431">
            <v>4200</v>
          </cell>
          <cell r="M431">
            <v>28325</v>
          </cell>
        </row>
        <row r="432">
          <cell r="A432" t="str">
            <v>24.01</v>
          </cell>
          <cell r="B432" t="str">
            <v>Painel simples FX 90 - H=0,90m - PS 90</v>
          </cell>
          <cell r="C432" t="str">
            <v>un</v>
          </cell>
          <cell r="D432">
            <v>28</v>
          </cell>
          <cell r="E432">
            <v>50</v>
          </cell>
          <cell r="F432">
            <v>350</v>
          </cell>
          <cell r="G432">
            <v>400</v>
          </cell>
          <cell r="H432">
            <v>1400</v>
          </cell>
          <cell r="I432">
            <v>9800</v>
          </cell>
          <cell r="J432">
            <v>11200</v>
          </cell>
          <cell r="K432">
            <v>2800</v>
          </cell>
          <cell r="L432">
            <v>1750</v>
          </cell>
          <cell r="M432">
            <v>14000</v>
          </cell>
        </row>
        <row r="433">
          <cell r="A433" t="str">
            <v>24.02</v>
          </cell>
          <cell r="B433" t="str">
            <v>Painel simples FX 90 Complementar - H=0,90m - PS 90 C</v>
          </cell>
          <cell r="C433" t="str">
            <v>un</v>
          </cell>
          <cell r="D433">
            <v>4</v>
          </cell>
          <cell r="E433">
            <v>40</v>
          </cell>
          <cell r="F433">
            <v>270</v>
          </cell>
          <cell r="G433">
            <v>310</v>
          </cell>
          <cell r="H433">
            <v>160</v>
          </cell>
          <cell r="I433">
            <v>1080</v>
          </cell>
          <cell r="J433">
            <v>1240</v>
          </cell>
          <cell r="K433">
            <v>310</v>
          </cell>
          <cell r="L433">
            <v>200</v>
          </cell>
          <cell r="M433">
            <v>1550</v>
          </cell>
        </row>
        <row r="434">
          <cell r="A434" t="str">
            <v>24.03</v>
          </cell>
          <cell r="B434" t="str">
            <v>Painel Letreiro - 3,80x0,90 - FZ 90</v>
          </cell>
          <cell r="C434" t="str">
            <v>un</v>
          </cell>
          <cell r="D434">
            <v>2</v>
          </cell>
          <cell r="E434">
            <v>645</v>
          </cell>
          <cell r="F434">
            <v>3060</v>
          </cell>
          <cell r="G434">
            <v>3705</v>
          </cell>
          <cell r="H434">
            <v>1290</v>
          </cell>
          <cell r="I434">
            <v>6120</v>
          </cell>
          <cell r="J434">
            <v>7410</v>
          </cell>
          <cell r="K434">
            <v>1852.5</v>
          </cell>
          <cell r="L434">
            <v>1612.5</v>
          </cell>
          <cell r="M434">
            <v>9262.5</v>
          </cell>
        </row>
        <row r="435">
          <cell r="A435" t="str">
            <v>24.04</v>
          </cell>
          <cell r="B435" t="str">
            <v>Adesivo Nome da agência - H=0,25m - Adesivo 1</v>
          </cell>
          <cell r="C435" t="str">
            <v>un</v>
          </cell>
          <cell r="D435">
            <v>1</v>
          </cell>
          <cell r="E435">
            <v>20</v>
          </cell>
          <cell r="F435">
            <v>20</v>
          </cell>
          <cell r="G435">
            <v>40</v>
          </cell>
          <cell r="H435">
            <v>20</v>
          </cell>
          <cell r="I435">
            <v>20</v>
          </cell>
          <cell r="J435">
            <v>40</v>
          </cell>
          <cell r="K435">
            <v>10</v>
          </cell>
          <cell r="L435">
            <v>25</v>
          </cell>
          <cell r="M435">
            <v>50</v>
          </cell>
        </row>
        <row r="436">
          <cell r="A436" t="str">
            <v>24.05</v>
          </cell>
          <cell r="B436" t="str">
            <v>Adesivo Horário de Funcionamento - H=0,25m - Adesivo 2</v>
          </cell>
          <cell r="C436" t="str">
            <v>un</v>
          </cell>
          <cell r="D436">
            <v>1</v>
          </cell>
          <cell r="E436">
            <v>15</v>
          </cell>
          <cell r="F436">
            <v>20</v>
          </cell>
          <cell r="G436">
            <v>35</v>
          </cell>
          <cell r="H436">
            <v>15</v>
          </cell>
          <cell r="I436">
            <v>20</v>
          </cell>
          <cell r="J436">
            <v>35</v>
          </cell>
          <cell r="K436">
            <v>8.75</v>
          </cell>
          <cell r="L436">
            <v>18.75</v>
          </cell>
          <cell r="M436">
            <v>43.75</v>
          </cell>
        </row>
        <row r="437">
          <cell r="A437" t="str">
            <v>24.06</v>
          </cell>
          <cell r="B437" t="str">
            <v>Adesivo Agência equipada com - H=0,25m - Adesivo 3</v>
          </cell>
          <cell r="C437" t="str">
            <v>un</v>
          </cell>
          <cell r="D437">
            <v>1</v>
          </cell>
          <cell r="E437">
            <v>15</v>
          </cell>
          <cell r="F437">
            <v>20</v>
          </cell>
          <cell r="G437">
            <v>35</v>
          </cell>
          <cell r="H437">
            <v>15</v>
          </cell>
          <cell r="I437">
            <v>20</v>
          </cell>
          <cell r="J437">
            <v>35</v>
          </cell>
          <cell r="K437">
            <v>8.75</v>
          </cell>
          <cell r="L437">
            <v>18.75</v>
          </cell>
          <cell r="M437">
            <v>43.75</v>
          </cell>
        </row>
        <row r="438">
          <cell r="A438" t="str">
            <v>24.07</v>
          </cell>
          <cell r="B438" t="str">
            <v>Adesivo de compartilhamento - H=0,25m - Adesivo 4</v>
          </cell>
          <cell r="C438" t="str">
            <v>un</v>
          </cell>
          <cell r="D438">
            <v>2</v>
          </cell>
          <cell r="E438">
            <v>15</v>
          </cell>
          <cell r="F438">
            <v>20</v>
          </cell>
          <cell r="G438">
            <v>35</v>
          </cell>
          <cell r="H438">
            <v>30</v>
          </cell>
          <cell r="I438">
            <v>40</v>
          </cell>
          <cell r="J438">
            <v>70</v>
          </cell>
          <cell r="K438">
            <v>17.5</v>
          </cell>
          <cell r="L438">
            <v>37.5</v>
          </cell>
          <cell r="M438">
            <v>87.5</v>
          </cell>
        </row>
        <row r="439">
          <cell r="A439" t="str">
            <v>24.08</v>
          </cell>
          <cell r="B439" t="str">
            <v>Subpórtico Azul (tipo 1 - 3112x2387mm)</v>
          </cell>
          <cell r="C439" t="str">
            <v>un</v>
          </cell>
          <cell r="D439">
            <v>1</v>
          </cell>
          <cell r="E439">
            <v>280</v>
          </cell>
          <cell r="F439">
            <v>1600</v>
          </cell>
          <cell r="G439">
            <v>1880</v>
          </cell>
          <cell r="H439">
            <v>280</v>
          </cell>
          <cell r="I439">
            <v>1600</v>
          </cell>
          <cell r="J439">
            <v>1880</v>
          </cell>
          <cell r="K439">
            <v>470</v>
          </cell>
          <cell r="L439">
            <v>350</v>
          </cell>
          <cell r="M439">
            <v>2350</v>
          </cell>
        </row>
        <row r="440">
          <cell r="A440" t="str">
            <v>24.09</v>
          </cell>
          <cell r="B440" t="str">
            <v>Subpórtico para Caixa 24hs - 336x2560mm</v>
          </cell>
          <cell r="C440" t="str">
            <v>un</v>
          </cell>
          <cell r="D440">
            <v>1</v>
          </cell>
          <cell r="E440">
            <v>150</v>
          </cell>
          <cell r="F440">
            <v>600</v>
          </cell>
          <cell r="G440">
            <v>750</v>
          </cell>
          <cell r="H440">
            <v>150</v>
          </cell>
          <cell r="I440">
            <v>600</v>
          </cell>
          <cell r="J440">
            <v>750</v>
          </cell>
          <cell r="K440">
            <v>187.5</v>
          </cell>
          <cell r="L440">
            <v>187.5</v>
          </cell>
          <cell r="M440">
            <v>937.5</v>
          </cell>
        </row>
        <row r="441">
          <cell r="A441" t="str">
            <v>24-C</v>
          </cell>
          <cell r="B441" t="str">
            <v>SINALIZAÇÃO EXTERNA - ACESSIBILIDADE</v>
          </cell>
          <cell r="H441">
            <v>322</v>
          </cell>
          <cell r="I441">
            <v>1961</v>
          </cell>
          <cell r="J441">
            <v>2283</v>
          </cell>
          <cell r="K441">
            <v>570.75</v>
          </cell>
          <cell r="L441">
            <v>402.5</v>
          </cell>
          <cell r="M441">
            <v>2853.75</v>
          </cell>
        </row>
        <row r="442">
          <cell r="A442" t="str">
            <v>24.10</v>
          </cell>
          <cell r="B442" t="str">
            <v>Sinalização vertical de vagas destinadas a  pessoa portador de deficiência e idoso - embarque/desembarque - fixação em poste 50x70 cm</v>
          </cell>
          <cell r="C442" t="str">
            <v>un</v>
          </cell>
          <cell r="D442">
            <v>4</v>
          </cell>
          <cell r="E442">
            <v>30</v>
          </cell>
          <cell r="F442">
            <v>200</v>
          </cell>
          <cell r="G442">
            <v>230</v>
          </cell>
          <cell r="H442">
            <v>120</v>
          </cell>
          <cell r="I442">
            <v>800</v>
          </cell>
          <cell r="J442">
            <v>920</v>
          </cell>
          <cell r="K442">
            <v>230</v>
          </cell>
          <cell r="L442">
            <v>150</v>
          </cell>
          <cell r="M442">
            <v>1150</v>
          </cell>
        </row>
        <row r="443">
          <cell r="A443" t="str">
            <v>24.11</v>
          </cell>
          <cell r="B443" t="str">
            <v>Sinalização horizontal de vagas destinadas a pessoas portadora de deficiência física e embarque/desembarque</v>
          </cell>
          <cell r="C443" t="str">
            <v>un</v>
          </cell>
          <cell r="D443">
            <v>3</v>
          </cell>
          <cell r="E443">
            <v>30</v>
          </cell>
          <cell r="F443">
            <v>155</v>
          </cell>
          <cell r="G443">
            <v>185</v>
          </cell>
          <cell r="H443">
            <v>90</v>
          </cell>
          <cell r="I443">
            <v>465</v>
          </cell>
          <cell r="J443">
            <v>555</v>
          </cell>
          <cell r="K443">
            <v>138.75</v>
          </cell>
          <cell r="L443">
            <v>112.5</v>
          </cell>
          <cell r="M443">
            <v>693.75</v>
          </cell>
        </row>
        <row r="444">
          <cell r="A444" t="str">
            <v>24.12</v>
          </cell>
          <cell r="B444" t="str">
            <v xml:space="preserve">Poste metálico para sinalização vertical H=2,70m </v>
          </cell>
          <cell r="C444" t="str">
            <v>un</v>
          </cell>
          <cell r="D444">
            <v>4</v>
          </cell>
          <cell r="E444">
            <v>22</v>
          </cell>
          <cell r="F444">
            <v>122</v>
          </cell>
          <cell r="G444">
            <v>144</v>
          </cell>
          <cell r="H444">
            <v>88</v>
          </cell>
          <cell r="I444">
            <v>488</v>
          </cell>
          <cell r="J444">
            <v>576</v>
          </cell>
          <cell r="K444">
            <v>144</v>
          </cell>
          <cell r="L444">
            <v>110</v>
          </cell>
          <cell r="M444">
            <v>720</v>
          </cell>
        </row>
        <row r="445">
          <cell r="A445" t="str">
            <v>24.13</v>
          </cell>
          <cell r="B445" t="str">
            <v>Anel de silicone para corrimão</v>
          </cell>
          <cell r="C445" t="str">
            <v>un</v>
          </cell>
          <cell r="D445">
            <v>16</v>
          </cell>
          <cell r="E445">
            <v>1.5</v>
          </cell>
          <cell r="F445">
            <v>13</v>
          </cell>
          <cell r="G445">
            <v>14.5</v>
          </cell>
          <cell r="H445">
            <v>24</v>
          </cell>
          <cell r="I445">
            <v>208</v>
          </cell>
          <cell r="J445">
            <v>232</v>
          </cell>
          <cell r="K445">
            <v>58</v>
          </cell>
          <cell r="L445">
            <v>30</v>
          </cell>
          <cell r="M445">
            <v>290</v>
          </cell>
        </row>
        <row r="446">
          <cell r="A446" t="str">
            <v>25</v>
          </cell>
          <cell r="B446" t="str">
            <v>SINALIZAÇÃO INTERNA</v>
          </cell>
          <cell r="H446">
            <v>6729.3149999999996</v>
          </cell>
          <cell r="I446">
            <v>23963.19</v>
          </cell>
          <cell r="J446">
            <v>30692.505000000001</v>
          </cell>
          <cell r="K446">
            <v>7673.1262500000003</v>
          </cell>
          <cell r="L446">
            <v>8411.6437499999993</v>
          </cell>
          <cell r="M446">
            <v>38365.631249999999</v>
          </cell>
        </row>
        <row r="447">
          <cell r="A447" t="str">
            <v>25-A</v>
          </cell>
          <cell r="B447" t="str">
            <v>SINALIZAÇÃO INTERNA - IMPLANTAÇÃO NOVA AGÊNCIA</v>
          </cell>
          <cell r="H447">
            <v>6031.1149999999998</v>
          </cell>
          <cell r="I447">
            <v>17174.39</v>
          </cell>
          <cell r="J447">
            <v>23205.505000000001</v>
          </cell>
          <cell r="K447">
            <v>5801.3762500000003</v>
          </cell>
          <cell r="L447">
            <v>7538.8937500000002</v>
          </cell>
          <cell r="M447">
            <v>29006.881249999999</v>
          </cell>
        </row>
        <row r="448">
          <cell r="A448" t="str">
            <v>25.01</v>
          </cell>
          <cell r="B448" t="str">
            <v>Adesivo "PUXE" _ 140X140</v>
          </cell>
          <cell r="C448" t="str">
            <v>un</v>
          </cell>
          <cell r="D448">
            <v>3</v>
          </cell>
          <cell r="E448">
            <v>4.7300000000000004</v>
          </cell>
          <cell r="F448">
            <v>11</v>
          </cell>
          <cell r="G448">
            <v>15.73</v>
          </cell>
          <cell r="H448">
            <v>14.190000000000001</v>
          </cell>
          <cell r="I448">
            <v>33</v>
          </cell>
          <cell r="J448">
            <v>47.19</v>
          </cell>
          <cell r="K448">
            <v>11.797499999999999</v>
          </cell>
          <cell r="L448">
            <v>17.737500000000001</v>
          </cell>
          <cell r="M448">
            <v>58.987499999999997</v>
          </cell>
        </row>
        <row r="449">
          <cell r="A449" t="str">
            <v>25.02</v>
          </cell>
          <cell r="B449" t="str">
            <v>Adesivo "EMPURRE"_140X140</v>
          </cell>
          <cell r="C449" t="str">
            <v>un</v>
          </cell>
          <cell r="D449">
            <v>3</v>
          </cell>
          <cell r="E449">
            <v>4.7300000000000004</v>
          </cell>
          <cell r="F449">
            <v>11</v>
          </cell>
          <cell r="G449">
            <v>15.73</v>
          </cell>
          <cell r="H449">
            <v>14.190000000000001</v>
          </cell>
          <cell r="I449">
            <v>33</v>
          </cell>
          <cell r="J449">
            <v>47.19</v>
          </cell>
          <cell r="K449">
            <v>11.797499999999999</v>
          </cell>
          <cell r="L449">
            <v>17.737500000000001</v>
          </cell>
          <cell r="M449">
            <v>58.987499999999997</v>
          </cell>
        </row>
        <row r="450">
          <cell r="A450" t="str">
            <v>25.03</v>
          </cell>
          <cell r="B450" t="str">
            <v xml:space="preserve">Adesivo - Agência equipada com (AD1) </v>
          </cell>
          <cell r="C450" t="str">
            <v>un</v>
          </cell>
          <cell r="D450">
            <v>1</v>
          </cell>
          <cell r="E450">
            <v>7</v>
          </cell>
          <cell r="F450">
            <v>25</v>
          </cell>
          <cell r="G450">
            <v>32</v>
          </cell>
          <cell r="H450">
            <v>7</v>
          </cell>
          <cell r="I450">
            <v>25</v>
          </cell>
          <cell r="J450">
            <v>32</v>
          </cell>
          <cell r="K450">
            <v>8</v>
          </cell>
          <cell r="L450">
            <v>8.75</v>
          </cell>
          <cell r="M450">
            <v>40</v>
          </cell>
        </row>
        <row r="451">
          <cell r="A451" t="str">
            <v>25.04</v>
          </cell>
          <cell r="B451" t="str">
            <v>Adesivo - PGDM (AD2)</v>
          </cell>
          <cell r="C451" t="str">
            <v>un</v>
          </cell>
          <cell r="D451">
            <v>6</v>
          </cell>
          <cell r="E451">
            <v>4.7249999999999996</v>
          </cell>
          <cell r="F451">
            <v>14</v>
          </cell>
          <cell r="G451">
            <v>18.725000000000001</v>
          </cell>
          <cell r="H451">
            <v>28.349999999999998</v>
          </cell>
          <cell r="I451">
            <v>84</v>
          </cell>
          <cell r="J451">
            <v>112.35</v>
          </cell>
          <cell r="K451">
            <v>28.087499999999999</v>
          </cell>
          <cell r="L451">
            <v>35.4375</v>
          </cell>
          <cell r="M451">
            <v>140.4375</v>
          </cell>
        </row>
        <row r="452">
          <cell r="A452" t="str">
            <v>25.05</v>
          </cell>
          <cell r="B452" t="str">
            <v>Adesivo - Cofre (AD3)</v>
          </cell>
          <cell r="C452" t="str">
            <v>un</v>
          </cell>
          <cell r="D452">
            <v>2</v>
          </cell>
          <cell r="E452">
            <v>7</v>
          </cell>
          <cell r="F452">
            <v>25</v>
          </cell>
          <cell r="G452">
            <v>32</v>
          </cell>
          <cell r="H452">
            <v>14</v>
          </cell>
          <cell r="I452">
            <v>50</v>
          </cell>
          <cell r="J452">
            <v>64</v>
          </cell>
          <cell r="K452">
            <v>16</v>
          </cell>
          <cell r="L452">
            <v>17.5</v>
          </cell>
          <cell r="M452">
            <v>80</v>
          </cell>
        </row>
        <row r="453">
          <cell r="A453" t="str">
            <v>25.06</v>
          </cell>
          <cell r="B453" t="str">
            <v>Adesivo - Marcapasso (AD4)</v>
          </cell>
          <cell r="C453" t="str">
            <v>un</v>
          </cell>
          <cell r="D453">
            <v>1</v>
          </cell>
          <cell r="E453">
            <v>4.7249999999999996</v>
          </cell>
          <cell r="F453">
            <v>14</v>
          </cell>
          <cell r="G453">
            <v>18.725000000000001</v>
          </cell>
          <cell r="H453">
            <v>4.7249999999999996</v>
          </cell>
          <cell r="I453">
            <v>14</v>
          </cell>
          <cell r="J453">
            <v>18.725000000000001</v>
          </cell>
          <cell r="K453">
            <v>4.6812500000000004</v>
          </cell>
          <cell r="L453">
            <v>5.90625</v>
          </cell>
          <cell r="M453">
            <v>23.40625</v>
          </cell>
        </row>
        <row r="454">
          <cell r="A454" t="str">
            <v>25.07</v>
          </cell>
          <cell r="B454" t="str">
            <v xml:space="preserve">Adesivo - Horário funcionamento (AD5) </v>
          </cell>
          <cell r="C454" t="str">
            <v>un</v>
          </cell>
          <cell r="D454">
            <v>1</v>
          </cell>
          <cell r="E454">
            <v>7</v>
          </cell>
          <cell r="F454">
            <v>25</v>
          </cell>
          <cell r="G454">
            <v>32</v>
          </cell>
          <cell r="H454">
            <v>7</v>
          </cell>
          <cell r="I454">
            <v>25</v>
          </cell>
          <cell r="J454">
            <v>32</v>
          </cell>
          <cell r="K454">
            <v>8</v>
          </cell>
          <cell r="L454">
            <v>8.75</v>
          </cell>
          <cell r="M454">
            <v>40</v>
          </cell>
        </row>
        <row r="455">
          <cell r="A455" t="str">
            <v>25.08</v>
          </cell>
          <cell r="B455" t="str">
            <v xml:space="preserve">Adesivo - Assento de uso preferencial (AD8) </v>
          </cell>
          <cell r="C455" t="str">
            <v>un</v>
          </cell>
          <cell r="D455">
            <v>6</v>
          </cell>
          <cell r="E455">
            <v>4.7249999999999996</v>
          </cell>
          <cell r="F455">
            <v>14</v>
          </cell>
          <cell r="G455">
            <v>18.725000000000001</v>
          </cell>
          <cell r="H455">
            <v>28.349999999999998</v>
          </cell>
          <cell r="I455">
            <v>84</v>
          </cell>
          <cell r="J455">
            <v>112.35</v>
          </cell>
          <cell r="K455">
            <v>28.087499999999999</v>
          </cell>
          <cell r="L455">
            <v>35.4375</v>
          </cell>
          <cell r="M455">
            <v>140.4375</v>
          </cell>
        </row>
        <row r="456">
          <cell r="A456" t="str">
            <v>25.09</v>
          </cell>
          <cell r="B456" t="str">
            <v>Dispensador de senhas_(equipamento)</v>
          </cell>
          <cell r="C456" t="str">
            <v>un</v>
          </cell>
          <cell r="D456">
            <v>1</v>
          </cell>
          <cell r="E456">
            <v>0</v>
          </cell>
          <cell r="F456">
            <v>1200</v>
          </cell>
          <cell r="G456">
            <v>1200</v>
          </cell>
          <cell r="H456">
            <v>0</v>
          </cell>
          <cell r="I456">
            <v>1200</v>
          </cell>
          <cell r="J456">
            <v>1200</v>
          </cell>
          <cell r="K456">
            <v>300</v>
          </cell>
          <cell r="L456">
            <v>0</v>
          </cell>
          <cell r="M456">
            <v>1500</v>
          </cell>
        </row>
        <row r="457">
          <cell r="A457" t="str">
            <v>25.10</v>
          </cell>
          <cell r="B457" t="str">
            <v>Controle Remoto</v>
          </cell>
          <cell r="C457" t="str">
            <v>un</v>
          </cell>
          <cell r="D457">
            <v>7</v>
          </cell>
          <cell r="E457">
            <v>12.6</v>
          </cell>
          <cell r="F457">
            <v>35.4</v>
          </cell>
          <cell r="G457">
            <v>48</v>
          </cell>
          <cell r="H457">
            <v>88.2</v>
          </cell>
          <cell r="I457">
            <v>247.79999999999998</v>
          </cell>
          <cell r="J457">
            <v>336</v>
          </cell>
          <cell r="K457">
            <v>84</v>
          </cell>
          <cell r="L457">
            <v>110.25</v>
          </cell>
          <cell r="M457">
            <v>420</v>
          </cell>
        </row>
        <row r="458">
          <cell r="A458" t="str">
            <v>25.11</v>
          </cell>
          <cell r="B458" t="str">
            <v>Fita Adesiva azul ref. 471 da 3M</v>
          </cell>
          <cell r="C458" t="str">
            <v>m</v>
          </cell>
          <cell r="D458">
            <v>21</v>
          </cell>
          <cell r="E458">
            <v>1.89</v>
          </cell>
          <cell r="F458">
            <v>4.41</v>
          </cell>
          <cell r="G458">
            <v>6.3</v>
          </cell>
          <cell r="H458">
            <v>39.69</v>
          </cell>
          <cell r="I458">
            <v>92.61</v>
          </cell>
          <cell r="J458">
            <v>132.30000000000001</v>
          </cell>
          <cell r="K458">
            <v>33.075000000000003</v>
          </cell>
          <cell r="L458">
            <v>49.612499999999997</v>
          </cell>
          <cell r="M458">
            <v>165.375</v>
          </cell>
        </row>
        <row r="459">
          <cell r="A459" t="str">
            <v>25.12</v>
          </cell>
          <cell r="B459" t="str">
            <v>Placa de Mesa - GERENTES _ 240X120</v>
          </cell>
          <cell r="C459" t="str">
            <v>un</v>
          </cell>
          <cell r="D459">
            <v>4</v>
          </cell>
          <cell r="E459">
            <v>6.3</v>
          </cell>
          <cell r="F459">
            <v>18.7</v>
          </cell>
          <cell r="G459">
            <v>25</v>
          </cell>
          <cell r="H459">
            <v>25.2</v>
          </cell>
          <cell r="I459">
            <v>74.8</v>
          </cell>
          <cell r="J459">
            <v>100</v>
          </cell>
          <cell r="K459">
            <v>25</v>
          </cell>
          <cell r="L459">
            <v>31.5</v>
          </cell>
          <cell r="M459">
            <v>125</v>
          </cell>
        </row>
        <row r="460">
          <cell r="A460" t="str">
            <v>25.13</v>
          </cell>
          <cell r="B460" t="str">
            <v>Placa de Mesa - ABERTURA DE CONTAS/ EMPRÉSTIMOS / FINANCIAMENTO DE IMÓVEIS _ 240X120</v>
          </cell>
          <cell r="C460" t="str">
            <v>un</v>
          </cell>
          <cell r="D460">
            <v>3</v>
          </cell>
          <cell r="E460">
            <v>6.3</v>
          </cell>
          <cell r="F460">
            <v>14.7</v>
          </cell>
          <cell r="G460">
            <v>21</v>
          </cell>
          <cell r="H460">
            <v>18.899999999999999</v>
          </cell>
          <cell r="I460">
            <v>44.099999999999994</v>
          </cell>
          <cell r="J460">
            <v>62.999999999999993</v>
          </cell>
          <cell r="K460">
            <v>15.749999999999998</v>
          </cell>
          <cell r="L460">
            <v>23.625</v>
          </cell>
          <cell r="M460">
            <v>78.749999999999986</v>
          </cell>
        </row>
        <row r="461">
          <cell r="A461" t="str">
            <v>25.14</v>
          </cell>
          <cell r="B461" t="str">
            <v>Placa Aérea  c/adesivos sobre mesas_ABERTURA DE CONTAS/ EMPRÉSTIMOS/FINANCIAMENTO DE IMÓVEIS _ 900X257</v>
          </cell>
          <cell r="C461" t="str">
            <v>un</v>
          </cell>
          <cell r="D461">
            <v>3</v>
          </cell>
          <cell r="E461">
            <v>34.65</v>
          </cell>
          <cell r="F461">
            <v>80.849999999999994</v>
          </cell>
          <cell r="G461">
            <v>115.5</v>
          </cell>
          <cell r="H461">
            <v>103.94999999999999</v>
          </cell>
          <cell r="I461">
            <v>242.54999999999998</v>
          </cell>
          <cell r="J461">
            <v>346.5</v>
          </cell>
          <cell r="K461">
            <v>86.625</v>
          </cell>
          <cell r="L461">
            <v>129.9375</v>
          </cell>
          <cell r="M461">
            <v>433.125</v>
          </cell>
        </row>
        <row r="462">
          <cell r="A462" t="str">
            <v>25.15</v>
          </cell>
          <cell r="B462" t="str">
            <v>Placa de Advertência - Não Fume _ 200X200</v>
          </cell>
          <cell r="C462" t="str">
            <v>un</v>
          </cell>
          <cell r="D462">
            <v>2</v>
          </cell>
          <cell r="E462">
            <v>8.19</v>
          </cell>
          <cell r="F462">
            <v>19.11</v>
          </cell>
          <cell r="G462">
            <v>27.299999999999997</v>
          </cell>
          <cell r="H462">
            <v>16.38</v>
          </cell>
          <cell r="I462">
            <v>38.22</v>
          </cell>
          <cell r="J462">
            <v>54.599999999999994</v>
          </cell>
          <cell r="K462">
            <v>13.649999999999999</v>
          </cell>
          <cell r="L462">
            <v>20.474999999999998</v>
          </cell>
          <cell r="M462">
            <v>68.25</v>
          </cell>
        </row>
        <row r="463">
          <cell r="A463" t="str">
            <v>25.16</v>
          </cell>
          <cell r="B463" t="str">
            <v>Placa de Advertência - Câmera Filmadora _ 200X200</v>
          </cell>
          <cell r="C463" t="str">
            <v>un</v>
          </cell>
          <cell r="D463">
            <v>1</v>
          </cell>
          <cell r="E463">
            <v>8.19</v>
          </cell>
          <cell r="F463">
            <v>19.11</v>
          </cell>
          <cell r="G463">
            <v>27.299999999999997</v>
          </cell>
          <cell r="H463">
            <v>8.19</v>
          </cell>
          <cell r="I463">
            <v>19.11</v>
          </cell>
          <cell r="J463">
            <v>27.299999999999997</v>
          </cell>
          <cell r="K463">
            <v>6.8249999999999993</v>
          </cell>
          <cell r="L463">
            <v>10.237499999999999</v>
          </cell>
          <cell r="M463">
            <v>34.125</v>
          </cell>
        </row>
        <row r="464">
          <cell r="A464" t="str">
            <v>25.17</v>
          </cell>
          <cell r="B464" t="str">
            <v>Placa de Num. dos Guichês em chapa c/ adesivo _ 380X550</v>
          </cell>
          <cell r="C464" t="str">
            <v>un</v>
          </cell>
          <cell r="D464">
            <v>9</v>
          </cell>
          <cell r="E464">
            <v>20</v>
          </cell>
          <cell r="F464">
            <v>50</v>
          </cell>
          <cell r="G464">
            <v>70</v>
          </cell>
          <cell r="H464">
            <v>180</v>
          </cell>
          <cell r="I464">
            <v>450</v>
          </cell>
          <cell r="J464">
            <v>630</v>
          </cell>
          <cell r="K464">
            <v>157.5</v>
          </cell>
          <cell r="L464">
            <v>225</v>
          </cell>
          <cell r="M464">
            <v>787.5</v>
          </cell>
        </row>
        <row r="465">
          <cell r="A465" t="str">
            <v>25.18</v>
          </cell>
          <cell r="B465" t="str">
            <v>Placa em Acrílico Aéreo(Gestantes, Idosos, Def.) _ 560X300</v>
          </cell>
          <cell r="C465" t="str">
            <v>un</v>
          </cell>
          <cell r="D465">
            <v>3</v>
          </cell>
          <cell r="E465">
            <v>6.5</v>
          </cell>
          <cell r="F465">
            <v>120</v>
          </cell>
          <cell r="G465">
            <v>126.5</v>
          </cell>
          <cell r="H465">
            <v>19.5</v>
          </cell>
          <cell r="I465">
            <v>360</v>
          </cell>
          <cell r="J465">
            <v>379.5</v>
          </cell>
          <cell r="K465">
            <v>94.875</v>
          </cell>
          <cell r="L465">
            <v>24.375</v>
          </cell>
          <cell r="M465">
            <v>474.375</v>
          </cell>
        </row>
        <row r="466">
          <cell r="A466" t="str">
            <v>25.19</v>
          </cell>
          <cell r="B466" t="str">
            <v>Placa de Dependência _ 200X200</v>
          </cell>
          <cell r="C466" t="str">
            <v>un</v>
          </cell>
          <cell r="D466">
            <v>15</v>
          </cell>
          <cell r="E466">
            <v>6.3</v>
          </cell>
          <cell r="F466">
            <v>14.7</v>
          </cell>
          <cell r="G466">
            <v>21</v>
          </cell>
          <cell r="H466">
            <v>94.5</v>
          </cell>
          <cell r="I466">
            <v>220.5</v>
          </cell>
          <cell r="J466">
            <v>315</v>
          </cell>
          <cell r="K466">
            <v>78.75</v>
          </cell>
          <cell r="L466">
            <v>118.125</v>
          </cell>
          <cell r="M466">
            <v>393.75</v>
          </cell>
        </row>
        <row r="467">
          <cell r="A467" t="str">
            <v>25.20</v>
          </cell>
          <cell r="B467" t="str">
            <v>Placa de Senha c/adesivo _ 550X670</v>
          </cell>
          <cell r="C467" t="str">
            <v>un</v>
          </cell>
          <cell r="D467">
            <v>1</v>
          </cell>
          <cell r="E467">
            <v>10</v>
          </cell>
          <cell r="F467">
            <v>70</v>
          </cell>
          <cell r="G467">
            <v>80</v>
          </cell>
          <cell r="H467">
            <v>10</v>
          </cell>
          <cell r="I467">
            <v>70</v>
          </cell>
          <cell r="J467">
            <v>80</v>
          </cell>
          <cell r="K467">
            <v>20</v>
          </cell>
          <cell r="L467">
            <v>12.5</v>
          </cell>
          <cell r="M467">
            <v>100</v>
          </cell>
        </row>
        <row r="468">
          <cell r="A468" t="str">
            <v>25.21</v>
          </cell>
          <cell r="B468" t="str">
            <v>Placa de Informações ao usuário  e Procon c/ adesivo - texto em relevo e braile 700x820</v>
          </cell>
          <cell r="C468" t="str">
            <v>un</v>
          </cell>
          <cell r="D468">
            <v>2</v>
          </cell>
          <cell r="E468">
            <v>47.25</v>
          </cell>
          <cell r="F468">
            <v>200</v>
          </cell>
          <cell r="G468">
            <v>247.25</v>
          </cell>
          <cell r="H468">
            <v>94.5</v>
          </cell>
          <cell r="I468">
            <v>400</v>
          </cell>
          <cell r="J468">
            <v>494.5</v>
          </cell>
          <cell r="K468">
            <v>123.625</v>
          </cell>
          <cell r="L468">
            <v>118.125</v>
          </cell>
          <cell r="M468">
            <v>618.125</v>
          </cell>
        </row>
        <row r="469">
          <cell r="A469" t="str">
            <v>25.22</v>
          </cell>
          <cell r="B469" t="str">
            <v>Placa de Informações GEBEM _ 280X240</v>
          </cell>
          <cell r="C469" t="str">
            <v>un</v>
          </cell>
          <cell r="D469">
            <v>6</v>
          </cell>
          <cell r="E469">
            <v>9.4499999999999993</v>
          </cell>
          <cell r="F469">
            <v>22.05</v>
          </cell>
          <cell r="G469">
            <v>31.5</v>
          </cell>
          <cell r="H469">
            <v>56.699999999999996</v>
          </cell>
          <cell r="I469">
            <v>132.30000000000001</v>
          </cell>
          <cell r="J469">
            <v>189</v>
          </cell>
          <cell r="K469">
            <v>47.25</v>
          </cell>
          <cell r="L469">
            <v>70.875</v>
          </cell>
          <cell r="M469">
            <v>236.25</v>
          </cell>
        </row>
        <row r="470">
          <cell r="A470" t="str">
            <v>25.23</v>
          </cell>
          <cell r="B470" t="str">
            <v>Porta cartaz vertical _ 550x710</v>
          </cell>
          <cell r="C470" t="str">
            <v>un</v>
          </cell>
          <cell r="D470">
            <v>6</v>
          </cell>
          <cell r="E470">
            <v>59.85</v>
          </cell>
          <cell r="F470">
            <v>139.65</v>
          </cell>
          <cell r="G470">
            <v>199.5</v>
          </cell>
          <cell r="H470">
            <v>359.1</v>
          </cell>
          <cell r="I470">
            <v>837.90000000000009</v>
          </cell>
          <cell r="J470">
            <v>1197</v>
          </cell>
          <cell r="K470">
            <v>299.25</v>
          </cell>
          <cell r="L470">
            <v>448.875</v>
          </cell>
          <cell r="M470">
            <v>1496.25</v>
          </cell>
        </row>
        <row r="471">
          <cell r="A471" t="str">
            <v>25.24</v>
          </cell>
          <cell r="B471" t="str">
            <v>Sinaliz. Aérea - pórtico p/ 2 guichês c/ suportes e adesivos _ 2570X300</v>
          </cell>
          <cell r="C471" t="str">
            <v>un</v>
          </cell>
          <cell r="D471">
            <v>3</v>
          </cell>
          <cell r="E471">
            <v>300</v>
          </cell>
          <cell r="F471">
            <v>800</v>
          </cell>
          <cell r="G471">
            <v>1100</v>
          </cell>
          <cell r="H471">
            <v>900</v>
          </cell>
          <cell r="I471">
            <v>2400</v>
          </cell>
          <cell r="J471">
            <v>3300</v>
          </cell>
          <cell r="K471">
            <v>825</v>
          </cell>
          <cell r="L471">
            <v>1125</v>
          </cell>
          <cell r="M471">
            <v>4125</v>
          </cell>
        </row>
        <row r="472">
          <cell r="A472" t="str">
            <v>25.25</v>
          </cell>
          <cell r="B472" t="str">
            <v>Sinaliz. Aérea - pórtico p/ 1 guichê c/ suportes e adesivos _ 1250X300</v>
          </cell>
          <cell r="C472" t="str">
            <v>un</v>
          </cell>
          <cell r="D472">
            <v>1</v>
          </cell>
          <cell r="E472">
            <v>150</v>
          </cell>
          <cell r="F472">
            <v>650</v>
          </cell>
          <cell r="G472">
            <v>800</v>
          </cell>
          <cell r="H472">
            <v>150</v>
          </cell>
          <cell r="I472">
            <v>650</v>
          </cell>
          <cell r="J472">
            <v>800</v>
          </cell>
          <cell r="K472">
            <v>200</v>
          </cell>
          <cell r="L472">
            <v>187.5</v>
          </cell>
          <cell r="M472">
            <v>1000</v>
          </cell>
        </row>
        <row r="473">
          <cell r="A473" t="str">
            <v>25.26</v>
          </cell>
          <cell r="B473" t="str">
            <v>Totem  sem Porta Cartaz - Caixas/ FGTS/PIS /  Auto Atendimento / Penhor _ 2080X550</v>
          </cell>
          <cell r="C473" t="str">
            <v>cj</v>
          </cell>
          <cell r="D473">
            <v>4</v>
          </cell>
          <cell r="E473">
            <v>346.5</v>
          </cell>
          <cell r="F473">
            <v>808.5</v>
          </cell>
          <cell r="G473">
            <v>1155</v>
          </cell>
          <cell r="H473">
            <v>1386</v>
          </cell>
          <cell r="I473">
            <v>3234</v>
          </cell>
          <cell r="J473">
            <v>4620</v>
          </cell>
          <cell r="K473">
            <v>1155</v>
          </cell>
          <cell r="L473">
            <v>1732.5</v>
          </cell>
          <cell r="M473">
            <v>5775</v>
          </cell>
        </row>
        <row r="474">
          <cell r="A474" t="str">
            <v>25.27</v>
          </cell>
          <cell r="B474" t="str">
            <v>Totem  sem Porta Cartaz c/display - Caixas/ FGTS/PIS / Penhor _ 2080X550</v>
          </cell>
          <cell r="C474" t="str">
            <v>cj</v>
          </cell>
          <cell r="D474">
            <v>3</v>
          </cell>
          <cell r="E474">
            <v>409.5</v>
          </cell>
          <cell r="F474">
            <v>1155.5</v>
          </cell>
          <cell r="G474">
            <v>1565</v>
          </cell>
          <cell r="H474">
            <v>1228.5</v>
          </cell>
          <cell r="I474">
            <v>3466.5</v>
          </cell>
          <cell r="J474">
            <v>4695</v>
          </cell>
          <cell r="K474">
            <v>1173.75</v>
          </cell>
          <cell r="L474">
            <v>1535.625</v>
          </cell>
          <cell r="M474">
            <v>5868.75</v>
          </cell>
        </row>
        <row r="475">
          <cell r="A475" t="str">
            <v>25.28</v>
          </cell>
          <cell r="B475" t="str">
            <v>Totem Diretório - uma face _ 1900X550</v>
          </cell>
          <cell r="C475" t="str">
            <v>cj</v>
          </cell>
          <cell r="D475">
            <v>1</v>
          </cell>
          <cell r="E475">
            <v>283.5</v>
          </cell>
          <cell r="F475">
            <v>661.5</v>
          </cell>
          <cell r="G475">
            <v>945</v>
          </cell>
          <cell r="H475">
            <v>283.5</v>
          </cell>
          <cell r="I475">
            <v>661.5</v>
          </cell>
          <cell r="J475">
            <v>945</v>
          </cell>
          <cell r="K475">
            <v>236.25</v>
          </cell>
          <cell r="L475">
            <v>354.375</v>
          </cell>
          <cell r="M475">
            <v>1181.25</v>
          </cell>
        </row>
        <row r="476">
          <cell r="A476" t="str">
            <v>25.29</v>
          </cell>
          <cell r="B476" t="str">
            <v>Totem Informações - uma face-900X550</v>
          </cell>
          <cell r="C476" t="str">
            <v>cj</v>
          </cell>
          <cell r="D476">
            <v>1</v>
          </cell>
          <cell r="E476">
            <v>283.5</v>
          </cell>
          <cell r="F476">
            <v>661.5</v>
          </cell>
          <cell r="G476">
            <v>945</v>
          </cell>
          <cell r="H476">
            <v>283.5</v>
          </cell>
          <cell r="I476">
            <v>661.5</v>
          </cell>
          <cell r="J476">
            <v>945</v>
          </cell>
          <cell r="K476">
            <v>236.25</v>
          </cell>
          <cell r="L476">
            <v>354.375</v>
          </cell>
          <cell r="M476">
            <v>1181.25</v>
          </cell>
        </row>
        <row r="477">
          <cell r="A477" t="str">
            <v>25.30</v>
          </cell>
          <cell r="B477" t="str">
            <v>Totem Amb.Vendas - uma face-900X550</v>
          </cell>
          <cell r="C477" t="str">
            <v>cj</v>
          </cell>
          <cell r="D477">
            <v>1</v>
          </cell>
          <cell r="E477">
            <v>283.5</v>
          </cell>
          <cell r="F477">
            <v>661.5</v>
          </cell>
          <cell r="G477">
            <v>945</v>
          </cell>
          <cell r="H477">
            <v>283.5</v>
          </cell>
          <cell r="I477">
            <v>661.5</v>
          </cell>
          <cell r="J477">
            <v>945</v>
          </cell>
          <cell r="K477">
            <v>236.25</v>
          </cell>
          <cell r="L477">
            <v>354.375</v>
          </cell>
          <cell r="M477">
            <v>1181.25</v>
          </cell>
        </row>
        <row r="478">
          <cell r="A478" t="str">
            <v>25.31</v>
          </cell>
          <cell r="B478" t="str">
            <v>Sinalização CILIE - Imóveis a venda-900X550</v>
          </cell>
          <cell r="C478" t="str">
            <v>cj</v>
          </cell>
          <cell r="D478">
            <v>1</v>
          </cell>
          <cell r="E478">
            <v>283.5</v>
          </cell>
          <cell r="F478">
            <v>661.5</v>
          </cell>
          <cell r="G478">
            <v>945</v>
          </cell>
          <cell r="H478">
            <v>283.5</v>
          </cell>
          <cell r="I478">
            <v>661.5</v>
          </cell>
          <cell r="J478">
            <v>945</v>
          </cell>
          <cell r="K478">
            <v>236.25</v>
          </cell>
          <cell r="L478">
            <v>354.375</v>
          </cell>
          <cell r="M478">
            <v>1181.25</v>
          </cell>
        </row>
        <row r="479">
          <cell r="A479" t="str">
            <v>25-C</v>
          </cell>
          <cell r="B479" t="str">
            <v>SINALIZAÇÃO INTERNA - ACESSIBILIDADE</v>
          </cell>
          <cell r="H479">
            <v>698.2</v>
          </cell>
          <cell r="I479">
            <v>6788.8</v>
          </cell>
          <cell r="J479">
            <v>7487</v>
          </cell>
          <cell r="K479">
            <v>1871.75</v>
          </cell>
          <cell r="L479">
            <v>872.75</v>
          </cell>
          <cell r="M479">
            <v>9358.75</v>
          </cell>
        </row>
        <row r="480">
          <cell r="A480" t="str">
            <v>25.32</v>
          </cell>
          <cell r="B480" t="str">
            <v>Placa em Acrílico Aéreo c/ pedestal Plano Tátil h=1,00 m_ 600X450</v>
          </cell>
          <cell r="C480" t="str">
            <v>un</v>
          </cell>
          <cell r="D480">
            <v>1</v>
          </cell>
          <cell r="E480">
            <v>150</v>
          </cell>
          <cell r="F480">
            <v>1850</v>
          </cell>
          <cell r="G480">
            <v>2000</v>
          </cell>
          <cell r="H480">
            <v>150</v>
          </cell>
          <cell r="I480">
            <v>1850</v>
          </cell>
          <cell r="J480">
            <v>2000</v>
          </cell>
          <cell r="K480">
            <v>500</v>
          </cell>
          <cell r="L480">
            <v>187.5</v>
          </cell>
          <cell r="M480">
            <v>2500</v>
          </cell>
        </row>
        <row r="481">
          <cell r="A481" t="str">
            <v>25.33</v>
          </cell>
          <cell r="B481" t="str">
            <v>Placa com Pictograma VISUAL _ 200X200</v>
          </cell>
          <cell r="C481" t="str">
            <v>un</v>
          </cell>
          <cell r="D481">
            <v>4</v>
          </cell>
          <cell r="E481">
            <v>6.3</v>
          </cell>
          <cell r="F481">
            <v>14.7</v>
          </cell>
          <cell r="G481">
            <v>21</v>
          </cell>
          <cell r="H481">
            <v>25.2</v>
          </cell>
          <cell r="I481">
            <v>58.8</v>
          </cell>
          <cell r="J481">
            <v>84</v>
          </cell>
          <cell r="K481">
            <v>21</v>
          </cell>
          <cell r="L481">
            <v>31.5</v>
          </cell>
          <cell r="M481">
            <v>105</v>
          </cell>
        </row>
        <row r="482">
          <cell r="A482" t="str">
            <v>25.34</v>
          </cell>
          <cell r="B482" t="str">
            <v>Placa de acrílico_TÁTIL_Textos longos- 12x30cm</v>
          </cell>
          <cell r="C482" t="str">
            <v>un</v>
          </cell>
          <cell r="D482">
            <v>2</v>
          </cell>
          <cell r="E482">
            <v>6.5</v>
          </cell>
          <cell r="F482">
            <v>145</v>
          </cell>
          <cell r="G482">
            <v>151.5</v>
          </cell>
          <cell r="H482">
            <v>13</v>
          </cell>
          <cell r="I482">
            <v>290</v>
          </cell>
          <cell r="J482">
            <v>303</v>
          </cell>
          <cell r="K482">
            <v>75.75</v>
          </cell>
          <cell r="L482">
            <v>16.25</v>
          </cell>
          <cell r="M482">
            <v>378.75</v>
          </cell>
        </row>
        <row r="483">
          <cell r="A483" t="str">
            <v>25.35</v>
          </cell>
          <cell r="B483" t="str">
            <v>Placa de acrílico_Cj. Entrada_ VISUAL/TÁTIL- MOD.01</v>
          </cell>
          <cell r="C483" t="str">
            <v>un</v>
          </cell>
          <cell r="D483">
            <v>1</v>
          </cell>
          <cell r="E483">
            <v>40</v>
          </cell>
          <cell r="F483">
            <v>540</v>
          </cell>
          <cell r="G483">
            <v>580</v>
          </cell>
          <cell r="H483">
            <v>40</v>
          </cell>
          <cell r="I483">
            <v>540</v>
          </cell>
          <cell r="J483">
            <v>580</v>
          </cell>
          <cell r="K483">
            <v>145</v>
          </cell>
          <cell r="L483">
            <v>50</v>
          </cell>
          <cell r="M483">
            <v>725</v>
          </cell>
        </row>
        <row r="484">
          <cell r="A484" t="str">
            <v>25.36</v>
          </cell>
          <cell r="B484" t="str">
            <v>Placa de acrílico_Cj. Entrada_ VISUAL/TÁTIL- MOD.02- Cão guia</v>
          </cell>
          <cell r="C484" t="str">
            <v>un</v>
          </cell>
          <cell r="D484">
            <v>1</v>
          </cell>
          <cell r="E484">
            <v>40</v>
          </cell>
          <cell r="F484">
            <v>190</v>
          </cell>
          <cell r="G484">
            <v>230</v>
          </cell>
          <cell r="H484">
            <v>40</v>
          </cell>
          <cell r="I484">
            <v>190</v>
          </cell>
          <cell r="J484">
            <v>230</v>
          </cell>
          <cell r="K484">
            <v>57.5</v>
          </cell>
          <cell r="L484">
            <v>50</v>
          </cell>
          <cell r="M484">
            <v>287.5</v>
          </cell>
        </row>
        <row r="485">
          <cell r="A485" t="str">
            <v>25.37</v>
          </cell>
          <cell r="B485" t="str">
            <v>Placa de acrílico_Entrada Auto-Atend. VISUAL/TÁTIL- MOD03</v>
          </cell>
          <cell r="C485" t="str">
            <v>un</v>
          </cell>
          <cell r="D485">
            <v>1</v>
          </cell>
          <cell r="E485">
            <v>40</v>
          </cell>
          <cell r="F485">
            <v>560</v>
          </cell>
          <cell r="G485">
            <v>600</v>
          </cell>
          <cell r="H485">
            <v>40</v>
          </cell>
          <cell r="I485">
            <v>560</v>
          </cell>
          <cell r="J485">
            <v>600</v>
          </cell>
          <cell r="K485">
            <v>150</v>
          </cell>
          <cell r="L485">
            <v>50</v>
          </cell>
          <cell r="M485">
            <v>750</v>
          </cell>
        </row>
        <row r="486">
          <cell r="A486" t="str">
            <v>25.38</v>
          </cell>
          <cell r="B486" t="str">
            <v>Pictograma de piso (policarbonato compacto) _ 800X1200</v>
          </cell>
          <cell r="C486" t="str">
            <v>un</v>
          </cell>
          <cell r="D486">
            <v>6</v>
          </cell>
          <cell r="E486">
            <v>65</v>
          </cell>
          <cell r="F486">
            <v>550</v>
          </cell>
          <cell r="G486">
            <v>615</v>
          </cell>
          <cell r="H486">
            <v>390</v>
          </cell>
          <cell r="I486">
            <v>3300</v>
          </cell>
          <cell r="J486">
            <v>3690</v>
          </cell>
          <cell r="K486">
            <v>922.5</v>
          </cell>
          <cell r="L486">
            <v>487.5</v>
          </cell>
          <cell r="M486">
            <v>4612.5</v>
          </cell>
        </row>
        <row r="487">
          <cell r="A487" t="str">
            <v>26</v>
          </cell>
          <cell r="B487" t="str">
            <v>CARENAGENS AUTO ATENDIMENTO</v>
          </cell>
          <cell r="H487">
            <v>5000</v>
          </cell>
          <cell r="I487">
            <v>18000</v>
          </cell>
          <cell r="J487">
            <v>23000</v>
          </cell>
          <cell r="K487">
            <v>5750</v>
          </cell>
          <cell r="L487">
            <v>6250</v>
          </cell>
          <cell r="M487">
            <v>28750</v>
          </cell>
        </row>
        <row r="488">
          <cell r="A488" t="str">
            <v>26.01</v>
          </cell>
          <cell r="B488" t="str">
            <v>Carenagens com funil - ATM</v>
          </cell>
          <cell r="C488" t="str">
            <v>un</v>
          </cell>
          <cell r="D488">
            <v>4</v>
          </cell>
          <cell r="E488">
            <v>500</v>
          </cell>
          <cell r="F488">
            <v>1800</v>
          </cell>
          <cell r="G488">
            <v>2300</v>
          </cell>
          <cell r="H488">
            <v>2000</v>
          </cell>
          <cell r="I488">
            <v>7200</v>
          </cell>
          <cell r="J488">
            <v>9200</v>
          </cell>
          <cell r="K488">
            <v>2300</v>
          </cell>
          <cell r="L488">
            <v>2500</v>
          </cell>
          <cell r="M488">
            <v>11500</v>
          </cell>
        </row>
        <row r="489">
          <cell r="A489" t="str">
            <v>26.02</v>
          </cell>
          <cell r="B489" t="str">
            <v>Carenagens com funil - CD</v>
          </cell>
          <cell r="C489" t="str">
            <v>un</v>
          </cell>
          <cell r="D489">
            <v>3</v>
          </cell>
          <cell r="E489">
            <v>500</v>
          </cell>
          <cell r="F489">
            <v>1800</v>
          </cell>
          <cell r="G489">
            <v>2300</v>
          </cell>
          <cell r="H489">
            <v>1500</v>
          </cell>
          <cell r="I489">
            <v>5400</v>
          </cell>
          <cell r="J489">
            <v>6900</v>
          </cell>
          <cell r="K489">
            <v>1725</v>
          </cell>
          <cell r="L489">
            <v>1875</v>
          </cell>
          <cell r="M489">
            <v>8625</v>
          </cell>
        </row>
        <row r="490">
          <cell r="A490" t="str">
            <v>26.03</v>
          </cell>
          <cell r="B490" t="str">
            <v>Carenagens com funil  - DFC</v>
          </cell>
          <cell r="C490" t="str">
            <v>un</v>
          </cell>
          <cell r="D490">
            <v>1</v>
          </cell>
          <cell r="E490">
            <v>500</v>
          </cell>
          <cell r="F490">
            <v>1800</v>
          </cell>
          <cell r="G490">
            <v>2300</v>
          </cell>
          <cell r="H490">
            <v>500</v>
          </cell>
          <cell r="I490">
            <v>1800</v>
          </cell>
          <cell r="J490">
            <v>2300</v>
          </cell>
          <cell r="K490">
            <v>575</v>
          </cell>
          <cell r="L490">
            <v>625</v>
          </cell>
          <cell r="M490">
            <v>2875</v>
          </cell>
        </row>
        <row r="491">
          <cell r="A491" t="str">
            <v>26.04</v>
          </cell>
          <cell r="B491" t="str">
            <v>Carenagens com funil  - MMP</v>
          </cell>
          <cell r="C491" t="str">
            <v>un</v>
          </cell>
          <cell r="D491">
            <v>2</v>
          </cell>
          <cell r="E491">
            <v>500</v>
          </cell>
          <cell r="F491">
            <v>1800</v>
          </cell>
          <cell r="G491">
            <v>2300</v>
          </cell>
          <cell r="H491">
            <v>1000</v>
          </cell>
          <cell r="I491">
            <v>3600</v>
          </cell>
          <cell r="J491">
            <v>4600</v>
          </cell>
          <cell r="K491">
            <v>1150</v>
          </cell>
          <cell r="L491">
            <v>1250</v>
          </cell>
          <cell r="M491">
            <v>5750</v>
          </cell>
        </row>
        <row r="492">
          <cell r="A492" t="str">
            <v>27</v>
          </cell>
          <cell r="B492" t="str">
            <v>ADMINISTRAÇÃO DE OBRA</v>
          </cell>
          <cell r="H492">
            <v>17815.599999999999</v>
          </cell>
          <cell r="I492">
            <v>0</v>
          </cell>
          <cell r="J492">
            <v>17815.599999999999</v>
          </cell>
          <cell r="K492">
            <v>4453.8999999999996</v>
          </cell>
          <cell r="L492">
            <v>22269.5</v>
          </cell>
          <cell r="M492">
            <v>22269.5</v>
          </cell>
        </row>
        <row r="493">
          <cell r="A493" t="str">
            <v>27.01</v>
          </cell>
          <cell r="B493" t="str">
            <v>Engenheiro</v>
          </cell>
          <cell r="C493" t="str">
            <v>h</v>
          </cell>
          <cell r="D493">
            <v>220</v>
          </cell>
          <cell r="E493">
            <v>38.14</v>
          </cell>
          <cell r="F493">
            <v>0</v>
          </cell>
          <cell r="G493">
            <v>38.14</v>
          </cell>
          <cell r="H493">
            <v>8390.7999999999993</v>
          </cell>
          <cell r="I493">
            <v>0</v>
          </cell>
          <cell r="J493">
            <v>8390.7999999999993</v>
          </cell>
          <cell r="K493">
            <v>2097.6999999999998</v>
          </cell>
          <cell r="L493">
            <v>10488.5</v>
          </cell>
          <cell r="M493">
            <v>10488.5</v>
          </cell>
        </row>
        <row r="494">
          <cell r="A494" t="str">
            <v>27.02</v>
          </cell>
          <cell r="B494" t="str">
            <v>Encarregado Geral da obra</v>
          </cell>
          <cell r="C494" t="str">
            <v>h</v>
          </cell>
          <cell r="D494">
            <v>660</v>
          </cell>
          <cell r="E494">
            <v>14.28</v>
          </cell>
          <cell r="F494">
            <v>0</v>
          </cell>
          <cell r="G494">
            <v>14.28</v>
          </cell>
          <cell r="H494">
            <v>9424.7999999999993</v>
          </cell>
          <cell r="I494">
            <v>0</v>
          </cell>
          <cell r="J494">
            <v>9424.7999999999993</v>
          </cell>
          <cell r="K494">
            <v>2356.1999999999998</v>
          </cell>
          <cell r="L494">
            <v>11781</v>
          </cell>
          <cell r="M494">
            <v>11781</v>
          </cell>
        </row>
        <row r="495">
          <cell r="B495" t="str">
            <v>TOTAL GERAL</v>
          </cell>
          <cell r="H495">
            <v>93577.035773750002</v>
          </cell>
          <cell r="I495">
            <v>404678.46331249992</v>
          </cell>
          <cell r="J495">
            <v>498255.49908625003</v>
          </cell>
          <cell r="K495">
            <v>124563.87477156251</v>
          </cell>
          <cell r="L495">
            <v>116971.2947171875</v>
          </cell>
          <cell r="M495">
            <v>622819.37385781249</v>
          </cell>
        </row>
        <row r="496">
          <cell r="A496" t="str">
            <v>RESPONSÁVEL TÉCNICO</v>
          </cell>
        </row>
        <row r="498">
          <cell r="A498" t="str">
            <v>DATA</v>
          </cell>
          <cell r="B498">
            <v>39818</v>
          </cell>
        </row>
        <row r="499">
          <cell r="A499" t="str">
            <v>RESPONSÁVEL TÉCNICO</v>
          </cell>
        </row>
        <row r="500">
          <cell r="A500" t="str">
            <v>ENG. CINTHIA MÁRCIA RACHID</v>
          </cell>
          <cell r="C500" t="str">
            <v>REG. Nº 8570/D CREA/GO</v>
          </cell>
        </row>
        <row r="501">
          <cell r="A501" t="str">
            <v>ENG. LUIZ HENRIQUE OTTO DE SANTANA</v>
          </cell>
          <cell r="C501" t="str">
            <v>REG. Nº 7839/D CREA/GO</v>
          </cell>
        </row>
        <row r="503">
          <cell r="A503" t="str">
            <v>GIMAT/GO - CONFERÊNCIA/LIQUIDAÇÃO DA OES:</v>
          </cell>
          <cell r="J503" t="str">
            <v>APROVADO P/PAGAMENTO</v>
          </cell>
        </row>
        <row r="504">
          <cell r="A504" t="str">
            <v>GESTOR TÉCNICO - OBSERVAÇÕES E COMENTÁRIOS</v>
          </cell>
          <cell r="J504" t="str">
            <v>SIM</v>
          </cell>
          <cell r="L504" t="str">
            <v>NÃO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"/>
      <sheetName val="PLO 052 _ Proprietario"/>
      <sheetName val="PLO 053 _ Licitação"/>
      <sheetName val="CFF 006"/>
      <sheetName val="Table"/>
      <sheetName val="Orç_ MOBILIÁRIO"/>
      <sheetName val="PLPersiana"/>
    </sheetNames>
    <sheetDataSet>
      <sheetData sheetId="0"/>
      <sheetData sheetId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053/2008</v>
          </cell>
          <cell r="E6" t="str">
            <v>PRAZO DA OBRA:</v>
          </cell>
          <cell r="H6">
            <v>90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P.V. CASTANHAL</v>
          </cell>
          <cell r="E8" t="str">
            <v>SR PARÁ</v>
          </cell>
          <cell r="I8" t="str">
            <v>Área de Construção:</v>
          </cell>
          <cell r="K8">
            <v>960.68</v>
          </cell>
          <cell r="L8" t="str">
            <v>m²</v>
          </cell>
        </row>
        <row r="9">
          <cell r="A9" t="str">
            <v>Av. Barão do Rio Branco,2031, esq. c/ Cônego Luiz Leitão_Centro_CEP 68743-050 Castanhal/PA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0.25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381.25</v>
          </cell>
          <cell r="L14">
            <v>950</v>
          </cell>
          <cell r="M14">
            <v>1906.25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187.5</v>
          </cell>
          <cell r="L15">
            <v>937.5</v>
          </cell>
          <cell r="M15">
            <v>937.5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150</v>
          </cell>
          <cell r="L16">
            <v>0</v>
          </cell>
          <cell r="M16">
            <v>750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43.75</v>
          </cell>
          <cell r="L17">
            <v>12.5</v>
          </cell>
          <cell r="M17">
            <v>218.75</v>
          </cell>
        </row>
        <row r="18">
          <cell r="A18" t="str">
            <v xml:space="preserve">02 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5321.183</v>
          </cell>
          <cell r="I28">
            <v>27427.227000000003</v>
          </cell>
          <cell r="J28">
            <v>32748.410000000003</v>
          </cell>
          <cell r="K28">
            <v>8187.1025000000009</v>
          </cell>
          <cell r="L28">
            <v>6651.4787500000002</v>
          </cell>
          <cell r="M28">
            <v>40935.512499999997</v>
          </cell>
        </row>
        <row r="29">
          <cell r="A29" t="str">
            <v>07.01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 xml:space="preserve">07.02 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107.65</v>
          </cell>
          <cell r="F35">
            <v>624.70000000000005</v>
          </cell>
          <cell r="G35">
            <v>732.35</v>
          </cell>
          <cell r="H35">
            <v>5321.183</v>
          </cell>
          <cell r="I35">
            <v>27427.227000000003</v>
          </cell>
          <cell r="J35">
            <v>32748.410000000003</v>
          </cell>
          <cell r="K35">
            <v>8187.1025000000009</v>
          </cell>
          <cell r="L35">
            <v>6651.4787500000002</v>
          </cell>
          <cell r="M35">
            <v>40935.512499999997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52.53</v>
          </cell>
          <cell r="E36">
            <v>24.7</v>
          </cell>
          <cell r="F36">
            <v>58.9</v>
          </cell>
          <cell r="G36">
            <v>83.6</v>
          </cell>
          <cell r="H36">
            <v>1297.491</v>
          </cell>
          <cell r="I36">
            <v>3094.0169999999998</v>
          </cell>
          <cell r="J36">
            <v>4391.5079999999998</v>
          </cell>
          <cell r="K36">
            <v>1097.877</v>
          </cell>
          <cell r="L36">
            <v>1621.86375</v>
          </cell>
          <cell r="M36">
            <v>5489.3850000000002</v>
          </cell>
        </row>
        <row r="37">
          <cell r="A37" t="str">
            <v>07.03.02</v>
          </cell>
          <cell r="B37" t="str">
            <v>Divisória BP Plus Cristal padrão CAIXA h=1,60m DPP</v>
          </cell>
          <cell r="C37" t="str">
            <v>m²</v>
          </cell>
          <cell r="D37">
            <v>51.15</v>
          </cell>
          <cell r="E37">
            <v>18.3</v>
          </cell>
          <cell r="F37">
            <v>118</v>
          </cell>
          <cell r="G37">
            <v>136.30000000000001</v>
          </cell>
          <cell r="H37">
            <v>936.04499999999996</v>
          </cell>
          <cell r="I37">
            <v>6035.7</v>
          </cell>
          <cell r="J37">
            <v>6971.7449999999999</v>
          </cell>
          <cell r="K37">
            <v>1742.93625</v>
          </cell>
          <cell r="L37">
            <v>1170.0562499999999</v>
          </cell>
          <cell r="M37">
            <v>8714.6812499999996</v>
          </cell>
        </row>
        <row r="38">
          <cell r="A38" t="str">
            <v>07.03.03</v>
          </cell>
          <cell r="B38" t="str">
            <v>Divisória BP Plus Cristal padrão CAIXA h=2,10m DPP</v>
          </cell>
          <cell r="C38" t="str">
            <v>m²</v>
          </cell>
          <cell r="D38">
            <v>107.37</v>
          </cell>
          <cell r="E38">
            <v>16.2</v>
          </cell>
          <cell r="F38">
            <v>94.2</v>
          </cell>
          <cell r="G38">
            <v>110.4</v>
          </cell>
          <cell r="H38">
            <v>1739.394</v>
          </cell>
          <cell r="I38">
            <v>10114.254000000001</v>
          </cell>
          <cell r="J38">
            <v>11853.648000000001</v>
          </cell>
          <cell r="K38">
            <v>2963.4120000000003</v>
          </cell>
          <cell r="L38">
            <v>2174.2424999999998</v>
          </cell>
          <cell r="M38">
            <v>14817.060000000001</v>
          </cell>
        </row>
        <row r="39">
          <cell r="A39" t="str">
            <v>07.03.04</v>
          </cell>
          <cell r="B39" t="str">
            <v>Divisória BP Plus Cristal padrão CAIXA h=2,10m mista cega/vidro DPV2</v>
          </cell>
          <cell r="C39" t="str">
            <v>m²</v>
          </cell>
          <cell r="D39">
            <v>7.14</v>
          </cell>
          <cell r="E39">
            <v>19.899999999999999</v>
          </cell>
          <cell r="F39">
            <v>104.8</v>
          </cell>
          <cell r="G39">
            <v>124.69999999999999</v>
          </cell>
          <cell r="H39">
            <v>142.08599999999998</v>
          </cell>
          <cell r="I39">
            <v>748.27199999999993</v>
          </cell>
          <cell r="J39">
            <v>890.35799999999995</v>
          </cell>
          <cell r="K39">
            <v>222.58949999999999</v>
          </cell>
          <cell r="L39">
            <v>177.60749999999999</v>
          </cell>
          <cell r="M39">
            <v>1112.9475</v>
          </cell>
        </row>
        <row r="40">
          <cell r="A40" t="str">
            <v>07.03.05</v>
          </cell>
          <cell r="B40" t="str">
            <v>Divisória BP Plus Cristal padrão CAIXA h=2,80m mista cega/vidro DPV3</v>
          </cell>
          <cell r="C40" t="str">
            <v>m²</v>
          </cell>
          <cell r="D40">
            <v>55.83</v>
          </cell>
          <cell r="E40">
            <v>19.899999999999999</v>
          </cell>
          <cell r="F40">
            <v>104.8</v>
          </cell>
          <cell r="G40">
            <v>124.69999999999999</v>
          </cell>
          <cell r="H40">
            <v>1111.0169999999998</v>
          </cell>
          <cell r="I40">
            <v>5850.9839999999995</v>
          </cell>
          <cell r="J40">
            <v>6962.0009999999993</v>
          </cell>
          <cell r="K40">
            <v>1740.5002499999998</v>
          </cell>
          <cell r="L40">
            <v>1388.7712499999998</v>
          </cell>
          <cell r="M40">
            <v>8702.5012499999993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11</v>
          </cell>
          <cell r="E41">
            <v>8.65</v>
          </cell>
          <cell r="F41">
            <v>144</v>
          </cell>
          <cell r="G41">
            <v>152.65</v>
          </cell>
          <cell r="H41">
            <v>95.15</v>
          </cell>
          <cell r="I41">
            <v>1584</v>
          </cell>
          <cell r="J41">
            <v>1679.15</v>
          </cell>
          <cell r="K41">
            <v>419.78750000000002</v>
          </cell>
          <cell r="L41">
            <v>118.9375</v>
          </cell>
          <cell r="M41">
            <v>2098.9375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Serviço de responsabilidade do proprietário do imóvel</v>
          </cell>
        </row>
        <row r="44">
          <cell r="A44" t="str">
            <v xml:space="preserve">09 </v>
          </cell>
          <cell r="B44" t="str">
            <v>ESQUADRIAS METÁLICAS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Serviço de responsabilidade do proprietário do imóvel</v>
          </cell>
        </row>
        <row r="46">
          <cell r="A46" t="str">
            <v>10</v>
          </cell>
          <cell r="B46" t="str">
            <v>VIDROS/FERRAGEM/ PELÍCULA</v>
          </cell>
          <cell r="H46">
            <v>4035.9408000000003</v>
          </cell>
          <cell r="I46">
            <v>18213.946899999995</v>
          </cell>
          <cell r="J46">
            <v>22249.887699999999</v>
          </cell>
          <cell r="K46">
            <v>5562.4719249999998</v>
          </cell>
          <cell r="L46">
            <v>5044.9259999999995</v>
          </cell>
          <cell r="M46">
            <v>27812.359624999997</v>
          </cell>
        </row>
        <row r="47">
          <cell r="A47" t="str">
            <v>10-A</v>
          </cell>
          <cell r="B47" t="str">
            <v>VIDROS/FERRAGEM/ PELÍCULA - IMPLANTAÇÃO NOVA AGÊNCIA</v>
          </cell>
          <cell r="H47">
            <v>1791.0270000000005</v>
          </cell>
          <cell r="I47">
            <v>9137.2490999999991</v>
          </cell>
          <cell r="J47">
            <v>10928.276100000001</v>
          </cell>
          <cell r="K47">
            <v>2732.0690250000002</v>
          </cell>
          <cell r="L47">
            <v>2238.7837499999996</v>
          </cell>
          <cell r="M47">
            <v>13660.345125</v>
          </cell>
        </row>
        <row r="48">
          <cell r="A48" t="str">
            <v>10.01</v>
          </cell>
          <cell r="B48" t="str">
            <v>Fornecimento e instalação de vidro temperado 10mm - Auto Atendimento</v>
          </cell>
          <cell r="C48" t="str">
            <v>m²</v>
          </cell>
          <cell r="D48">
            <v>13.07</v>
          </cell>
          <cell r="E48">
            <v>45.3</v>
          </cell>
          <cell r="F48">
            <v>203</v>
          </cell>
          <cell r="G48">
            <v>248.3</v>
          </cell>
          <cell r="H48">
            <v>592.07100000000003</v>
          </cell>
          <cell r="I48">
            <v>2653.21</v>
          </cell>
          <cell r="J48">
            <v>3245.2809999999999</v>
          </cell>
          <cell r="K48">
            <v>811.32024999999999</v>
          </cell>
          <cell r="L48">
            <v>740.08875</v>
          </cell>
          <cell r="M48">
            <v>4056.6012499999997</v>
          </cell>
        </row>
        <row r="49">
          <cell r="A49" t="str">
            <v>10.02</v>
          </cell>
          <cell r="B49" t="str">
            <v>Fornecimento e instalação de vidro temperado 10mm - Fachada</v>
          </cell>
          <cell r="C49" t="str">
            <v>m²</v>
          </cell>
          <cell r="D49">
            <v>15.23</v>
          </cell>
          <cell r="E49">
            <v>45.3</v>
          </cell>
          <cell r="F49">
            <v>203</v>
          </cell>
          <cell r="G49">
            <v>248.3</v>
          </cell>
          <cell r="H49">
            <v>689.91899999999998</v>
          </cell>
          <cell r="I49">
            <v>3091.69</v>
          </cell>
          <cell r="J49">
            <v>3781.6089999999999</v>
          </cell>
          <cell r="K49">
            <v>945.40224999999998</v>
          </cell>
          <cell r="L49">
            <v>862.39874999999995</v>
          </cell>
          <cell r="M49">
            <v>4727.0112499999996</v>
          </cell>
        </row>
        <row r="50">
          <cell r="A50" t="str">
            <v>10.03</v>
          </cell>
          <cell r="B50" t="str">
            <v>Fornecimento e instalação de estrutura em perfis metalon (Auto Atendimento)</v>
          </cell>
          <cell r="C50" t="str">
            <v>m²</v>
          </cell>
          <cell r="D50">
            <v>13.07</v>
          </cell>
          <cell r="E50">
            <v>8.4</v>
          </cell>
          <cell r="F50">
            <v>23.63</v>
          </cell>
          <cell r="G50">
            <v>32.03</v>
          </cell>
          <cell r="H50">
            <v>109.78800000000001</v>
          </cell>
          <cell r="I50">
            <v>308.84409999999997</v>
          </cell>
          <cell r="J50">
            <v>418.63209999999998</v>
          </cell>
          <cell r="K50">
            <v>104.65802499999999</v>
          </cell>
          <cell r="L50">
            <v>137.23500000000001</v>
          </cell>
          <cell r="M50">
            <v>523.29012499999999</v>
          </cell>
        </row>
        <row r="51">
          <cell r="A51" t="str">
            <v>10.04</v>
          </cell>
          <cell r="B51" t="str">
            <v xml:space="preserve">Pivô superior/lateral ref.: SM-1001 (Macho) Dorma </v>
          </cell>
          <cell r="C51" t="str">
            <v>un</v>
          </cell>
          <cell r="D51">
            <v>4</v>
          </cell>
          <cell r="E51">
            <v>1.55</v>
          </cell>
          <cell r="F51">
            <v>6</v>
          </cell>
          <cell r="G51">
            <v>7.55</v>
          </cell>
          <cell r="H51">
            <v>6.2</v>
          </cell>
          <cell r="I51">
            <v>24</v>
          </cell>
          <cell r="J51">
            <v>30.2</v>
          </cell>
          <cell r="K51">
            <v>7.55</v>
          </cell>
          <cell r="L51">
            <v>7.75</v>
          </cell>
          <cell r="M51">
            <v>37.75</v>
          </cell>
        </row>
        <row r="52">
          <cell r="A52" t="str">
            <v>10.05</v>
          </cell>
          <cell r="B52" t="str">
            <v xml:space="preserve">Dobradiça inferior c/ capa ref.: SM-1010 Dorma </v>
          </cell>
          <cell r="C52" t="str">
            <v>un</v>
          </cell>
          <cell r="D52">
            <v>6</v>
          </cell>
          <cell r="E52">
            <v>2.5499999999999998</v>
          </cell>
          <cell r="F52">
            <v>44.4</v>
          </cell>
          <cell r="G52">
            <v>46.949999999999996</v>
          </cell>
          <cell r="H52">
            <v>15.299999999999999</v>
          </cell>
          <cell r="I52">
            <v>266.39999999999998</v>
          </cell>
          <cell r="J52">
            <v>281.7</v>
          </cell>
          <cell r="K52">
            <v>70.424999999999997</v>
          </cell>
          <cell r="L52">
            <v>19.125</v>
          </cell>
          <cell r="M52">
            <v>352.125</v>
          </cell>
        </row>
        <row r="53">
          <cell r="A53" t="str">
            <v>10.06</v>
          </cell>
          <cell r="B53" t="str">
            <v xml:space="preserve">Dobradiça superior c/ capa ref.: SM-1020 Dorma </v>
          </cell>
          <cell r="C53" t="str">
            <v>un</v>
          </cell>
          <cell r="D53">
            <v>6</v>
          </cell>
          <cell r="E53">
            <v>2.5499999999999998</v>
          </cell>
          <cell r="F53">
            <v>30</v>
          </cell>
          <cell r="G53">
            <v>32.549999999999997</v>
          </cell>
          <cell r="H53">
            <v>15.299999999999999</v>
          </cell>
          <cell r="I53">
            <v>180</v>
          </cell>
          <cell r="J53">
            <v>195.3</v>
          </cell>
          <cell r="K53">
            <v>48.825000000000003</v>
          </cell>
          <cell r="L53">
            <v>19.125</v>
          </cell>
          <cell r="M53">
            <v>244.125</v>
          </cell>
        </row>
        <row r="54">
          <cell r="A54" t="str">
            <v>10.07</v>
          </cell>
          <cell r="B54" t="str">
            <v xml:space="preserve">Suporte de batente com pivô c/ capa ref.: SM-1030 Dorma </v>
          </cell>
          <cell r="C54" t="str">
            <v>un</v>
          </cell>
          <cell r="D54">
            <v>2</v>
          </cell>
          <cell r="E54">
            <v>3.2</v>
          </cell>
          <cell r="F54">
            <v>43.2</v>
          </cell>
          <cell r="G54">
            <v>46.400000000000006</v>
          </cell>
          <cell r="H54">
            <v>6.4</v>
          </cell>
          <cell r="I54">
            <v>86.4</v>
          </cell>
          <cell r="J54">
            <v>92.800000000000011</v>
          </cell>
          <cell r="K54">
            <v>23.200000000000003</v>
          </cell>
          <cell r="L54">
            <v>8</v>
          </cell>
          <cell r="M54">
            <v>116.00000000000001</v>
          </cell>
        </row>
        <row r="55">
          <cell r="A55" t="str">
            <v>10.08</v>
          </cell>
          <cell r="B55" t="str">
            <v xml:space="preserve">Suporte triplo c/ capa ref.: SM-1041 Dorma </v>
          </cell>
          <cell r="C55" t="str">
            <v>un</v>
          </cell>
          <cell r="D55">
            <v>2</v>
          </cell>
          <cell r="E55">
            <v>3.2</v>
          </cell>
          <cell r="F55">
            <v>36.299999999999997</v>
          </cell>
          <cell r="G55">
            <v>39.5</v>
          </cell>
          <cell r="H55">
            <v>6.4</v>
          </cell>
          <cell r="I55">
            <v>72.599999999999994</v>
          </cell>
          <cell r="J55">
            <v>79</v>
          </cell>
          <cell r="K55">
            <v>19.75</v>
          </cell>
          <cell r="L55">
            <v>8</v>
          </cell>
          <cell r="M55">
            <v>98.75</v>
          </cell>
        </row>
        <row r="56">
          <cell r="A56" t="str">
            <v>10.09</v>
          </cell>
          <cell r="B56" t="str">
            <v xml:space="preserve">Fechadura c/ capa ref.: SM-1049-E Dorma </v>
          </cell>
          <cell r="C56" t="str">
            <v>un</v>
          </cell>
          <cell r="D56">
            <v>1</v>
          </cell>
          <cell r="E56">
            <v>3.2</v>
          </cell>
          <cell r="F56">
            <v>38.299999999999997</v>
          </cell>
          <cell r="G56">
            <v>41.5</v>
          </cell>
          <cell r="H56">
            <v>3.2</v>
          </cell>
          <cell r="I56">
            <v>38.299999999999997</v>
          </cell>
          <cell r="J56">
            <v>41.5</v>
          </cell>
          <cell r="K56">
            <v>10.375</v>
          </cell>
          <cell r="L56">
            <v>4</v>
          </cell>
          <cell r="M56">
            <v>51.875</v>
          </cell>
        </row>
        <row r="57">
          <cell r="A57" t="str">
            <v>10.10</v>
          </cell>
          <cell r="B57" t="str">
            <v xml:space="preserve">Fechadura para porta c/ capa ref.: SM-1050 Dorma </v>
          </cell>
          <cell r="C57" t="str">
            <v>un</v>
          </cell>
          <cell r="D57">
            <v>4</v>
          </cell>
          <cell r="E57">
            <v>6.8</v>
          </cell>
          <cell r="F57">
            <v>64.8</v>
          </cell>
          <cell r="G57">
            <v>71.599999999999994</v>
          </cell>
          <cell r="H57">
            <v>27.2</v>
          </cell>
          <cell r="I57">
            <v>259.2</v>
          </cell>
          <cell r="J57">
            <v>286.39999999999998</v>
          </cell>
          <cell r="K57">
            <v>71.599999999999994</v>
          </cell>
          <cell r="L57">
            <v>34</v>
          </cell>
          <cell r="M57">
            <v>358</v>
          </cell>
        </row>
        <row r="58">
          <cell r="A58" t="str">
            <v>10.11</v>
          </cell>
          <cell r="B58" t="str">
            <v xml:space="preserve">Contrafechadura para porta c/ capa ref.: SM-1051 Dorma </v>
          </cell>
          <cell r="C58" t="str">
            <v>un</v>
          </cell>
          <cell r="D58">
            <v>1</v>
          </cell>
          <cell r="E58">
            <v>6.8</v>
          </cell>
          <cell r="F58">
            <v>35.200000000000003</v>
          </cell>
          <cell r="G58">
            <v>42</v>
          </cell>
          <cell r="H58">
            <v>6.8</v>
          </cell>
          <cell r="I58">
            <v>35.200000000000003</v>
          </cell>
          <cell r="J58">
            <v>42</v>
          </cell>
          <cell r="K58">
            <v>10.5</v>
          </cell>
          <cell r="L58">
            <v>8.5</v>
          </cell>
          <cell r="M58">
            <v>52.5</v>
          </cell>
        </row>
        <row r="59">
          <cell r="A59" t="str">
            <v>10.12</v>
          </cell>
          <cell r="B59" t="str">
            <v xml:space="preserve">Espelho de fechadura para alvenaria  ref.: SM-1052 Dorma </v>
          </cell>
          <cell r="C59" t="str">
            <v>un</v>
          </cell>
          <cell r="D59">
            <v>3</v>
          </cell>
          <cell r="E59">
            <v>1.55</v>
          </cell>
          <cell r="F59">
            <v>2.4</v>
          </cell>
          <cell r="G59">
            <v>3.95</v>
          </cell>
          <cell r="H59">
            <v>4.6500000000000004</v>
          </cell>
          <cell r="I59">
            <v>7.1999999999999993</v>
          </cell>
          <cell r="J59">
            <v>11.85</v>
          </cell>
          <cell r="K59">
            <v>2.9624999999999999</v>
          </cell>
          <cell r="L59">
            <v>5.8125</v>
          </cell>
          <cell r="M59">
            <v>14.8125</v>
          </cell>
        </row>
        <row r="60">
          <cell r="A60" t="str">
            <v>10.13</v>
          </cell>
          <cell r="B60" t="str">
            <v xml:space="preserve">Trinco de piso c/ capa ref.: SM-1060 Dorma </v>
          </cell>
          <cell r="C60" t="str">
            <v>un</v>
          </cell>
          <cell r="D60">
            <v>3</v>
          </cell>
          <cell r="E60">
            <v>6.8</v>
          </cell>
          <cell r="F60">
            <v>53.9</v>
          </cell>
          <cell r="G60">
            <v>60.699999999999996</v>
          </cell>
          <cell r="H60">
            <v>20.399999999999999</v>
          </cell>
          <cell r="I60">
            <v>161.69999999999999</v>
          </cell>
          <cell r="J60">
            <v>182.1</v>
          </cell>
          <cell r="K60">
            <v>45.524999999999999</v>
          </cell>
          <cell r="L60">
            <v>25.5</v>
          </cell>
          <cell r="M60">
            <v>227.625</v>
          </cell>
        </row>
        <row r="61">
          <cell r="A61" t="str">
            <v>10.14</v>
          </cell>
          <cell r="B61" t="str">
            <v xml:space="preserve">Espelho para trinco de piso ref.: SM-1061 Dorma </v>
          </cell>
          <cell r="C61" t="str">
            <v>un</v>
          </cell>
          <cell r="D61">
            <v>3</v>
          </cell>
          <cell r="E61">
            <v>1.55</v>
          </cell>
          <cell r="F61">
            <v>3.3</v>
          </cell>
          <cell r="G61">
            <v>4.8499999999999996</v>
          </cell>
          <cell r="H61">
            <v>4.6500000000000004</v>
          </cell>
          <cell r="I61">
            <v>9.8999999999999986</v>
          </cell>
          <cell r="J61">
            <v>14.549999999999999</v>
          </cell>
          <cell r="K61">
            <v>3.6374999999999997</v>
          </cell>
          <cell r="L61">
            <v>5.8125</v>
          </cell>
          <cell r="M61">
            <v>18.1875</v>
          </cell>
        </row>
        <row r="62">
          <cell r="A62" t="str">
            <v>10.15</v>
          </cell>
          <cell r="B62" t="str">
            <v xml:space="preserve">Suporte simples de canto c/ capa ref.: SM-1090 Dorma </v>
          </cell>
          <cell r="C62" t="str">
            <v>un</v>
          </cell>
          <cell r="D62">
            <v>14</v>
          </cell>
          <cell r="E62">
            <v>2.5499999999999998</v>
          </cell>
          <cell r="F62">
            <v>15.6</v>
          </cell>
          <cell r="G62">
            <v>18.149999999999999</v>
          </cell>
          <cell r="H62">
            <v>35.699999999999996</v>
          </cell>
          <cell r="I62">
            <v>218.4</v>
          </cell>
          <cell r="J62">
            <v>254.1</v>
          </cell>
          <cell r="K62">
            <v>63.524999999999999</v>
          </cell>
          <cell r="L62">
            <v>44.624999999999993</v>
          </cell>
          <cell r="M62">
            <v>317.625</v>
          </cell>
        </row>
        <row r="63">
          <cell r="A63" t="str">
            <v>10.16</v>
          </cell>
          <cell r="B63" t="str">
            <v xml:space="preserve">Suporte duplo vidro/alvenaria c/ capa ref.: SM-1092 Dorma </v>
          </cell>
          <cell r="C63" t="str">
            <v>un</v>
          </cell>
          <cell r="D63">
            <v>6</v>
          </cell>
          <cell r="E63">
            <v>2.5499999999999998</v>
          </cell>
          <cell r="F63">
            <v>25.2</v>
          </cell>
          <cell r="G63">
            <v>27.75</v>
          </cell>
          <cell r="H63">
            <v>15.299999999999999</v>
          </cell>
          <cell r="I63">
            <v>151.19999999999999</v>
          </cell>
          <cell r="J63">
            <v>166.5</v>
          </cell>
          <cell r="K63">
            <v>41.625</v>
          </cell>
          <cell r="L63">
            <v>19.125</v>
          </cell>
          <cell r="M63">
            <v>208.125</v>
          </cell>
        </row>
        <row r="64">
          <cell r="A64" t="str">
            <v>10.17</v>
          </cell>
          <cell r="B64" t="str">
            <v>Puxador quadrado para porta de vidro temperado  em aço inóx</v>
          </cell>
          <cell r="C64" t="str">
            <v>cj</v>
          </cell>
          <cell r="D64">
            <v>7</v>
          </cell>
          <cell r="E64">
            <v>20</v>
          </cell>
          <cell r="F64">
            <v>183.75</v>
          </cell>
          <cell r="G64">
            <v>203.75</v>
          </cell>
          <cell r="H64">
            <v>140</v>
          </cell>
          <cell r="I64">
            <v>1286.25</v>
          </cell>
          <cell r="J64">
            <v>1426.25</v>
          </cell>
          <cell r="K64">
            <v>356.5625</v>
          </cell>
          <cell r="L64">
            <v>175</v>
          </cell>
          <cell r="M64">
            <v>1782.8125</v>
          </cell>
        </row>
        <row r="65">
          <cell r="A65" t="str">
            <v>10.18</v>
          </cell>
          <cell r="B65" t="str">
            <v>Faixa de segurança adesiva c/ 10cm de altura - Jato de areia</v>
          </cell>
          <cell r="C65" t="str">
            <v>m</v>
          </cell>
          <cell r="D65">
            <v>26.7</v>
          </cell>
          <cell r="E65">
            <v>3.15</v>
          </cell>
          <cell r="F65">
            <v>8.4</v>
          </cell>
          <cell r="G65">
            <v>11.55</v>
          </cell>
          <cell r="H65">
            <v>84.10499999999999</v>
          </cell>
          <cell r="I65">
            <v>224.28</v>
          </cell>
          <cell r="J65">
            <v>308.38499999999999</v>
          </cell>
          <cell r="K65">
            <v>77.096249999999998</v>
          </cell>
          <cell r="L65">
            <v>105.13124999999999</v>
          </cell>
          <cell r="M65">
            <v>385.48124999999999</v>
          </cell>
        </row>
        <row r="66">
          <cell r="A66" t="str">
            <v>10.19</v>
          </cell>
          <cell r="B66" t="str">
            <v>Película adesiva Dustec Cristal 3M</v>
          </cell>
          <cell r="C66" t="str">
            <v>m²</v>
          </cell>
          <cell r="D66">
            <v>1.47</v>
          </cell>
          <cell r="E66">
            <v>5.2</v>
          </cell>
          <cell r="F66">
            <v>42.5</v>
          </cell>
          <cell r="G66">
            <v>47.7</v>
          </cell>
          <cell r="H66">
            <v>7.6440000000000001</v>
          </cell>
          <cell r="I66">
            <v>62.475000000000001</v>
          </cell>
          <cell r="J66">
            <v>70.119</v>
          </cell>
          <cell r="K66">
            <v>17.52975</v>
          </cell>
          <cell r="L66">
            <v>9.5549999999999997</v>
          </cell>
          <cell r="M66">
            <v>87.648750000000007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2244.9137999999998</v>
          </cell>
          <cell r="I67">
            <v>9076.6977999999981</v>
          </cell>
          <cell r="J67">
            <v>11321.6116</v>
          </cell>
          <cell r="K67">
            <v>2830.4029</v>
          </cell>
          <cell r="L67">
            <v>2806.1422500000003</v>
          </cell>
          <cell r="M67">
            <v>14152.014499999999</v>
          </cell>
        </row>
        <row r="68">
          <cell r="A68" t="str">
            <v>10.20</v>
          </cell>
          <cell r="B68" t="str">
            <v>Fornecimento e instalação de vidro temperado 10mm - Auto Atendimento</v>
          </cell>
          <cell r="C68" t="str">
            <v>m²</v>
          </cell>
          <cell r="D68">
            <v>34.26</v>
          </cell>
          <cell r="E68">
            <v>45.3</v>
          </cell>
          <cell r="F68">
            <v>203</v>
          </cell>
          <cell r="G68">
            <v>248.3</v>
          </cell>
          <cell r="H68">
            <v>1551.9779999999998</v>
          </cell>
          <cell r="I68">
            <v>6954.78</v>
          </cell>
          <cell r="J68">
            <v>8506.7579999999998</v>
          </cell>
          <cell r="K68">
            <v>2126.6895</v>
          </cell>
          <cell r="L68">
            <v>1939.9724999999999</v>
          </cell>
          <cell r="M68">
            <v>10633.4475</v>
          </cell>
        </row>
        <row r="69">
          <cell r="A69" t="str">
            <v>10.21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34.26</v>
          </cell>
          <cell r="E69">
            <v>8.4</v>
          </cell>
          <cell r="F69">
            <v>23.63</v>
          </cell>
          <cell r="G69">
            <v>32.03</v>
          </cell>
          <cell r="H69">
            <v>287.78399999999999</v>
          </cell>
          <cell r="I69">
            <v>809.5637999999999</v>
          </cell>
          <cell r="J69">
            <v>1097.3478</v>
          </cell>
          <cell r="K69">
            <v>274.33695</v>
          </cell>
          <cell r="L69">
            <v>359.73</v>
          </cell>
          <cell r="M69">
            <v>1371.6847499999999</v>
          </cell>
        </row>
        <row r="70">
          <cell r="A70" t="str">
            <v>10.22</v>
          </cell>
          <cell r="B70" t="str">
            <v xml:space="preserve">Dobradiça inferior c/ capa ref.: SM-1010 Dorma </v>
          </cell>
          <cell r="C70" t="str">
            <v>un</v>
          </cell>
          <cell r="D70">
            <v>1</v>
          </cell>
          <cell r="E70">
            <v>2.5499999999999998</v>
          </cell>
          <cell r="F70">
            <v>44.4</v>
          </cell>
          <cell r="G70">
            <v>46.949999999999996</v>
          </cell>
          <cell r="H70">
            <v>2.5499999999999998</v>
          </cell>
          <cell r="I70">
            <v>44.4</v>
          </cell>
          <cell r="J70">
            <v>46.949999999999996</v>
          </cell>
          <cell r="K70">
            <v>11.737499999999999</v>
          </cell>
          <cell r="L70">
            <v>3.1875</v>
          </cell>
          <cell r="M70">
            <v>58.687499999999993</v>
          </cell>
        </row>
        <row r="71">
          <cell r="A71" t="str">
            <v>10.23</v>
          </cell>
          <cell r="B71" t="str">
            <v xml:space="preserve">Dobradiça superior c/ capa ref.: SM-1020 Dorma </v>
          </cell>
          <cell r="C71" t="str">
            <v>un</v>
          </cell>
          <cell r="D71">
            <v>1</v>
          </cell>
          <cell r="E71">
            <v>2.5499999999999998</v>
          </cell>
          <cell r="F71">
            <v>30</v>
          </cell>
          <cell r="G71">
            <v>32.549999999999997</v>
          </cell>
          <cell r="H71">
            <v>2.5499999999999998</v>
          </cell>
          <cell r="I71">
            <v>30</v>
          </cell>
          <cell r="J71">
            <v>32.549999999999997</v>
          </cell>
          <cell r="K71">
            <v>8.1374999999999993</v>
          </cell>
          <cell r="L71">
            <v>3.1875</v>
          </cell>
          <cell r="M71">
            <v>40.6875</v>
          </cell>
        </row>
        <row r="72">
          <cell r="A72" t="str">
            <v>10.24</v>
          </cell>
          <cell r="B72" t="str">
            <v xml:space="preserve">Suporte de batente com pivô c/ capa ref.: SM-1030 Dorma </v>
          </cell>
          <cell r="C72" t="str">
            <v>un</v>
          </cell>
          <cell r="D72">
            <v>1</v>
          </cell>
          <cell r="E72">
            <v>3.2</v>
          </cell>
          <cell r="F72">
            <v>43.2</v>
          </cell>
          <cell r="G72">
            <v>46.400000000000006</v>
          </cell>
          <cell r="H72">
            <v>3.2</v>
          </cell>
          <cell r="I72">
            <v>43.2</v>
          </cell>
          <cell r="J72">
            <v>46.400000000000006</v>
          </cell>
          <cell r="K72">
            <v>11.600000000000001</v>
          </cell>
          <cell r="L72">
            <v>4</v>
          </cell>
          <cell r="M72">
            <v>58.000000000000007</v>
          </cell>
        </row>
        <row r="73">
          <cell r="A73" t="str">
            <v>10.25</v>
          </cell>
          <cell r="B73" t="str">
            <v xml:space="preserve">Fechadura para porta c/ capa ref.: SM-1050 Dorma </v>
          </cell>
          <cell r="C73" t="str">
            <v>un</v>
          </cell>
          <cell r="D73">
            <v>1</v>
          </cell>
          <cell r="E73">
            <v>6.8</v>
          </cell>
          <cell r="F73">
            <v>64.8</v>
          </cell>
          <cell r="G73">
            <v>71.599999999999994</v>
          </cell>
          <cell r="H73">
            <v>6.8</v>
          </cell>
          <cell r="I73">
            <v>64.8</v>
          </cell>
          <cell r="J73">
            <v>71.599999999999994</v>
          </cell>
          <cell r="K73">
            <v>17.899999999999999</v>
          </cell>
          <cell r="L73">
            <v>8.5</v>
          </cell>
          <cell r="M73">
            <v>89.5</v>
          </cell>
        </row>
        <row r="74">
          <cell r="A74" t="str">
            <v>10.26</v>
          </cell>
          <cell r="B74" t="str">
            <v xml:space="preserve">Espelho de fechadura para alvenaria  ref.: SM-1052 Dorma </v>
          </cell>
          <cell r="C74" t="str">
            <v>un</v>
          </cell>
          <cell r="D74">
            <v>1</v>
          </cell>
          <cell r="E74">
            <v>1.55</v>
          </cell>
          <cell r="F74">
            <v>2.4</v>
          </cell>
          <cell r="G74">
            <v>3.95</v>
          </cell>
          <cell r="H74">
            <v>1.55</v>
          </cell>
          <cell r="I74">
            <v>2.4</v>
          </cell>
          <cell r="J74">
            <v>3.95</v>
          </cell>
          <cell r="K74">
            <v>0.98750000000000004</v>
          </cell>
          <cell r="L74">
            <v>1.9375</v>
          </cell>
          <cell r="M74">
            <v>4.9375</v>
          </cell>
        </row>
        <row r="75">
          <cell r="A75" t="str">
            <v>10.27</v>
          </cell>
          <cell r="B75" t="str">
            <v xml:space="preserve">Suporte simples de canto c/ capa ref.: SM-1090 Dorma </v>
          </cell>
          <cell r="C75" t="str">
            <v>un</v>
          </cell>
          <cell r="D75">
            <v>1</v>
          </cell>
          <cell r="E75">
            <v>2.5499999999999998</v>
          </cell>
          <cell r="F75">
            <v>15.6</v>
          </cell>
          <cell r="G75">
            <v>18.149999999999999</v>
          </cell>
          <cell r="H75">
            <v>2.5499999999999998</v>
          </cell>
          <cell r="I75">
            <v>15.6</v>
          </cell>
          <cell r="J75">
            <v>18.149999999999999</v>
          </cell>
          <cell r="K75">
            <v>4.5374999999999996</v>
          </cell>
          <cell r="L75">
            <v>3.1875</v>
          </cell>
          <cell r="M75">
            <v>22.6875</v>
          </cell>
        </row>
        <row r="76">
          <cell r="A76" t="str">
            <v>10.28</v>
          </cell>
          <cell r="B76" t="str">
            <v>Puxador quadrado para porta de vidro temperado  em aço inóx</v>
          </cell>
          <cell r="C76" t="str">
            <v>cj</v>
          </cell>
          <cell r="D76">
            <v>1</v>
          </cell>
          <cell r="E76">
            <v>20</v>
          </cell>
          <cell r="F76">
            <v>183.75</v>
          </cell>
          <cell r="G76">
            <v>203.75</v>
          </cell>
          <cell r="H76">
            <v>20</v>
          </cell>
          <cell r="I76">
            <v>183.75</v>
          </cell>
          <cell r="J76">
            <v>203.75</v>
          </cell>
          <cell r="K76">
            <v>50.9375</v>
          </cell>
          <cell r="L76">
            <v>25</v>
          </cell>
          <cell r="M76">
            <v>254.6875</v>
          </cell>
        </row>
        <row r="77">
          <cell r="A77" t="str">
            <v>10.29</v>
          </cell>
          <cell r="B77" t="str">
            <v>Trilho superior em alumínio anodizado natural para vidro 10mm</v>
          </cell>
          <cell r="C77" t="str">
            <v>br</v>
          </cell>
          <cell r="D77">
            <v>2</v>
          </cell>
          <cell r="E77">
            <v>47.92</v>
          </cell>
          <cell r="F77">
            <v>119.8</v>
          </cell>
          <cell r="G77">
            <v>167.72</v>
          </cell>
          <cell r="H77">
            <v>95.84</v>
          </cell>
          <cell r="I77">
            <v>239.6</v>
          </cell>
          <cell r="J77">
            <v>335.44</v>
          </cell>
          <cell r="K77">
            <v>83.86</v>
          </cell>
          <cell r="L77">
            <v>119.80000000000001</v>
          </cell>
          <cell r="M77">
            <v>419.3</v>
          </cell>
        </row>
        <row r="78">
          <cell r="A78" t="str">
            <v>10.30</v>
          </cell>
          <cell r="B78" t="str">
            <v>Capa para trilho superior em alumínio anodizado natural para vidro 10mm</v>
          </cell>
          <cell r="C78" t="str">
            <v>br</v>
          </cell>
          <cell r="D78">
            <v>2</v>
          </cell>
          <cell r="E78">
            <v>19.32</v>
          </cell>
          <cell r="F78">
            <v>48.3</v>
          </cell>
          <cell r="G78">
            <v>67.62</v>
          </cell>
          <cell r="H78">
            <v>38.64</v>
          </cell>
          <cell r="I78">
            <v>96.6</v>
          </cell>
          <cell r="J78">
            <v>135.24</v>
          </cell>
          <cell r="K78">
            <v>33.81</v>
          </cell>
          <cell r="L78">
            <v>48.3</v>
          </cell>
          <cell r="M78">
            <v>169.05</v>
          </cell>
        </row>
        <row r="79">
          <cell r="A79" t="str">
            <v>10.31</v>
          </cell>
          <cell r="B79" t="str">
            <v>Trilho inferior em alumínio anodizado natural para vidro 10mm</v>
          </cell>
          <cell r="C79" t="str">
            <v>br</v>
          </cell>
          <cell r="D79">
            <v>2</v>
          </cell>
          <cell r="E79">
            <v>24.380000000000003</v>
          </cell>
          <cell r="F79">
            <v>60.95</v>
          </cell>
          <cell r="G79">
            <v>85.330000000000013</v>
          </cell>
          <cell r="H79">
            <v>48.760000000000005</v>
          </cell>
          <cell r="I79">
            <v>121.9</v>
          </cell>
          <cell r="J79">
            <v>170.66000000000003</v>
          </cell>
          <cell r="K79">
            <v>42.665000000000006</v>
          </cell>
          <cell r="L79">
            <v>60.95</v>
          </cell>
          <cell r="M79">
            <v>213.32500000000005</v>
          </cell>
        </row>
        <row r="80">
          <cell r="A80" t="str">
            <v>10.32</v>
          </cell>
          <cell r="B80" t="str">
            <v>Click para trilho em alumínio anodizado natural para vidro 10mm</v>
          </cell>
          <cell r="C80" t="str">
            <v>br</v>
          </cell>
          <cell r="D80">
            <v>2</v>
          </cell>
          <cell r="E80">
            <v>5.0200000000000005</v>
          </cell>
          <cell r="F80">
            <v>12.55</v>
          </cell>
          <cell r="G80">
            <v>17.57</v>
          </cell>
          <cell r="H80">
            <v>10.040000000000001</v>
          </cell>
          <cell r="I80">
            <v>25.1</v>
          </cell>
          <cell r="J80">
            <v>35.14</v>
          </cell>
          <cell r="K80">
            <v>8.7850000000000001</v>
          </cell>
          <cell r="L80">
            <v>12.55</v>
          </cell>
          <cell r="M80">
            <v>43.924999999999997</v>
          </cell>
        </row>
        <row r="81">
          <cell r="A81" t="str">
            <v>10.33</v>
          </cell>
          <cell r="B81" t="str">
            <v>Perfil "U" em alumínio anodizado natural para vidro 10mm</v>
          </cell>
          <cell r="C81" t="str">
            <v>br</v>
          </cell>
          <cell r="D81">
            <v>2</v>
          </cell>
          <cell r="E81">
            <v>11.040000000000001</v>
          </cell>
          <cell r="F81">
            <v>27.6</v>
          </cell>
          <cell r="G81">
            <v>38.64</v>
          </cell>
          <cell r="H81">
            <v>22.080000000000002</v>
          </cell>
          <cell r="I81">
            <v>55.2</v>
          </cell>
          <cell r="J81">
            <v>77.28</v>
          </cell>
          <cell r="K81">
            <v>19.32</v>
          </cell>
          <cell r="L81">
            <v>27.6</v>
          </cell>
          <cell r="M81">
            <v>96.6</v>
          </cell>
        </row>
        <row r="82">
          <cell r="A82" t="str">
            <v>10.34</v>
          </cell>
          <cell r="B82" t="str">
            <v>Vedapress em alumínio anodizado natural para vidro 10mm</v>
          </cell>
          <cell r="C82" t="str">
            <v>br</v>
          </cell>
          <cell r="D82">
            <v>2</v>
          </cell>
          <cell r="E82">
            <v>12.768000000000001</v>
          </cell>
          <cell r="F82">
            <v>31.92</v>
          </cell>
          <cell r="G82">
            <v>44.688000000000002</v>
          </cell>
          <cell r="H82">
            <v>25.536000000000001</v>
          </cell>
          <cell r="I82">
            <v>63.84</v>
          </cell>
          <cell r="J82">
            <v>89.376000000000005</v>
          </cell>
          <cell r="K82">
            <v>22.344000000000001</v>
          </cell>
          <cell r="L82">
            <v>31.92</v>
          </cell>
          <cell r="M82">
            <v>111.72</v>
          </cell>
        </row>
        <row r="83">
          <cell r="A83" t="str">
            <v>10.35</v>
          </cell>
          <cell r="B83" t="str">
            <v>Cadeirinha em alumínio anodizado natural para vidro 10mm</v>
          </cell>
          <cell r="C83" t="str">
            <v>br</v>
          </cell>
          <cell r="D83">
            <v>2</v>
          </cell>
          <cell r="E83">
            <v>15.180000000000001</v>
          </cell>
          <cell r="F83">
            <v>37.950000000000003</v>
          </cell>
          <cell r="G83">
            <v>53.13</v>
          </cell>
          <cell r="H83">
            <v>30.360000000000003</v>
          </cell>
          <cell r="I83">
            <v>75.900000000000006</v>
          </cell>
          <cell r="J83">
            <v>106.26</v>
          </cell>
          <cell r="K83">
            <v>26.565000000000001</v>
          </cell>
          <cell r="L83">
            <v>37.950000000000003</v>
          </cell>
          <cell r="M83">
            <v>132.82500000000002</v>
          </cell>
        </row>
        <row r="84">
          <cell r="A84" t="str">
            <v>10.36</v>
          </cell>
          <cell r="B84" t="str">
            <v>Roldana 125 cromada</v>
          </cell>
          <cell r="C84" t="str">
            <v>un</v>
          </cell>
          <cell r="D84">
            <v>8</v>
          </cell>
          <cell r="E84">
            <v>1.8436000000000001</v>
          </cell>
          <cell r="F84">
            <v>4.609</v>
          </cell>
          <cell r="G84">
            <v>6.4526000000000003</v>
          </cell>
          <cell r="H84">
            <v>14.748800000000001</v>
          </cell>
          <cell r="I84">
            <v>36.872</v>
          </cell>
          <cell r="J84">
            <v>51.620800000000003</v>
          </cell>
          <cell r="K84">
            <v>12.905200000000001</v>
          </cell>
          <cell r="L84">
            <v>18.436</v>
          </cell>
          <cell r="M84">
            <v>64.52600000000001</v>
          </cell>
        </row>
        <row r="85">
          <cell r="A85" t="str">
            <v>10.37</v>
          </cell>
          <cell r="B85" t="str">
            <v>Faixa de segurança adesiva c/ 10cm de altura - Jato de areia</v>
          </cell>
          <cell r="C85" t="str">
            <v>m</v>
          </cell>
          <cell r="D85">
            <v>25.38</v>
          </cell>
          <cell r="E85">
            <v>3.15</v>
          </cell>
          <cell r="F85">
            <v>8.4</v>
          </cell>
          <cell r="G85">
            <v>11.55</v>
          </cell>
          <cell r="H85">
            <v>79.946999999999989</v>
          </cell>
          <cell r="I85">
            <v>213.19200000000001</v>
          </cell>
          <cell r="J85">
            <v>293.13900000000001</v>
          </cell>
          <cell r="K85">
            <v>73.284750000000003</v>
          </cell>
          <cell r="L85">
            <v>99.933749999999989</v>
          </cell>
          <cell r="M85">
            <v>366.42375000000004</v>
          </cell>
        </row>
        <row r="86">
          <cell r="A86" t="str">
            <v>11</v>
          </cell>
          <cell r="B86" t="str">
            <v>COBERTURA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Serviço de responsabilidade do proprietário do imóvel</v>
          </cell>
        </row>
        <row r="88">
          <cell r="A88" t="str">
            <v xml:space="preserve">12 </v>
          </cell>
          <cell r="B88" t="str">
            <v>IMPERMEABILIZAÇÃO E ISOLAÇÃO TÉRMICA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Serviço de responsabilidade do proprietário do imóvel</v>
          </cell>
        </row>
        <row r="90">
          <cell r="A90" t="str">
            <v>13</v>
          </cell>
          <cell r="B90" t="str">
            <v>ARGAMASSAS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B91" t="str">
            <v>Custo embutido nos itens paredes e painéis, revestimentos, pisos etc.</v>
          </cell>
        </row>
        <row r="92">
          <cell r="A92" t="str">
            <v>14</v>
          </cell>
          <cell r="B92" t="str">
            <v>REVESTIMENTOS DE FORROS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Serviço de responsabilidade do proprietário do imóvel</v>
          </cell>
        </row>
        <row r="94">
          <cell r="A94" t="str">
            <v>15</v>
          </cell>
          <cell r="B94" t="str">
            <v>REVESTIMENTOS DE PAREDES INTERNAS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B95" t="str">
            <v>Serviço de responsabilidade do proprietário do imóvel</v>
          </cell>
        </row>
        <row r="96">
          <cell r="A96" t="str">
            <v>16</v>
          </cell>
          <cell r="B96" t="str">
            <v>REVESTIMENTOS DE PAREDES EXTERNAS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B97" t="str">
            <v>Serviço de responsabilidade do proprietário do imóvel</v>
          </cell>
        </row>
        <row r="98">
          <cell r="A98" t="str">
            <v>17</v>
          </cell>
          <cell r="B98" t="str">
            <v>PISOS INTERNOS/EXTERNOS</v>
          </cell>
          <cell r="H98">
            <v>2594.971</v>
          </cell>
          <cell r="I98">
            <v>9010.0479999999989</v>
          </cell>
          <cell r="J98">
            <v>11605.018999999998</v>
          </cell>
          <cell r="K98">
            <v>2901.2547499999996</v>
          </cell>
          <cell r="L98">
            <v>3243.7137499999999</v>
          </cell>
          <cell r="M98">
            <v>14506.273749999998</v>
          </cell>
        </row>
        <row r="99">
          <cell r="A99" t="str">
            <v>17-A</v>
          </cell>
          <cell r="B99" t="str">
            <v>PISOS INTERNOS/EXTERNOS - IMPLANTAÇÃO NOVA AGÊNCIA</v>
          </cell>
          <cell r="H99">
            <v>1568.922</v>
          </cell>
          <cell r="I99">
            <v>4719.2079999999996</v>
          </cell>
          <cell r="J99">
            <v>6288.1299999999992</v>
          </cell>
          <cell r="K99">
            <v>1572.0324999999998</v>
          </cell>
          <cell r="L99">
            <v>1961.1524999999999</v>
          </cell>
          <cell r="M99">
            <v>7860.1625000000004</v>
          </cell>
        </row>
        <row r="100">
          <cell r="A100" t="str">
            <v>17.01</v>
          </cell>
          <cell r="B100" t="str">
            <v>Acabamentos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Serviço de responsabilidade do proprietário do imóvel</v>
          </cell>
        </row>
        <row r="103">
          <cell r="A103" t="str">
            <v>17.02</v>
          </cell>
          <cell r="B103" t="str">
            <v>Soleiras/Peitoris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Serviço de responsabilidade do proprietário do imóvel</v>
          </cell>
        </row>
        <row r="106">
          <cell r="A106" t="str">
            <v>17.03</v>
          </cell>
          <cell r="B106" t="str">
            <v>Piso Elevado</v>
          </cell>
          <cell r="E106">
            <v>140.69999999999999</v>
          </cell>
          <cell r="F106">
            <v>467.3</v>
          </cell>
          <cell r="G106">
            <v>608</v>
          </cell>
          <cell r="H106">
            <v>1568.922</v>
          </cell>
          <cell r="I106">
            <v>4719.2079999999996</v>
          </cell>
          <cell r="J106">
            <v>6288.1299999999992</v>
          </cell>
          <cell r="K106">
            <v>1572.0324999999998</v>
          </cell>
          <cell r="L106">
            <v>1961.1524999999999</v>
          </cell>
          <cell r="M106">
            <v>7860.1625000000004</v>
          </cell>
        </row>
        <row r="107">
          <cell r="A107" t="str">
            <v>17.03.01</v>
          </cell>
          <cell r="B107" t="str">
            <v>Piso elevado padrão CAIXA</v>
          </cell>
          <cell r="C107" t="str">
            <v>m²</v>
          </cell>
          <cell r="D107">
            <v>15.77</v>
          </cell>
          <cell r="E107">
            <v>90</v>
          </cell>
          <cell r="F107">
            <v>255</v>
          </cell>
          <cell r="G107">
            <v>345</v>
          </cell>
          <cell r="H107">
            <v>1419.3</v>
          </cell>
          <cell r="I107">
            <v>4021.35</v>
          </cell>
          <cell r="J107">
            <v>5440.65</v>
          </cell>
          <cell r="K107">
            <v>1360.1624999999999</v>
          </cell>
          <cell r="L107">
            <v>1774.125</v>
          </cell>
          <cell r="M107">
            <v>6800.8125</v>
          </cell>
        </row>
        <row r="108">
          <cell r="A108" t="str">
            <v>17.03.02</v>
          </cell>
          <cell r="B108" t="str">
            <v>Fechamento de piso elevado padrão CAIXA</v>
          </cell>
          <cell r="C108" t="str">
            <v>m</v>
          </cell>
          <cell r="D108">
            <v>10.46</v>
          </cell>
          <cell r="E108">
            <v>5.7</v>
          </cell>
          <cell r="F108">
            <v>32.299999999999997</v>
          </cell>
          <cell r="G108">
            <v>38</v>
          </cell>
          <cell r="H108">
            <v>59.622000000000007</v>
          </cell>
          <cell r="I108">
            <v>337.858</v>
          </cell>
          <cell r="J108">
            <v>397.48</v>
          </cell>
          <cell r="K108">
            <v>99.37</v>
          </cell>
          <cell r="L108">
            <v>74.527500000000003</v>
          </cell>
          <cell r="M108">
            <v>496.85</v>
          </cell>
        </row>
        <row r="109">
          <cell r="A109" t="str">
            <v>17.03.03</v>
          </cell>
          <cell r="B109" t="str">
            <v>Degrau 1,00x0,30 m</v>
          </cell>
          <cell r="C109" t="str">
            <v>un</v>
          </cell>
          <cell r="D109">
            <v>2</v>
          </cell>
          <cell r="E109">
            <v>45</v>
          </cell>
          <cell r="F109">
            <v>180</v>
          </cell>
          <cell r="G109">
            <v>225</v>
          </cell>
          <cell r="H109">
            <v>90</v>
          </cell>
          <cell r="I109">
            <v>360</v>
          </cell>
          <cell r="J109">
            <v>450</v>
          </cell>
          <cell r="K109">
            <v>112.5</v>
          </cell>
          <cell r="L109">
            <v>112.5</v>
          </cell>
          <cell r="M109">
            <v>562.5</v>
          </cell>
        </row>
        <row r="110">
          <cell r="A110" t="str">
            <v>17-B</v>
          </cell>
          <cell r="B110" t="str">
            <v>PISOS INTERNOS/EXTERNOS - AGÊNCIA SEGURA</v>
          </cell>
          <cell r="H110">
            <v>922.7399999999999</v>
          </cell>
          <cell r="I110">
            <v>2749.9599999999996</v>
          </cell>
          <cell r="J110">
            <v>3672.6999999999994</v>
          </cell>
          <cell r="K110">
            <v>918.17499999999984</v>
          </cell>
          <cell r="L110">
            <v>1153.425</v>
          </cell>
          <cell r="M110">
            <v>4590.8749999999991</v>
          </cell>
        </row>
        <row r="111">
          <cell r="A111" t="str">
            <v>17.03</v>
          </cell>
          <cell r="B111" t="str">
            <v>Piso Elevado</v>
          </cell>
          <cell r="E111">
            <v>125.7</v>
          </cell>
          <cell r="F111">
            <v>472.3</v>
          </cell>
          <cell r="G111">
            <v>598</v>
          </cell>
          <cell r="H111">
            <v>922.7399999999999</v>
          </cell>
          <cell r="I111">
            <v>2749.9599999999996</v>
          </cell>
          <cell r="J111">
            <v>3672.6999999999994</v>
          </cell>
          <cell r="K111">
            <v>918.17499999999984</v>
          </cell>
          <cell r="L111">
            <v>1153.425</v>
          </cell>
          <cell r="M111">
            <v>4590.8749999999991</v>
          </cell>
        </row>
        <row r="112">
          <cell r="A112" t="str">
            <v>17.03.04</v>
          </cell>
          <cell r="B112" t="str">
            <v>Piso elevado padrão CAIXA</v>
          </cell>
          <cell r="C112" t="str">
            <v>m²</v>
          </cell>
          <cell r="D112">
            <v>9.7799999999999994</v>
          </cell>
          <cell r="E112">
            <v>90</v>
          </cell>
          <cell r="F112">
            <v>255</v>
          </cell>
          <cell r="G112">
            <v>345</v>
          </cell>
          <cell r="H112">
            <v>880.19999999999993</v>
          </cell>
          <cell r="I112">
            <v>2493.8999999999996</v>
          </cell>
          <cell r="J112">
            <v>3374.0999999999995</v>
          </cell>
          <cell r="K112">
            <v>843.52499999999986</v>
          </cell>
          <cell r="L112">
            <v>1100.25</v>
          </cell>
          <cell r="M112">
            <v>4217.6249999999991</v>
          </cell>
        </row>
        <row r="113">
          <cell r="A113" t="str">
            <v>17.03.05</v>
          </cell>
          <cell r="B113" t="str">
            <v>Fechamento de piso elevado padrão CAIXA</v>
          </cell>
          <cell r="C113" t="str">
            <v>m</v>
          </cell>
          <cell r="D113">
            <v>2.2000000000000002</v>
          </cell>
          <cell r="E113">
            <v>5.7</v>
          </cell>
          <cell r="F113">
            <v>32.299999999999997</v>
          </cell>
          <cell r="G113">
            <v>38</v>
          </cell>
          <cell r="H113">
            <v>12.540000000000001</v>
          </cell>
          <cell r="I113">
            <v>71.06</v>
          </cell>
          <cell r="J113">
            <v>83.600000000000009</v>
          </cell>
          <cell r="K113">
            <v>20.900000000000002</v>
          </cell>
          <cell r="L113">
            <v>15.675000000000001</v>
          </cell>
          <cell r="M113">
            <v>104.50000000000001</v>
          </cell>
        </row>
        <row r="114">
          <cell r="A114" t="str">
            <v>17.03.06</v>
          </cell>
          <cell r="B114" t="str">
            <v>Degrau 0,95x0,30 m</v>
          </cell>
          <cell r="C114" t="str">
            <v>un</v>
          </cell>
          <cell r="D114">
            <v>1</v>
          </cell>
          <cell r="E114">
            <v>30</v>
          </cell>
          <cell r="F114">
            <v>185</v>
          </cell>
          <cell r="G114">
            <v>215</v>
          </cell>
          <cell r="H114">
            <v>30</v>
          </cell>
          <cell r="I114">
            <v>185</v>
          </cell>
          <cell r="J114">
            <v>215</v>
          </cell>
          <cell r="K114">
            <v>53.75</v>
          </cell>
          <cell r="L114">
            <v>37.5</v>
          </cell>
          <cell r="M114">
            <v>268.75</v>
          </cell>
        </row>
        <row r="115">
          <cell r="A115" t="str">
            <v>17-C</v>
          </cell>
          <cell r="B115" t="str">
            <v>PISOS INTERNOS/EXTERNOS - ACESSIBILIDADE</v>
          </cell>
          <cell r="H115">
            <v>103.30900000000001</v>
          </cell>
          <cell r="I115">
            <v>1540.88</v>
          </cell>
          <cell r="J115">
            <v>1644.1890000000001</v>
          </cell>
          <cell r="K115">
            <v>411.04725000000002</v>
          </cell>
          <cell r="L115">
            <v>129.13625000000002</v>
          </cell>
          <cell r="M115">
            <v>2055.2362499999999</v>
          </cell>
        </row>
        <row r="116">
          <cell r="A116" t="str">
            <v>17.04</v>
          </cell>
          <cell r="B116" t="str">
            <v>Piso tátil direcional e de alerta</v>
          </cell>
          <cell r="H116">
            <v>103.30900000000001</v>
          </cell>
          <cell r="I116">
            <v>1540.88</v>
          </cell>
          <cell r="J116">
            <v>1644.1890000000001</v>
          </cell>
          <cell r="K116">
            <v>411.04725000000002</v>
          </cell>
          <cell r="L116">
            <v>129.13625000000002</v>
          </cell>
          <cell r="M116">
            <v>2055.2362499999999</v>
          </cell>
        </row>
        <row r="117">
          <cell r="A117" t="str">
            <v>17.04.01</v>
          </cell>
          <cell r="B117" t="str">
            <v>Piso tátil direcional emborrachado 250x250 mm, cor Azul Royal, ref. 0240 Daud ou Andaluz ou equivalente</v>
          </cell>
          <cell r="C117" t="str">
            <v>m²</v>
          </cell>
          <cell r="D117">
            <v>11.38</v>
          </cell>
          <cell r="E117">
            <v>5.9</v>
          </cell>
          <cell r="F117">
            <v>88</v>
          </cell>
          <cell r="G117">
            <v>93.9</v>
          </cell>
          <cell r="H117">
            <v>67.14200000000001</v>
          </cell>
          <cell r="I117">
            <v>1001.44</v>
          </cell>
          <cell r="J117">
            <v>1068.5820000000001</v>
          </cell>
          <cell r="K117">
            <v>267.14550000000003</v>
          </cell>
          <cell r="L117">
            <v>83.927500000000009</v>
          </cell>
          <cell r="M117">
            <v>1335.7275000000002</v>
          </cell>
        </row>
        <row r="118">
          <cell r="A118" t="str">
            <v>17.04.02</v>
          </cell>
          <cell r="B118" t="str">
            <v>Piso tátil de alerta emborrachado 250x250 mm, cor Azul Royal, ref. 0240 Daud ou Andaluz ou equivalente</v>
          </cell>
          <cell r="C118" t="str">
            <v>m²</v>
          </cell>
          <cell r="D118">
            <v>6.13</v>
          </cell>
          <cell r="E118">
            <v>5.9</v>
          </cell>
          <cell r="F118">
            <v>88</v>
          </cell>
          <cell r="G118">
            <v>93.9</v>
          </cell>
          <cell r="H118">
            <v>36.167000000000002</v>
          </cell>
          <cell r="I118">
            <v>539.43999999999994</v>
          </cell>
          <cell r="J118">
            <v>575.60699999999997</v>
          </cell>
          <cell r="K118">
            <v>143.90174999999999</v>
          </cell>
          <cell r="L118">
            <v>45.208750000000002</v>
          </cell>
          <cell r="M118">
            <v>719.50874999999996</v>
          </cell>
        </row>
        <row r="119">
          <cell r="A119" t="str">
            <v>18</v>
          </cell>
          <cell r="B119" t="str">
            <v>INSTALAÇÕES HIDROSANITÁRIAS / PREVENÇÃO E COMBATE A INCÊNDIO</v>
          </cell>
          <cell r="H119">
            <v>256</v>
          </cell>
          <cell r="I119">
            <v>2380.6</v>
          </cell>
          <cell r="J119">
            <v>2636.6</v>
          </cell>
          <cell r="K119">
            <v>659.15</v>
          </cell>
          <cell r="L119">
            <v>320</v>
          </cell>
          <cell r="M119">
            <v>3295.75</v>
          </cell>
        </row>
        <row r="120">
          <cell r="A120" t="str">
            <v>18-A</v>
          </cell>
          <cell r="B120" t="str">
            <v>INSTALAÇÕES HIDROSANITÁRIAS - IMPLANTAÇÃO NOVA AGÊNCIA</v>
          </cell>
          <cell r="H120">
            <v>119</v>
          </cell>
          <cell r="I120">
            <v>1517.8</v>
          </cell>
          <cell r="J120">
            <v>1636.8</v>
          </cell>
          <cell r="K120">
            <v>409.2</v>
          </cell>
          <cell r="L120">
            <v>148.75</v>
          </cell>
          <cell r="M120">
            <v>2046</v>
          </cell>
        </row>
        <row r="121">
          <cell r="A121" t="str">
            <v>18.01</v>
          </cell>
          <cell r="B121" t="str">
            <v>Abrigo de entrada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18.02</v>
          </cell>
          <cell r="B124" t="str">
            <v>Rede de água fria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18.03</v>
          </cell>
          <cell r="B127" t="str">
            <v>Rede de esgoto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18.04</v>
          </cell>
          <cell r="B130" t="str">
            <v>Rede de prevenção e combate a incêndio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18.05</v>
          </cell>
          <cell r="B133" t="str">
            <v>Hidrantes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18.06</v>
          </cell>
          <cell r="B136" t="str">
            <v>Registro de passeio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18.07</v>
          </cell>
          <cell r="B139" t="str">
            <v>Sistema de pressurização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18.08</v>
          </cell>
          <cell r="B142" t="str">
            <v>Aparelhos e metais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B143" t="str">
            <v>Serviço de responsabilidade do proprietário do imóvel</v>
          </cell>
        </row>
        <row r="145">
          <cell r="A145" t="str">
            <v>18.09</v>
          </cell>
          <cell r="B145" t="str">
            <v>Acessórios</v>
          </cell>
          <cell r="H145">
            <v>119</v>
          </cell>
          <cell r="I145">
            <v>1517.8</v>
          </cell>
          <cell r="J145">
            <v>1636.8</v>
          </cell>
          <cell r="K145">
            <v>409.2</v>
          </cell>
          <cell r="L145">
            <v>148.75</v>
          </cell>
          <cell r="M145">
            <v>2046</v>
          </cell>
        </row>
        <row r="146">
          <cell r="A146" t="str">
            <v>18.09.01</v>
          </cell>
          <cell r="B146" t="str">
            <v>Saboneteira micro spray mod. 30152702 cor branca da Lalekla</v>
          </cell>
          <cell r="C146" t="str">
            <v>un</v>
          </cell>
          <cell r="D146">
            <v>2</v>
          </cell>
          <cell r="E146">
            <v>5.5</v>
          </cell>
          <cell r="F146">
            <v>98.5</v>
          </cell>
          <cell r="G146">
            <v>104</v>
          </cell>
          <cell r="H146">
            <v>11</v>
          </cell>
          <cell r="I146">
            <v>197</v>
          </cell>
          <cell r="J146">
            <v>208</v>
          </cell>
          <cell r="K146">
            <v>52</v>
          </cell>
          <cell r="L146">
            <v>13.75</v>
          </cell>
          <cell r="M146">
            <v>260</v>
          </cell>
        </row>
        <row r="147">
          <cell r="A147" t="str">
            <v>18.09.02</v>
          </cell>
          <cell r="B147" t="str">
            <v>Dispenser para toalhas de papel interfolhada  Lalekla, mod. 30180225, cor branca</v>
          </cell>
          <cell r="C147" t="str">
            <v>un</v>
          </cell>
          <cell r="D147">
            <v>2</v>
          </cell>
          <cell r="E147">
            <v>5.5</v>
          </cell>
          <cell r="F147">
            <v>59.4</v>
          </cell>
          <cell r="G147">
            <v>64.900000000000006</v>
          </cell>
          <cell r="H147">
            <v>11</v>
          </cell>
          <cell r="I147">
            <v>118.8</v>
          </cell>
          <cell r="J147">
            <v>129.80000000000001</v>
          </cell>
          <cell r="K147">
            <v>32.450000000000003</v>
          </cell>
          <cell r="L147">
            <v>13.75</v>
          </cell>
          <cell r="M147">
            <v>162.25</v>
          </cell>
        </row>
        <row r="148">
          <cell r="A148" t="str">
            <v>18.09.03</v>
          </cell>
          <cell r="B148" t="str">
            <v>Dispenser para papel higiênico tipo rolão  Lalekla, mod. 30175768, cor branca</v>
          </cell>
          <cell r="C148" t="str">
            <v>un</v>
          </cell>
          <cell r="D148">
            <v>4</v>
          </cell>
          <cell r="E148">
            <v>5.5</v>
          </cell>
          <cell r="F148">
            <v>125.5</v>
          </cell>
          <cell r="G148">
            <v>131</v>
          </cell>
          <cell r="H148">
            <v>22</v>
          </cell>
          <cell r="I148">
            <v>502</v>
          </cell>
          <cell r="J148">
            <v>524</v>
          </cell>
          <cell r="K148">
            <v>131</v>
          </cell>
          <cell r="L148">
            <v>27.5</v>
          </cell>
          <cell r="M148">
            <v>655</v>
          </cell>
        </row>
        <row r="149">
          <cell r="A149" t="str">
            <v>18.09.04</v>
          </cell>
          <cell r="B149" t="str">
            <v>Espelhos tipo cristal, com molduras retas, em alumínio natural, com ganchos para fixação na parede, dimensões: 120x92 (cm)</v>
          </cell>
          <cell r="C149" t="str">
            <v>un</v>
          </cell>
          <cell r="D149">
            <v>2</v>
          </cell>
          <cell r="E149">
            <v>37.5</v>
          </cell>
          <cell r="F149">
            <v>350</v>
          </cell>
          <cell r="G149">
            <v>387.5</v>
          </cell>
          <cell r="H149">
            <v>75</v>
          </cell>
          <cell r="I149">
            <v>700</v>
          </cell>
          <cell r="J149">
            <v>775</v>
          </cell>
          <cell r="K149">
            <v>193.75</v>
          </cell>
          <cell r="L149">
            <v>93.75</v>
          </cell>
          <cell r="M149">
            <v>968.75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137</v>
          </cell>
          <cell r="I150">
            <v>862.8</v>
          </cell>
          <cell r="J150">
            <v>999.8</v>
          </cell>
          <cell r="K150">
            <v>249.95</v>
          </cell>
          <cell r="L150">
            <v>171.25</v>
          </cell>
          <cell r="M150">
            <v>1249.75</v>
          </cell>
        </row>
        <row r="151">
          <cell r="A151" t="str">
            <v>18.09</v>
          </cell>
          <cell r="B151" t="str">
            <v>Acessórios</v>
          </cell>
          <cell r="E151">
            <v>68.5</v>
          </cell>
          <cell r="F151">
            <v>431.4</v>
          </cell>
          <cell r="G151">
            <v>499.9</v>
          </cell>
          <cell r="H151">
            <v>137</v>
          </cell>
          <cell r="I151">
            <v>862.8</v>
          </cell>
          <cell r="J151">
            <v>999.8</v>
          </cell>
          <cell r="K151">
            <v>249.95</v>
          </cell>
          <cell r="L151">
            <v>171.25</v>
          </cell>
          <cell r="M151">
            <v>1249.75</v>
          </cell>
        </row>
        <row r="152">
          <cell r="A152" t="str">
            <v>18.09.05</v>
          </cell>
          <cell r="B152" t="str">
            <v>Saboneteira micro spray mod. 30152702 cor branca da Lalekla</v>
          </cell>
          <cell r="C152" t="str">
            <v>un</v>
          </cell>
          <cell r="D152">
            <v>2</v>
          </cell>
          <cell r="E152">
            <v>5.5</v>
          </cell>
          <cell r="F152">
            <v>98.5</v>
          </cell>
          <cell r="G152">
            <v>104</v>
          </cell>
          <cell r="H152">
            <v>11</v>
          </cell>
          <cell r="I152">
            <v>197</v>
          </cell>
          <cell r="J152">
            <v>208</v>
          </cell>
          <cell r="K152">
            <v>52</v>
          </cell>
          <cell r="L152">
            <v>13.75</v>
          </cell>
          <cell r="M152">
            <v>260</v>
          </cell>
        </row>
        <row r="153">
          <cell r="A153" t="str">
            <v>18.09.06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2</v>
          </cell>
          <cell r="E153">
            <v>5.5</v>
          </cell>
          <cell r="F153">
            <v>59.4</v>
          </cell>
          <cell r="G153">
            <v>64.900000000000006</v>
          </cell>
          <cell r="H153">
            <v>11</v>
          </cell>
          <cell r="I153">
            <v>118.8</v>
          </cell>
          <cell r="J153">
            <v>129.80000000000001</v>
          </cell>
          <cell r="K153">
            <v>32.450000000000003</v>
          </cell>
          <cell r="L153">
            <v>13.75</v>
          </cell>
          <cell r="M153">
            <v>162.25</v>
          </cell>
        </row>
        <row r="154">
          <cell r="A154" t="str">
            <v>18.09.07</v>
          </cell>
          <cell r="B154" t="str">
            <v>Dispenser para papel higiênico tipo rolão  Lalekla, mod. 30175768, cor branca</v>
          </cell>
          <cell r="C154" t="str">
            <v>un</v>
          </cell>
          <cell r="D154">
            <v>2</v>
          </cell>
          <cell r="E154">
            <v>5.5</v>
          </cell>
          <cell r="F154">
            <v>125.5</v>
          </cell>
          <cell r="G154">
            <v>131</v>
          </cell>
          <cell r="H154">
            <v>11</v>
          </cell>
          <cell r="I154">
            <v>251</v>
          </cell>
          <cell r="J154">
            <v>262</v>
          </cell>
          <cell r="K154">
            <v>65.5</v>
          </cell>
          <cell r="L154">
            <v>13.75</v>
          </cell>
          <cell r="M154">
            <v>327.5</v>
          </cell>
        </row>
        <row r="155">
          <cell r="A155" t="str">
            <v>18.09.08</v>
          </cell>
          <cell r="B155" t="str">
            <v>Espelhos tipo cristal, com molduras retas, em alumínio natural, com ganchos para fixação na parede, dimensões: 90x50 (cm)</v>
          </cell>
          <cell r="C155" t="str">
            <v>un</v>
          </cell>
          <cell r="D155">
            <v>2</v>
          </cell>
          <cell r="E155">
            <v>52</v>
          </cell>
          <cell r="F155">
            <v>148</v>
          </cell>
          <cell r="G155">
            <v>200</v>
          </cell>
          <cell r="H155">
            <v>104</v>
          </cell>
          <cell r="I155">
            <v>296</v>
          </cell>
          <cell r="J155">
            <v>400</v>
          </cell>
          <cell r="K155">
            <v>100</v>
          </cell>
          <cell r="L155">
            <v>130</v>
          </cell>
          <cell r="M155">
            <v>500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26441.529973750003</v>
          </cell>
          <cell r="I156">
            <v>110254.7449125</v>
          </cell>
          <cell r="J156">
            <v>136696.27488625003</v>
          </cell>
          <cell r="K156">
            <v>34174.068721562508</v>
          </cell>
          <cell r="L156">
            <v>33051.912467187503</v>
          </cell>
          <cell r="M156">
            <v>170870.34360781251</v>
          </cell>
        </row>
        <row r="157">
          <cell r="A157" t="str">
            <v>19-A</v>
          </cell>
          <cell r="B157" t="str">
            <v>INSTALAÇÕES ELÉTRICAS E DE CABEAMENTO ESTRUTURADO - IMPLANTAÇÃO NOVA AGÊNCIA</v>
          </cell>
          <cell r="H157">
            <v>16117.52790275</v>
          </cell>
          <cell r="I157">
            <v>73008.071342499999</v>
          </cell>
          <cell r="J157">
            <v>89125.599245250021</v>
          </cell>
          <cell r="K157">
            <v>22281.399811312505</v>
          </cell>
          <cell r="L157">
            <v>20146.909878437502</v>
          </cell>
          <cell r="M157">
            <v>111406.9990565625</v>
          </cell>
        </row>
        <row r="158">
          <cell r="A158" t="str">
            <v>19.01</v>
          </cell>
          <cell r="B158" t="str">
            <v>Instalações Energia Normal e Estabilizada</v>
          </cell>
          <cell r="H158">
            <v>10467.721627749999</v>
          </cell>
          <cell r="I158">
            <v>34886.9170925</v>
          </cell>
          <cell r="J158">
            <v>45354.638720250012</v>
          </cell>
          <cell r="K158">
            <v>11338.659680062503</v>
          </cell>
          <cell r="L158">
            <v>13084.6520346875</v>
          </cell>
          <cell r="M158">
            <v>56693.298400312509</v>
          </cell>
        </row>
        <row r="159">
          <cell r="A159" t="str">
            <v>19.01.01</v>
          </cell>
          <cell r="B159" t="str">
            <v>Fornecim. de acessórios e montagem do quadro de distribuição 60x100x20cm</v>
          </cell>
          <cell r="C159" t="str">
            <v>un</v>
          </cell>
          <cell r="D159">
            <v>3</v>
          </cell>
          <cell r="E159">
            <v>39.000000000000007</v>
          </cell>
          <cell r="F159">
            <v>130</v>
          </cell>
          <cell r="G159">
            <v>169</v>
          </cell>
          <cell r="H159">
            <v>117.00000000000003</v>
          </cell>
          <cell r="I159">
            <v>390</v>
          </cell>
          <cell r="J159">
            <v>507</v>
          </cell>
          <cell r="K159">
            <v>126.75</v>
          </cell>
          <cell r="L159">
            <v>146.25000000000003</v>
          </cell>
          <cell r="M159">
            <v>633.75</v>
          </cell>
        </row>
        <row r="160">
          <cell r="A160" t="str">
            <v>19.01.02</v>
          </cell>
          <cell r="B160" t="str">
            <v>Fornecim. de acessórios e montagem do quadro de distribuição 60x80x20cm</v>
          </cell>
          <cell r="C160" t="str">
            <v>un</v>
          </cell>
          <cell r="D160">
            <v>2</v>
          </cell>
          <cell r="E160">
            <v>34.500000000000007</v>
          </cell>
          <cell r="F160">
            <v>115</v>
          </cell>
          <cell r="G160">
            <v>149.5</v>
          </cell>
          <cell r="H160">
            <v>69.000000000000014</v>
          </cell>
          <cell r="I160">
            <v>230</v>
          </cell>
          <cell r="J160">
            <v>299</v>
          </cell>
          <cell r="K160">
            <v>74.75</v>
          </cell>
          <cell r="L160">
            <v>86.250000000000014</v>
          </cell>
          <cell r="M160">
            <v>373.75</v>
          </cell>
        </row>
        <row r="161">
          <cell r="A161" t="str">
            <v>19.01.03</v>
          </cell>
          <cell r="B161" t="str">
            <v>Fornecim. de acessórios e montagem do quadro de distribuição 76x120x23cm</v>
          </cell>
          <cell r="C161" t="str">
            <v>un</v>
          </cell>
          <cell r="D161">
            <v>2</v>
          </cell>
          <cell r="E161">
            <v>42.000000000000007</v>
          </cell>
          <cell r="F161">
            <v>140</v>
          </cell>
          <cell r="G161">
            <v>182</v>
          </cell>
          <cell r="H161">
            <v>84.000000000000014</v>
          </cell>
          <cell r="I161">
            <v>280</v>
          </cell>
          <cell r="J161">
            <v>364</v>
          </cell>
          <cell r="K161">
            <v>91</v>
          </cell>
          <cell r="L161">
            <v>105.00000000000001</v>
          </cell>
          <cell r="M161">
            <v>455</v>
          </cell>
        </row>
        <row r="162">
          <cell r="A162" t="str">
            <v>19.01.04</v>
          </cell>
          <cell r="B162" t="str">
            <v>Tampa acrílica para proteção do quadro 600 x 1000 mm</v>
          </cell>
          <cell r="C162" t="str">
            <v>un</v>
          </cell>
          <cell r="D162">
            <v>3</v>
          </cell>
          <cell r="E162">
            <v>75.000000000000014</v>
          </cell>
          <cell r="F162">
            <v>250</v>
          </cell>
          <cell r="G162">
            <v>325</v>
          </cell>
          <cell r="H162">
            <v>225.00000000000006</v>
          </cell>
          <cell r="I162">
            <v>750</v>
          </cell>
          <cell r="J162">
            <v>975</v>
          </cell>
          <cell r="K162">
            <v>243.75</v>
          </cell>
          <cell r="L162">
            <v>281.25000000000006</v>
          </cell>
          <cell r="M162">
            <v>1218.75</v>
          </cell>
        </row>
        <row r="163">
          <cell r="A163" t="str">
            <v>19.01.05</v>
          </cell>
          <cell r="B163" t="str">
            <v>Tampa acrílica para proteção do quadro 600 x 800 mm</v>
          </cell>
          <cell r="C163" t="str">
            <v>un</v>
          </cell>
          <cell r="D163">
            <v>2</v>
          </cell>
          <cell r="E163">
            <v>69.000000000000014</v>
          </cell>
          <cell r="F163">
            <v>230</v>
          </cell>
          <cell r="G163">
            <v>299</v>
          </cell>
          <cell r="H163">
            <v>138.00000000000003</v>
          </cell>
          <cell r="I163">
            <v>460</v>
          </cell>
          <cell r="J163">
            <v>598</v>
          </cell>
          <cell r="K163">
            <v>149.5</v>
          </cell>
          <cell r="L163">
            <v>172.50000000000003</v>
          </cell>
          <cell r="M163">
            <v>747.5</v>
          </cell>
        </row>
        <row r="164">
          <cell r="A164" t="str">
            <v>19.01.06</v>
          </cell>
          <cell r="B164" t="str">
            <v>Tampa acrílica para proteção do quadro 760 x 1200 mm</v>
          </cell>
          <cell r="C164" t="str">
            <v>un</v>
          </cell>
          <cell r="D164">
            <v>2</v>
          </cell>
          <cell r="E164">
            <v>96.000000000000014</v>
          </cell>
          <cell r="F164">
            <v>320</v>
          </cell>
          <cell r="G164">
            <v>416</v>
          </cell>
          <cell r="H164">
            <v>192.00000000000003</v>
          </cell>
          <cell r="I164">
            <v>640</v>
          </cell>
          <cell r="J164">
            <v>832</v>
          </cell>
          <cell r="K164">
            <v>208</v>
          </cell>
          <cell r="L164">
            <v>240.00000000000003</v>
          </cell>
          <cell r="M164">
            <v>1040</v>
          </cell>
        </row>
        <row r="165">
          <cell r="A165" t="str">
            <v>19.01.07</v>
          </cell>
          <cell r="B165" t="str">
            <v>Tampa para caixa tipo condulet em aluminio, cega</v>
          </cell>
          <cell r="C165" t="str">
            <v>un</v>
          </cell>
          <cell r="D165">
            <v>12</v>
          </cell>
          <cell r="E165">
            <v>0.97500000000000009</v>
          </cell>
          <cell r="F165">
            <v>3.25</v>
          </cell>
          <cell r="G165">
            <v>4.2249999999999996</v>
          </cell>
          <cell r="H165">
            <v>11.700000000000001</v>
          </cell>
          <cell r="I165">
            <v>39</v>
          </cell>
          <cell r="J165">
            <v>50.7</v>
          </cell>
          <cell r="K165">
            <v>12.675000000000001</v>
          </cell>
          <cell r="L165">
            <v>14.625000000000002</v>
          </cell>
          <cell r="M165">
            <v>63.375</v>
          </cell>
        </row>
        <row r="166">
          <cell r="A166" t="str">
            <v>19.01.08</v>
          </cell>
          <cell r="B166" t="str">
            <v>Tampa p/ uma tomada 2P+T em linha para caixa 10x10x5cm linha comercial da siemens</v>
          </cell>
          <cell r="C166" t="str">
            <v>un</v>
          </cell>
          <cell r="D166">
            <v>124</v>
          </cell>
          <cell r="E166">
            <v>0.90000000000000013</v>
          </cell>
          <cell r="F166">
            <v>3</v>
          </cell>
          <cell r="G166">
            <v>3.9000000000000004</v>
          </cell>
          <cell r="H166">
            <v>111.60000000000002</v>
          </cell>
          <cell r="I166">
            <v>372</v>
          </cell>
          <cell r="J166">
            <v>483.6</v>
          </cell>
          <cell r="K166">
            <v>120.9</v>
          </cell>
          <cell r="L166">
            <v>139.50000000000003</v>
          </cell>
          <cell r="M166">
            <v>604.5</v>
          </cell>
        </row>
        <row r="167">
          <cell r="A167" t="str">
            <v>19.01.09</v>
          </cell>
          <cell r="B167" t="str">
            <v>Tampa p/ duas tomadas 2P+T em linha p/ caixa 10x10x5cm linha comercial da siemens</v>
          </cell>
          <cell r="C167" t="str">
            <v>un</v>
          </cell>
          <cell r="D167">
            <v>10</v>
          </cell>
          <cell r="E167">
            <v>0.90000000000000013</v>
          </cell>
          <cell r="F167">
            <v>3</v>
          </cell>
          <cell r="G167">
            <v>3.9000000000000004</v>
          </cell>
          <cell r="H167">
            <v>9.0000000000000018</v>
          </cell>
          <cell r="I167">
            <v>30</v>
          </cell>
          <cell r="J167">
            <v>39</v>
          </cell>
          <cell r="K167">
            <v>9.75</v>
          </cell>
          <cell r="L167">
            <v>11.250000000000002</v>
          </cell>
          <cell r="M167">
            <v>48.75</v>
          </cell>
        </row>
        <row r="168">
          <cell r="A168" t="str">
            <v>19.01.10</v>
          </cell>
          <cell r="B168" t="str">
            <v>Tampa cega p/ caixa 10x10x5cm linha comercial da siemens</v>
          </cell>
          <cell r="C168" t="str">
            <v>un</v>
          </cell>
          <cell r="D168">
            <v>32</v>
          </cell>
          <cell r="E168">
            <v>0.8550000000000002</v>
          </cell>
          <cell r="F168">
            <v>2.85</v>
          </cell>
          <cell r="G168">
            <v>3.7050000000000001</v>
          </cell>
          <cell r="H168">
            <v>27.360000000000007</v>
          </cell>
          <cell r="I168">
            <v>91.2</v>
          </cell>
          <cell r="J168">
            <v>118.56</v>
          </cell>
          <cell r="K168">
            <v>29.64</v>
          </cell>
          <cell r="L168">
            <v>34.20000000000001</v>
          </cell>
          <cell r="M168">
            <v>148.19999999999999</v>
          </cell>
        </row>
        <row r="169">
          <cell r="A169" t="str">
            <v>19.01.11</v>
          </cell>
          <cell r="B169" t="str">
            <v>Tampa cega p/ caixa 20x20x10cm</v>
          </cell>
          <cell r="C169" t="str">
            <v>un</v>
          </cell>
          <cell r="D169">
            <v>3</v>
          </cell>
          <cell r="E169">
            <v>2.3550000000000004</v>
          </cell>
          <cell r="F169">
            <v>7.85</v>
          </cell>
          <cell r="G169">
            <v>10.205</v>
          </cell>
          <cell r="H169">
            <v>7.0650000000000013</v>
          </cell>
          <cell r="I169">
            <v>23.549999999999997</v>
          </cell>
          <cell r="J169">
            <v>30.614999999999998</v>
          </cell>
          <cell r="K169">
            <v>7.6537499999999996</v>
          </cell>
          <cell r="L169">
            <v>8.8312500000000007</v>
          </cell>
          <cell r="M169">
            <v>38.268749999999997</v>
          </cell>
        </row>
        <row r="170">
          <cell r="A170" t="str">
            <v>19.01.12</v>
          </cell>
          <cell r="B170" t="str">
            <v>Tomada monofásica (2P+T, em linha-novo padrão) Linha comercial Siemens ou similar</v>
          </cell>
          <cell r="C170" t="str">
            <v>un</v>
          </cell>
          <cell r="D170">
            <v>55</v>
          </cell>
          <cell r="E170">
            <v>1.8000000000000003</v>
          </cell>
          <cell r="F170">
            <v>6</v>
          </cell>
          <cell r="G170">
            <v>7.8000000000000007</v>
          </cell>
          <cell r="H170">
            <v>99.000000000000014</v>
          </cell>
          <cell r="I170">
            <v>330</v>
          </cell>
          <cell r="J170">
            <v>429</v>
          </cell>
          <cell r="K170">
            <v>107.25</v>
          </cell>
          <cell r="L170">
            <v>123.75000000000001</v>
          </cell>
          <cell r="M170">
            <v>536.25</v>
          </cell>
        </row>
        <row r="171">
          <cell r="A171" t="str">
            <v>19.01.13</v>
          </cell>
          <cell r="B171" t="str">
            <v>Tomada monofásica (2P+T, em linha-novo padrão) na cor vermelha Linha comercial Siemens ou similar</v>
          </cell>
          <cell r="C171" t="str">
            <v>un</v>
          </cell>
          <cell r="D171">
            <v>89</v>
          </cell>
          <cell r="E171">
            <v>2.5500000000000003</v>
          </cell>
          <cell r="F171">
            <v>8.5</v>
          </cell>
          <cell r="G171">
            <v>11.05</v>
          </cell>
          <cell r="H171">
            <v>226.95000000000002</v>
          </cell>
          <cell r="I171">
            <v>756.5</v>
          </cell>
          <cell r="J171">
            <v>983.45</v>
          </cell>
          <cell r="K171">
            <v>245.86250000000001</v>
          </cell>
          <cell r="L171">
            <v>283.6875</v>
          </cell>
          <cell r="M171">
            <v>1229.3125</v>
          </cell>
        </row>
        <row r="172">
          <cell r="A172" t="str">
            <v>19.01.14</v>
          </cell>
          <cell r="B172" t="str">
            <v>Tomada monofásica 2P+T tipo painel 15A 250V , ref. 149-101-PR na cor preta, de fab. MOPA</v>
          </cell>
          <cell r="C172" t="str">
            <v>un</v>
          </cell>
          <cell r="D172">
            <v>4</v>
          </cell>
          <cell r="E172">
            <v>2.282</v>
          </cell>
          <cell r="F172">
            <v>6.52</v>
          </cell>
          <cell r="G172">
            <v>8.8019999999999996</v>
          </cell>
          <cell r="H172">
            <v>9.1280000000000001</v>
          </cell>
          <cell r="I172">
            <v>26.08</v>
          </cell>
          <cell r="J172">
            <v>35.207999999999998</v>
          </cell>
          <cell r="K172">
            <v>8.8019999999999996</v>
          </cell>
          <cell r="L172">
            <v>11.41</v>
          </cell>
          <cell r="M172">
            <v>44.01</v>
          </cell>
        </row>
        <row r="173">
          <cell r="A173" t="str">
            <v>19.01.15</v>
          </cell>
          <cell r="B173" t="str">
            <v>Tomada monofásica 2P+T tipo painel 15A 250V , ref. 149-101-VM na cor vermelha, de fab. MOPA</v>
          </cell>
          <cell r="C173" t="str">
            <v>un</v>
          </cell>
          <cell r="D173">
            <v>1</v>
          </cell>
          <cell r="E173">
            <v>2.3975</v>
          </cell>
          <cell r="F173">
            <v>6.85</v>
          </cell>
          <cell r="G173">
            <v>9.2474999999999987</v>
          </cell>
          <cell r="H173">
            <v>2.3975</v>
          </cell>
          <cell r="I173">
            <v>6.85</v>
          </cell>
          <cell r="J173">
            <v>9.2474999999999987</v>
          </cell>
          <cell r="K173">
            <v>2.3118749999999997</v>
          </cell>
          <cell r="L173">
            <v>2.9968750000000002</v>
          </cell>
          <cell r="M173">
            <v>11.559374999999999</v>
          </cell>
        </row>
        <row r="174">
          <cell r="A174" t="str">
            <v>19.01.16</v>
          </cell>
          <cell r="B174" t="str">
            <v>Conjunto com Interruptor simples 1 seção c/ placa e 1 Tomada monofásica (2P+T) em linha Linha comercial Siemens ou similar</v>
          </cell>
          <cell r="C174" t="str">
            <v>un</v>
          </cell>
          <cell r="D174">
            <v>4</v>
          </cell>
          <cell r="E174">
            <v>4.9050000000000011</v>
          </cell>
          <cell r="F174">
            <v>16.350000000000001</v>
          </cell>
          <cell r="G174">
            <v>21.255000000000003</v>
          </cell>
          <cell r="H174">
            <v>19.620000000000005</v>
          </cell>
          <cell r="I174">
            <v>65.400000000000006</v>
          </cell>
          <cell r="J174">
            <v>85.02000000000001</v>
          </cell>
          <cell r="K174">
            <v>21.255000000000003</v>
          </cell>
          <cell r="L174">
            <v>24.525000000000006</v>
          </cell>
          <cell r="M174">
            <v>106.27500000000001</v>
          </cell>
        </row>
        <row r="175">
          <cell r="A175" t="str">
            <v>19.01.17</v>
          </cell>
          <cell r="B175" t="str">
            <v>Fúsivel diazed 80A</v>
          </cell>
          <cell r="C175" t="str">
            <v>un</v>
          </cell>
          <cell r="D175">
            <v>6</v>
          </cell>
          <cell r="E175">
            <v>4.5000000000000009</v>
          </cell>
          <cell r="F175">
            <v>15</v>
          </cell>
          <cell r="G175">
            <v>19.5</v>
          </cell>
          <cell r="H175">
            <v>27.000000000000007</v>
          </cell>
          <cell r="I175">
            <v>90</v>
          </cell>
          <cell r="J175">
            <v>117</v>
          </cell>
          <cell r="K175">
            <v>29.25</v>
          </cell>
          <cell r="L175">
            <v>33.750000000000007</v>
          </cell>
          <cell r="M175">
            <v>146.25</v>
          </cell>
        </row>
        <row r="176">
          <cell r="A176" t="str">
            <v>19.01.18</v>
          </cell>
          <cell r="B176" t="str">
            <v>Disjuntor termo. monopolar 2A, Linha N, curva C, Siemens ou similar</v>
          </cell>
          <cell r="C176" t="str">
            <v>un</v>
          </cell>
          <cell r="D176">
            <v>2</v>
          </cell>
          <cell r="E176">
            <v>6.6000000000000014</v>
          </cell>
          <cell r="F176">
            <v>22</v>
          </cell>
          <cell r="G176">
            <v>28.6</v>
          </cell>
          <cell r="H176">
            <v>13.200000000000003</v>
          </cell>
          <cell r="I176">
            <v>44</v>
          </cell>
          <cell r="J176">
            <v>57.2</v>
          </cell>
          <cell r="K176">
            <v>14.3</v>
          </cell>
          <cell r="L176">
            <v>16.500000000000004</v>
          </cell>
          <cell r="M176">
            <v>71.5</v>
          </cell>
        </row>
        <row r="177">
          <cell r="A177" t="str">
            <v>19.01.19</v>
          </cell>
          <cell r="B177" t="str">
            <v>Disjuntor termo. monopolar 4A, Linha N, curva C, Siemens ou similar</v>
          </cell>
          <cell r="C177" t="str">
            <v>un</v>
          </cell>
          <cell r="D177">
            <v>1</v>
          </cell>
          <cell r="E177">
            <v>6.7500000000000009</v>
          </cell>
          <cell r="F177">
            <v>22.5</v>
          </cell>
          <cell r="G177">
            <v>29.25</v>
          </cell>
          <cell r="H177">
            <v>6.7500000000000009</v>
          </cell>
          <cell r="I177">
            <v>22.5</v>
          </cell>
          <cell r="J177">
            <v>29.25</v>
          </cell>
          <cell r="K177">
            <v>7.3125</v>
          </cell>
          <cell r="L177">
            <v>8.4375000000000018</v>
          </cell>
          <cell r="M177">
            <v>36.5625</v>
          </cell>
        </row>
        <row r="178">
          <cell r="A178" t="str">
            <v>19.01.20</v>
          </cell>
          <cell r="B178" t="str">
            <v>Disjuntor termo. monopolar 10 A, Linha N, Siemens ou similar</v>
          </cell>
          <cell r="C178" t="str">
            <v>un</v>
          </cell>
          <cell r="D178">
            <v>3</v>
          </cell>
          <cell r="E178">
            <v>2.8500000000000005</v>
          </cell>
          <cell r="F178">
            <v>9.5</v>
          </cell>
          <cell r="G178">
            <v>12.350000000000001</v>
          </cell>
          <cell r="H178">
            <v>8.5500000000000007</v>
          </cell>
          <cell r="I178">
            <v>28.5</v>
          </cell>
          <cell r="J178">
            <v>37.049999999999997</v>
          </cell>
          <cell r="K178">
            <v>9.2624999999999993</v>
          </cell>
          <cell r="L178">
            <v>10.6875</v>
          </cell>
          <cell r="M178">
            <v>46.3125</v>
          </cell>
        </row>
        <row r="179">
          <cell r="A179" t="str">
            <v>19.01.21</v>
          </cell>
          <cell r="B179" t="str">
            <v>Disjuntor termo. monopolar 16 A, Linha N, Siemens ou similar</v>
          </cell>
          <cell r="C179" t="str">
            <v>un</v>
          </cell>
          <cell r="D179">
            <v>17</v>
          </cell>
          <cell r="E179">
            <v>2.8500000000000005</v>
          </cell>
          <cell r="F179">
            <v>9.5</v>
          </cell>
          <cell r="G179">
            <v>12.350000000000001</v>
          </cell>
          <cell r="H179">
            <v>48.45000000000001</v>
          </cell>
          <cell r="I179">
            <v>161.5</v>
          </cell>
          <cell r="J179">
            <v>209.95000000000002</v>
          </cell>
          <cell r="K179">
            <v>52.487500000000004</v>
          </cell>
          <cell r="L179">
            <v>60.562500000000014</v>
          </cell>
          <cell r="M179">
            <v>262.4375</v>
          </cell>
        </row>
        <row r="180">
          <cell r="A180" t="str">
            <v>19.01.22</v>
          </cell>
          <cell r="B180" t="str">
            <v>Disjuntor termo. monopolar 25 A, Linha N, Siemens ou similar</v>
          </cell>
          <cell r="C180" t="str">
            <v>un</v>
          </cell>
          <cell r="D180">
            <v>4</v>
          </cell>
          <cell r="E180">
            <v>2.8500000000000005</v>
          </cell>
          <cell r="F180">
            <v>9.5</v>
          </cell>
          <cell r="G180">
            <v>12.350000000000001</v>
          </cell>
          <cell r="H180">
            <v>11.400000000000002</v>
          </cell>
          <cell r="I180">
            <v>38</v>
          </cell>
          <cell r="J180">
            <v>49.400000000000006</v>
          </cell>
          <cell r="K180">
            <v>12.350000000000001</v>
          </cell>
          <cell r="L180">
            <v>14.250000000000004</v>
          </cell>
          <cell r="M180">
            <v>61.750000000000007</v>
          </cell>
        </row>
        <row r="181">
          <cell r="A181" t="str">
            <v>19.01.23</v>
          </cell>
          <cell r="B181" t="str">
            <v>Disjuntor termo. monopolar 63 A, Linha N, Siemens ou similar</v>
          </cell>
          <cell r="C181" t="str">
            <v>un</v>
          </cell>
          <cell r="D181">
            <v>4</v>
          </cell>
          <cell r="E181">
            <v>6.6960000000000015</v>
          </cell>
          <cell r="F181">
            <v>22.32</v>
          </cell>
          <cell r="G181">
            <v>29.016000000000002</v>
          </cell>
          <cell r="H181">
            <v>26.784000000000006</v>
          </cell>
          <cell r="I181">
            <v>89.28</v>
          </cell>
          <cell r="J181">
            <v>116.06400000000001</v>
          </cell>
          <cell r="K181">
            <v>29.016000000000002</v>
          </cell>
          <cell r="L181">
            <v>33.480000000000004</v>
          </cell>
          <cell r="M181">
            <v>145.08000000000001</v>
          </cell>
        </row>
        <row r="182">
          <cell r="A182" t="str">
            <v>19.01.24</v>
          </cell>
          <cell r="B182" t="str">
            <v>Disjuntor termo. bipolar 10 A, Linha N, curva C, Siemens ou similar</v>
          </cell>
          <cell r="C182" t="str">
            <v>un</v>
          </cell>
          <cell r="D182">
            <v>16</v>
          </cell>
          <cell r="E182">
            <v>13.350000000000001</v>
          </cell>
          <cell r="F182">
            <v>44.5</v>
          </cell>
          <cell r="G182">
            <v>57.85</v>
          </cell>
          <cell r="H182">
            <v>213.60000000000002</v>
          </cell>
          <cell r="I182">
            <v>712</v>
          </cell>
          <cell r="J182">
            <v>925.6</v>
          </cell>
          <cell r="K182">
            <v>231.4</v>
          </cell>
          <cell r="L182">
            <v>267</v>
          </cell>
          <cell r="M182">
            <v>1157</v>
          </cell>
        </row>
        <row r="183">
          <cell r="A183" t="str">
            <v>19.01.25</v>
          </cell>
          <cell r="B183" t="str">
            <v>Disjuntor termo. bipolar 16 A, Linha N, curva C, Siemens ou similar</v>
          </cell>
          <cell r="C183" t="str">
            <v>un</v>
          </cell>
          <cell r="D183">
            <v>19</v>
          </cell>
          <cell r="E183">
            <v>13.350000000000001</v>
          </cell>
          <cell r="F183">
            <v>44.5</v>
          </cell>
          <cell r="G183">
            <v>57.85</v>
          </cell>
          <cell r="H183">
            <v>253.65000000000003</v>
          </cell>
          <cell r="I183">
            <v>845.5</v>
          </cell>
          <cell r="J183">
            <v>1099.1500000000001</v>
          </cell>
          <cell r="K183">
            <v>274.78750000000002</v>
          </cell>
          <cell r="L183">
            <v>317.06250000000006</v>
          </cell>
          <cell r="M183">
            <v>1373.9375</v>
          </cell>
        </row>
        <row r="184">
          <cell r="A184" t="str">
            <v>19.01.26</v>
          </cell>
          <cell r="B184" t="str">
            <v>Disjuntor termo. bipolar 20 A, Linha N, curva C, Siemens ou similar</v>
          </cell>
          <cell r="C184" t="str">
            <v>un</v>
          </cell>
          <cell r="D184">
            <v>2</v>
          </cell>
          <cell r="E184">
            <v>13.350000000000001</v>
          </cell>
          <cell r="F184">
            <v>44.5</v>
          </cell>
          <cell r="G184">
            <v>57.85</v>
          </cell>
          <cell r="H184">
            <v>26.700000000000003</v>
          </cell>
          <cell r="I184">
            <v>89</v>
          </cell>
          <cell r="J184">
            <v>115.7</v>
          </cell>
          <cell r="K184">
            <v>28.925000000000001</v>
          </cell>
          <cell r="L184">
            <v>33.375</v>
          </cell>
          <cell r="M184">
            <v>144.625</v>
          </cell>
        </row>
        <row r="185">
          <cell r="A185" t="str">
            <v>19.01.27</v>
          </cell>
          <cell r="B185" t="str">
            <v>Disjuntor termo. bipolar 25 A, Linha N, curva C, Siemens ou similar</v>
          </cell>
          <cell r="C185" t="str">
            <v>un</v>
          </cell>
          <cell r="D185">
            <v>6</v>
          </cell>
          <cell r="E185">
            <v>13.350000000000001</v>
          </cell>
          <cell r="F185">
            <v>44.5</v>
          </cell>
          <cell r="G185">
            <v>57.85</v>
          </cell>
          <cell r="H185">
            <v>80.100000000000009</v>
          </cell>
          <cell r="I185">
            <v>267</v>
          </cell>
          <cell r="J185">
            <v>347.1</v>
          </cell>
          <cell r="K185">
            <v>86.775000000000006</v>
          </cell>
          <cell r="L185">
            <v>100.12500000000001</v>
          </cell>
          <cell r="M185">
            <v>433.875</v>
          </cell>
        </row>
        <row r="186">
          <cell r="A186" t="str">
            <v>19.01.28</v>
          </cell>
          <cell r="B186" t="str">
            <v>Disjuntor termo. bipolar 100 A, Linha N, curva C, Siemens ou similar</v>
          </cell>
          <cell r="C186" t="str">
            <v>un</v>
          </cell>
          <cell r="D186">
            <v>3</v>
          </cell>
          <cell r="E186">
            <v>22.140000000000004</v>
          </cell>
          <cell r="F186">
            <v>73.8</v>
          </cell>
          <cell r="G186">
            <v>95.94</v>
          </cell>
          <cell r="H186">
            <v>66.420000000000016</v>
          </cell>
          <cell r="I186">
            <v>221.39999999999998</v>
          </cell>
          <cell r="J186">
            <v>287.82</v>
          </cell>
          <cell r="K186">
            <v>71.954999999999998</v>
          </cell>
          <cell r="L186">
            <v>83.02500000000002</v>
          </cell>
          <cell r="M186">
            <v>359.77499999999998</v>
          </cell>
        </row>
        <row r="187">
          <cell r="A187" t="str">
            <v>19.01.29</v>
          </cell>
          <cell r="B187" t="str">
            <v>Disjuntor termo. tripolar 25 A, Linha N, curva C, Siemens ou similar</v>
          </cell>
          <cell r="C187" t="str">
            <v>un</v>
          </cell>
          <cell r="D187">
            <v>1</v>
          </cell>
          <cell r="E187">
            <v>15.099000000000002</v>
          </cell>
          <cell r="F187">
            <v>50.33</v>
          </cell>
          <cell r="G187">
            <v>65.429000000000002</v>
          </cell>
          <cell r="H187">
            <v>15.099000000000002</v>
          </cell>
          <cell r="I187">
            <v>50.33</v>
          </cell>
          <cell r="J187">
            <v>65.429000000000002</v>
          </cell>
          <cell r="K187">
            <v>16.357250000000001</v>
          </cell>
          <cell r="L187">
            <v>18.873750000000001</v>
          </cell>
          <cell r="M187">
            <v>81.786249999999995</v>
          </cell>
        </row>
        <row r="188">
          <cell r="A188" t="str">
            <v>19.01.30</v>
          </cell>
          <cell r="B188" t="str">
            <v>Disjuntor termo. tripolar 50 A, Linha N, curva C, Siemens ou similar</v>
          </cell>
          <cell r="C188" t="str">
            <v>un</v>
          </cell>
          <cell r="D188">
            <v>2</v>
          </cell>
          <cell r="E188">
            <v>14.826000000000001</v>
          </cell>
          <cell r="F188">
            <v>49.42</v>
          </cell>
          <cell r="G188">
            <v>64.246000000000009</v>
          </cell>
          <cell r="H188">
            <v>29.652000000000001</v>
          </cell>
          <cell r="I188">
            <v>98.84</v>
          </cell>
          <cell r="J188">
            <v>128.49200000000002</v>
          </cell>
          <cell r="K188">
            <v>32.123000000000005</v>
          </cell>
          <cell r="L188">
            <v>37.064999999999998</v>
          </cell>
          <cell r="M188">
            <v>160.61500000000001</v>
          </cell>
        </row>
        <row r="189">
          <cell r="A189" t="str">
            <v>19.01.31</v>
          </cell>
          <cell r="B189" t="str">
            <v>Disjuntor termo. tripolar 90 A, Linha N, curva C, Siemens ou similar</v>
          </cell>
          <cell r="C189" t="str">
            <v>un</v>
          </cell>
          <cell r="D189">
            <v>4</v>
          </cell>
          <cell r="E189">
            <v>21.750000000000004</v>
          </cell>
          <cell r="F189">
            <v>72.5</v>
          </cell>
          <cell r="G189">
            <v>94.25</v>
          </cell>
          <cell r="H189">
            <v>87.000000000000014</v>
          </cell>
          <cell r="I189">
            <v>290</v>
          </cell>
          <cell r="J189">
            <v>377</v>
          </cell>
          <cell r="K189">
            <v>94.25</v>
          </cell>
          <cell r="L189">
            <v>108.75000000000001</v>
          </cell>
          <cell r="M189">
            <v>471.25</v>
          </cell>
        </row>
        <row r="190">
          <cell r="A190" t="str">
            <v>19.01.32</v>
          </cell>
          <cell r="B190" t="str">
            <v>Disjuntor termo. Tripolar 175 A, Linha N, curva C, Siemens ou similar</v>
          </cell>
          <cell r="C190" t="str">
            <v>un</v>
          </cell>
          <cell r="D190">
            <v>2</v>
          </cell>
          <cell r="E190">
            <v>106.50000000000001</v>
          </cell>
          <cell r="F190">
            <v>355</v>
          </cell>
          <cell r="G190">
            <v>461.5</v>
          </cell>
          <cell r="H190">
            <v>213.00000000000003</v>
          </cell>
          <cell r="I190">
            <v>710</v>
          </cell>
          <cell r="J190">
            <v>923</v>
          </cell>
          <cell r="K190">
            <v>230.75</v>
          </cell>
          <cell r="L190">
            <v>266.25000000000006</v>
          </cell>
          <cell r="M190">
            <v>1153.75</v>
          </cell>
        </row>
        <row r="191">
          <cell r="A191" t="str">
            <v>19.01.33</v>
          </cell>
          <cell r="B191" t="str">
            <v>Disjuntor termo. tripolar 300 A, 35kA, Siemens ou similar</v>
          </cell>
          <cell r="C191" t="str">
            <v>un</v>
          </cell>
          <cell r="D191">
            <v>2</v>
          </cell>
          <cell r="E191">
            <v>313.50000000000006</v>
          </cell>
          <cell r="F191">
            <v>1045</v>
          </cell>
          <cell r="G191">
            <v>1358.5</v>
          </cell>
          <cell r="H191">
            <v>627.00000000000011</v>
          </cell>
          <cell r="I191">
            <v>2090</v>
          </cell>
          <cell r="J191">
            <v>2717</v>
          </cell>
          <cell r="K191">
            <v>679.25</v>
          </cell>
          <cell r="L191">
            <v>783.75000000000011</v>
          </cell>
          <cell r="M191">
            <v>3396.25</v>
          </cell>
        </row>
        <row r="192">
          <cell r="A192" t="str">
            <v>19.01.34</v>
          </cell>
          <cell r="B192" t="str">
            <v>Disjuntor termo. tripolar 400 A, 35kA, Siemens ou similar</v>
          </cell>
          <cell r="C192" t="str">
            <v>un</v>
          </cell>
          <cell r="D192">
            <v>1</v>
          </cell>
          <cell r="E192">
            <v>446.10000000000008</v>
          </cell>
          <cell r="F192">
            <v>1487</v>
          </cell>
          <cell r="G192">
            <v>1933.1000000000001</v>
          </cell>
          <cell r="H192">
            <v>446.10000000000008</v>
          </cell>
          <cell r="I192">
            <v>1487</v>
          </cell>
          <cell r="J192">
            <v>1933.1000000000001</v>
          </cell>
          <cell r="K192">
            <v>483.27500000000003</v>
          </cell>
          <cell r="L192">
            <v>557.62500000000011</v>
          </cell>
          <cell r="M192">
            <v>2416.375</v>
          </cell>
        </row>
        <row r="193">
          <cell r="A193" t="str">
            <v>19.01.35</v>
          </cell>
          <cell r="B193" t="str">
            <v>Contator modular tripolar REF. 3RT10 26-1AH10 Siemens ou Similar</v>
          </cell>
          <cell r="C193" t="str">
            <v>un</v>
          </cell>
          <cell r="D193">
            <v>4</v>
          </cell>
          <cell r="E193">
            <v>39.83100000000001</v>
          </cell>
          <cell r="F193">
            <v>132.77000000000001</v>
          </cell>
          <cell r="G193">
            <v>172.60100000000003</v>
          </cell>
          <cell r="H193">
            <v>159.32400000000004</v>
          </cell>
          <cell r="I193">
            <v>531.08000000000004</v>
          </cell>
          <cell r="J193">
            <v>690.40400000000011</v>
          </cell>
          <cell r="K193">
            <v>172.60100000000003</v>
          </cell>
          <cell r="L193">
            <v>199.15500000000006</v>
          </cell>
          <cell r="M193">
            <v>863.00500000000011</v>
          </cell>
        </row>
        <row r="194">
          <cell r="A194" t="str">
            <v>19.01.36</v>
          </cell>
          <cell r="B194" t="str">
            <v>Contator modular tripolar REF. 3RT10 25-1AH10 Siemens ou Similar</v>
          </cell>
          <cell r="C194" t="str">
            <v>un</v>
          </cell>
          <cell r="D194">
            <v>6</v>
          </cell>
          <cell r="E194">
            <v>45.000000000000007</v>
          </cell>
          <cell r="F194">
            <v>150</v>
          </cell>
          <cell r="G194">
            <v>195</v>
          </cell>
          <cell r="H194">
            <v>270.00000000000006</v>
          </cell>
          <cell r="I194">
            <v>900</v>
          </cell>
          <cell r="J194">
            <v>1170</v>
          </cell>
          <cell r="K194">
            <v>292.5</v>
          </cell>
          <cell r="L194">
            <v>337.50000000000006</v>
          </cell>
          <cell r="M194">
            <v>1462.5</v>
          </cell>
        </row>
        <row r="195">
          <cell r="A195" t="str">
            <v>19.01.37</v>
          </cell>
          <cell r="B195" t="str">
            <v>Contator modular tripolar REF. 3RT16 27-1AN21 Siemens ou Similar</v>
          </cell>
          <cell r="C195" t="str">
            <v>un</v>
          </cell>
          <cell r="D195">
            <v>2</v>
          </cell>
          <cell r="E195">
            <v>74.604000000000013</v>
          </cell>
          <cell r="F195">
            <v>248.68</v>
          </cell>
          <cell r="G195">
            <v>323.28399999999999</v>
          </cell>
          <cell r="H195">
            <v>149.20800000000003</v>
          </cell>
          <cell r="I195">
            <v>497.36</v>
          </cell>
          <cell r="J195">
            <v>646.56799999999998</v>
          </cell>
          <cell r="K195">
            <v>161.642</v>
          </cell>
          <cell r="L195">
            <v>186.51000000000005</v>
          </cell>
          <cell r="M195">
            <v>808.21</v>
          </cell>
        </row>
        <row r="196">
          <cell r="A196" t="str">
            <v>19.01.38</v>
          </cell>
          <cell r="B196" t="str">
            <v>Timer digiatal programável ref: RTST/12 Coel</v>
          </cell>
          <cell r="C196" t="str">
            <v>un</v>
          </cell>
          <cell r="D196">
            <v>5</v>
          </cell>
          <cell r="E196">
            <v>57.000000000000007</v>
          </cell>
          <cell r="F196">
            <v>190</v>
          </cell>
          <cell r="G196">
            <v>247</v>
          </cell>
          <cell r="H196">
            <v>285.00000000000006</v>
          </cell>
          <cell r="I196">
            <v>950</v>
          </cell>
          <cell r="J196">
            <v>1235</v>
          </cell>
          <cell r="K196">
            <v>308.75</v>
          </cell>
          <cell r="L196">
            <v>356.25000000000006</v>
          </cell>
          <cell r="M196">
            <v>1543.75</v>
          </cell>
        </row>
        <row r="197">
          <cell r="A197" t="str">
            <v>19.01.39</v>
          </cell>
          <cell r="B197" t="str">
            <v>Protetor de surtos 440/40 KA, clamper</v>
          </cell>
          <cell r="C197" t="str">
            <v>un</v>
          </cell>
          <cell r="D197">
            <v>3</v>
          </cell>
          <cell r="E197">
            <v>46.500000000000007</v>
          </cell>
          <cell r="F197">
            <v>155</v>
          </cell>
          <cell r="G197">
            <v>201.5</v>
          </cell>
          <cell r="H197">
            <v>139.50000000000003</v>
          </cell>
          <cell r="I197">
            <v>465</v>
          </cell>
          <cell r="J197">
            <v>604.5</v>
          </cell>
          <cell r="K197">
            <v>151.125</v>
          </cell>
          <cell r="L197">
            <v>174.37500000000003</v>
          </cell>
          <cell r="M197">
            <v>755.625</v>
          </cell>
        </row>
        <row r="198">
          <cell r="A198" t="str">
            <v>19.01.40</v>
          </cell>
          <cell r="B198" t="str">
            <v>Protetor de surtos 440/20 KA, clamper</v>
          </cell>
          <cell r="C198" t="str">
            <v>un</v>
          </cell>
          <cell r="D198">
            <v>5</v>
          </cell>
          <cell r="E198">
            <v>41.550000000000004</v>
          </cell>
          <cell r="F198">
            <v>138.5</v>
          </cell>
          <cell r="G198">
            <v>180.05</v>
          </cell>
          <cell r="H198">
            <v>207.75000000000003</v>
          </cell>
          <cell r="I198">
            <v>692.5</v>
          </cell>
          <cell r="J198">
            <v>900.25</v>
          </cell>
          <cell r="K198">
            <v>225.0625</v>
          </cell>
          <cell r="L198">
            <v>259.68750000000006</v>
          </cell>
          <cell r="M198">
            <v>1125.3125</v>
          </cell>
        </row>
        <row r="199">
          <cell r="A199" t="str">
            <v>19.01.41</v>
          </cell>
          <cell r="B199" t="str">
            <v>Disjuntor Diferencial Residual DR 25A, monofásico, Siemens</v>
          </cell>
          <cell r="C199" t="str">
            <v>un</v>
          </cell>
          <cell r="D199">
            <v>1</v>
          </cell>
          <cell r="E199">
            <v>41.334000000000003</v>
          </cell>
          <cell r="F199">
            <v>137.78</v>
          </cell>
          <cell r="G199">
            <v>179.114</v>
          </cell>
          <cell r="H199">
            <v>41.334000000000003</v>
          </cell>
          <cell r="I199">
            <v>137.78</v>
          </cell>
          <cell r="J199">
            <v>179.114</v>
          </cell>
          <cell r="K199">
            <v>44.778500000000001</v>
          </cell>
          <cell r="L199">
            <v>51.667500000000004</v>
          </cell>
          <cell r="M199">
            <v>223.89250000000001</v>
          </cell>
        </row>
        <row r="200">
          <cell r="A200" t="str">
            <v>19.01.42</v>
          </cell>
          <cell r="B200" t="str">
            <v>Capacitor estático trifásico 20kVAR, Siemens</v>
          </cell>
          <cell r="C200" t="str">
            <v>un</v>
          </cell>
          <cell r="D200">
            <v>2</v>
          </cell>
          <cell r="E200">
            <v>90.618000000000009</v>
          </cell>
          <cell r="F200">
            <v>302.06</v>
          </cell>
          <cell r="G200">
            <v>392.678</v>
          </cell>
          <cell r="H200">
            <v>181.23600000000002</v>
          </cell>
          <cell r="I200">
            <v>604.12</v>
          </cell>
          <cell r="J200">
            <v>785.35599999999999</v>
          </cell>
          <cell r="K200">
            <v>196.339</v>
          </cell>
          <cell r="L200">
            <v>226.54500000000002</v>
          </cell>
          <cell r="M200">
            <v>981.69499999999994</v>
          </cell>
        </row>
        <row r="201">
          <cell r="A201" t="str">
            <v>19.01.43</v>
          </cell>
          <cell r="B201" t="str">
            <v>Barramento  1/2" x 1/16" de cobre eletrolítico</v>
          </cell>
          <cell r="C201" t="str">
            <v>m</v>
          </cell>
          <cell r="D201">
            <v>5</v>
          </cell>
          <cell r="E201">
            <v>5.9820000000000011</v>
          </cell>
          <cell r="F201">
            <v>19.940000000000001</v>
          </cell>
          <cell r="G201">
            <v>25.922000000000004</v>
          </cell>
          <cell r="H201">
            <v>29.910000000000004</v>
          </cell>
          <cell r="I201">
            <v>99.7</v>
          </cell>
          <cell r="J201">
            <v>129.61000000000001</v>
          </cell>
          <cell r="K201">
            <v>32.402500000000003</v>
          </cell>
          <cell r="L201">
            <v>37.387500000000003</v>
          </cell>
          <cell r="M201">
            <v>162.01250000000002</v>
          </cell>
        </row>
        <row r="202">
          <cell r="A202" t="str">
            <v>19.01.44</v>
          </cell>
          <cell r="B202" t="str">
            <v>Barramento 1" x 1/16" de cobre eletrolítico</v>
          </cell>
          <cell r="C202" t="str">
            <v>m</v>
          </cell>
          <cell r="D202">
            <v>2</v>
          </cell>
          <cell r="E202">
            <v>9.6300000000000026</v>
          </cell>
          <cell r="F202">
            <v>32.1</v>
          </cell>
          <cell r="G202">
            <v>41.730000000000004</v>
          </cell>
          <cell r="H202">
            <v>19.260000000000005</v>
          </cell>
          <cell r="I202">
            <v>64.2</v>
          </cell>
          <cell r="J202">
            <v>83.460000000000008</v>
          </cell>
          <cell r="K202">
            <v>20.865000000000002</v>
          </cell>
          <cell r="L202">
            <v>24.075000000000006</v>
          </cell>
          <cell r="M202">
            <v>104.32500000000002</v>
          </cell>
        </row>
        <row r="203">
          <cell r="A203" t="str">
            <v>19.01.45</v>
          </cell>
          <cell r="B203" t="str">
            <v>Barramento  3/4" x 1/16" de cobre eletrolítico</v>
          </cell>
          <cell r="C203" t="str">
            <v>m</v>
          </cell>
          <cell r="D203">
            <v>2</v>
          </cell>
          <cell r="E203">
            <v>4.4640000000000013</v>
          </cell>
          <cell r="F203">
            <v>14.88</v>
          </cell>
          <cell r="G203">
            <v>19.344000000000001</v>
          </cell>
          <cell r="H203">
            <v>8.9280000000000026</v>
          </cell>
          <cell r="I203">
            <v>29.76</v>
          </cell>
          <cell r="J203">
            <v>38.688000000000002</v>
          </cell>
          <cell r="K203">
            <v>9.6720000000000006</v>
          </cell>
          <cell r="L203">
            <v>11.160000000000004</v>
          </cell>
          <cell r="M203">
            <v>48.36</v>
          </cell>
        </row>
        <row r="204">
          <cell r="A204" t="str">
            <v>19.01.46</v>
          </cell>
          <cell r="B204" t="str">
            <v>Barramento 1" x 1/4" de cobre eletrolítico</v>
          </cell>
          <cell r="C204" t="str">
            <v>m</v>
          </cell>
          <cell r="D204">
            <v>2</v>
          </cell>
          <cell r="E204">
            <v>23.949000000000002</v>
          </cell>
          <cell r="F204">
            <v>79.83</v>
          </cell>
          <cell r="G204">
            <v>103.779</v>
          </cell>
          <cell r="H204">
            <v>47.898000000000003</v>
          </cell>
          <cell r="I204">
            <v>159.66</v>
          </cell>
          <cell r="J204">
            <v>207.55799999999999</v>
          </cell>
          <cell r="K204">
            <v>51.889499999999998</v>
          </cell>
          <cell r="L204">
            <v>59.872500000000002</v>
          </cell>
          <cell r="M204">
            <v>259.44749999999999</v>
          </cell>
        </row>
        <row r="205">
          <cell r="A205" t="str">
            <v>19.01.47</v>
          </cell>
          <cell r="B205" t="str">
            <v>Chave reversora U-3 100 A Semitrans ou similar (3 posições)</v>
          </cell>
          <cell r="C205" t="str">
            <v>un</v>
          </cell>
          <cell r="D205">
            <v>2</v>
          </cell>
          <cell r="E205">
            <v>86.868000000000009</v>
          </cell>
          <cell r="F205">
            <v>289.56</v>
          </cell>
          <cell r="G205">
            <v>376.428</v>
          </cell>
          <cell r="H205">
            <v>173.73600000000002</v>
          </cell>
          <cell r="I205">
            <v>579.12</v>
          </cell>
          <cell r="J205">
            <v>752.85599999999999</v>
          </cell>
          <cell r="K205">
            <v>188.214</v>
          </cell>
          <cell r="L205">
            <v>217.17000000000002</v>
          </cell>
          <cell r="M205">
            <v>941.06999999999994</v>
          </cell>
        </row>
        <row r="206">
          <cell r="A206" t="str">
            <v>19.01.48</v>
          </cell>
          <cell r="B206" t="str">
            <v>Regua de borne</v>
          </cell>
          <cell r="C206" t="str">
            <v>vb</v>
          </cell>
          <cell r="D206">
            <v>7</v>
          </cell>
          <cell r="E206">
            <v>12.000000000000002</v>
          </cell>
          <cell r="F206">
            <v>40</v>
          </cell>
          <cell r="G206">
            <v>52</v>
          </cell>
          <cell r="H206">
            <v>84.000000000000014</v>
          </cell>
          <cell r="I206">
            <v>280</v>
          </cell>
          <cell r="J206">
            <v>364</v>
          </cell>
          <cell r="K206">
            <v>91</v>
          </cell>
          <cell r="L206">
            <v>105.00000000000001</v>
          </cell>
          <cell r="M206">
            <v>455</v>
          </cell>
        </row>
        <row r="207">
          <cell r="A207" t="str">
            <v>19.01.49</v>
          </cell>
          <cell r="B207" t="str">
            <v>Cabo PP 3x2,5mm²</v>
          </cell>
          <cell r="C207" t="str">
            <v>m</v>
          </cell>
          <cell r="D207">
            <v>60</v>
          </cell>
          <cell r="E207">
            <v>1.3560000000000001</v>
          </cell>
          <cell r="F207">
            <v>4.5199999999999996</v>
          </cell>
          <cell r="G207">
            <v>5.8759999999999994</v>
          </cell>
          <cell r="H207">
            <v>81.36</v>
          </cell>
          <cell r="I207">
            <v>271.2</v>
          </cell>
          <cell r="J207">
            <v>352.56</v>
          </cell>
          <cell r="K207">
            <v>88.14</v>
          </cell>
          <cell r="L207">
            <v>101.7</v>
          </cell>
          <cell r="M207">
            <v>440.7</v>
          </cell>
        </row>
        <row r="208">
          <cell r="A208" t="str">
            <v>19.01.50</v>
          </cell>
          <cell r="B208" t="str">
            <v>Cabo flexível Pirelli, com isolamento 750 V # 2,5 mm²</v>
          </cell>
          <cell r="C208" t="str">
            <v>m</v>
          </cell>
          <cell r="D208">
            <v>2400</v>
          </cell>
          <cell r="E208">
            <v>0.47100000000000009</v>
          </cell>
          <cell r="F208">
            <v>1.57</v>
          </cell>
          <cell r="G208">
            <v>2.0410000000000004</v>
          </cell>
          <cell r="H208">
            <v>1130.4000000000001</v>
          </cell>
          <cell r="I208">
            <v>3768</v>
          </cell>
          <cell r="J208">
            <v>4898.3999999999996</v>
          </cell>
          <cell r="K208">
            <v>1224.5999999999999</v>
          </cell>
          <cell r="L208">
            <v>1413</v>
          </cell>
          <cell r="M208">
            <v>6123</v>
          </cell>
        </row>
        <row r="209">
          <cell r="A209" t="str">
            <v>19.01.51</v>
          </cell>
          <cell r="B209" t="str">
            <v>Cabo extra-flexível Pirelli, com isolamento 750 V # 1,5 mm²</v>
          </cell>
          <cell r="C209" t="str">
            <v>m</v>
          </cell>
          <cell r="D209">
            <v>200</v>
          </cell>
          <cell r="E209">
            <v>0.28200000000000003</v>
          </cell>
          <cell r="F209">
            <v>0.94</v>
          </cell>
          <cell r="G209">
            <v>1.222</v>
          </cell>
          <cell r="H209">
            <v>56.400000000000006</v>
          </cell>
          <cell r="I209">
            <v>188</v>
          </cell>
          <cell r="J209">
            <v>244.4</v>
          </cell>
          <cell r="K209">
            <v>61.1</v>
          </cell>
          <cell r="L209">
            <v>70.5</v>
          </cell>
          <cell r="M209">
            <v>305.5</v>
          </cell>
        </row>
        <row r="210">
          <cell r="A210" t="str">
            <v>19.01.52</v>
          </cell>
          <cell r="B210" t="str">
            <v>Cabo extra-flexível paralelo polarizado vermelho (positivo) e preto (negativo) Pirelli, com isolamento 750 V # 1,5 mm²</v>
          </cell>
          <cell r="C210" t="str">
            <v>m</v>
          </cell>
          <cell r="D210">
            <v>100</v>
          </cell>
          <cell r="E210">
            <v>0.90600000000000014</v>
          </cell>
          <cell r="F210">
            <v>3.02</v>
          </cell>
          <cell r="G210">
            <v>3.9260000000000002</v>
          </cell>
          <cell r="H210">
            <v>90.600000000000009</v>
          </cell>
          <cell r="I210">
            <v>302</v>
          </cell>
          <cell r="J210">
            <v>392.6</v>
          </cell>
          <cell r="K210">
            <v>98.15</v>
          </cell>
          <cell r="L210">
            <v>113.25000000000001</v>
          </cell>
          <cell r="M210">
            <v>490.75</v>
          </cell>
        </row>
        <row r="211">
          <cell r="A211" t="str">
            <v>19.01.53</v>
          </cell>
          <cell r="B211" t="str">
            <v>Cabo flexível Pirelli ou Siemens, com isolamento 750 V # 4,0 mm²</v>
          </cell>
          <cell r="C211" t="str">
            <v>m</v>
          </cell>
          <cell r="D211">
            <v>350</v>
          </cell>
          <cell r="E211">
            <v>0.56400000000000006</v>
          </cell>
          <cell r="F211">
            <v>1.88</v>
          </cell>
          <cell r="G211">
            <v>2.444</v>
          </cell>
          <cell r="H211">
            <v>197.40000000000003</v>
          </cell>
          <cell r="I211">
            <v>658</v>
          </cell>
          <cell r="J211">
            <v>855.40000000000009</v>
          </cell>
          <cell r="K211">
            <v>213.85000000000002</v>
          </cell>
          <cell r="L211">
            <v>246.75000000000006</v>
          </cell>
          <cell r="M211">
            <v>1069.25</v>
          </cell>
        </row>
        <row r="212">
          <cell r="A212" t="str">
            <v>19.01.54</v>
          </cell>
          <cell r="B212" t="str">
            <v>Cabo Pirastic antiflan Pirelli ou Siemens, com isolamento 750 V de 16mm²</v>
          </cell>
          <cell r="C212" t="str">
            <v>m</v>
          </cell>
          <cell r="D212">
            <v>150</v>
          </cell>
          <cell r="E212">
            <v>2.0730000000000004</v>
          </cell>
          <cell r="F212">
            <v>6.91</v>
          </cell>
          <cell r="G212">
            <v>8.9830000000000005</v>
          </cell>
          <cell r="H212">
            <v>310.95000000000005</v>
          </cell>
          <cell r="I212">
            <v>1036.5</v>
          </cell>
          <cell r="J212">
            <v>1347.45</v>
          </cell>
          <cell r="K212">
            <v>336.86250000000001</v>
          </cell>
          <cell r="L212">
            <v>388.68750000000006</v>
          </cell>
          <cell r="M212">
            <v>1684.3125</v>
          </cell>
        </row>
        <row r="213">
          <cell r="A213" t="str">
            <v>19.01.55</v>
          </cell>
          <cell r="B213" t="str">
            <v>Cabo Pirastic antiflan Pirelli ou Siemens, com isolamento 750 V de 25mm²</v>
          </cell>
          <cell r="C213" t="str">
            <v>m</v>
          </cell>
          <cell r="D213">
            <v>230</v>
          </cell>
          <cell r="E213">
            <v>3.2400000000000007</v>
          </cell>
          <cell r="F213">
            <v>10.8</v>
          </cell>
          <cell r="G213">
            <v>14.040000000000001</v>
          </cell>
          <cell r="H213">
            <v>745.20000000000016</v>
          </cell>
          <cell r="I213">
            <v>2484</v>
          </cell>
          <cell r="J213">
            <v>3229.2000000000003</v>
          </cell>
          <cell r="K213">
            <v>807.30000000000007</v>
          </cell>
          <cell r="L213">
            <v>931.50000000000023</v>
          </cell>
          <cell r="M213">
            <v>4036.5000000000005</v>
          </cell>
        </row>
        <row r="214">
          <cell r="A214" t="str">
            <v>19.01.56</v>
          </cell>
          <cell r="B214" t="str">
            <v>Cabo Pirastic antiflan Pirelli ou Siemens, com isolamento 0,6/1kV de 35mm²</v>
          </cell>
          <cell r="C214" t="str">
            <v>m</v>
          </cell>
          <cell r="D214">
            <v>65</v>
          </cell>
          <cell r="E214">
            <v>4.2960000000000012</v>
          </cell>
          <cell r="F214">
            <v>14.32</v>
          </cell>
          <cell r="G214">
            <v>18.616</v>
          </cell>
          <cell r="H214">
            <v>279.24000000000007</v>
          </cell>
          <cell r="I214">
            <v>930.80000000000007</v>
          </cell>
          <cell r="J214">
            <v>1210.0400000000002</v>
          </cell>
          <cell r="K214">
            <v>302.51000000000005</v>
          </cell>
          <cell r="L214">
            <v>349.05000000000007</v>
          </cell>
          <cell r="M214">
            <v>1512.5500000000002</v>
          </cell>
        </row>
        <row r="215">
          <cell r="A215" t="str">
            <v>19.01.57</v>
          </cell>
          <cell r="B215" t="str">
            <v>Cabo Pirastic antiflan Pirelli ou Siemens, com isolamento 0,6/1kV de 70,0mm²</v>
          </cell>
          <cell r="C215" t="str">
            <v>m</v>
          </cell>
          <cell r="D215">
            <v>50</v>
          </cell>
          <cell r="E215">
            <v>8.5170000000000012</v>
          </cell>
          <cell r="F215">
            <v>28.39</v>
          </cell>
          <cell r="G215">
            <v>36.907000000000004</v>
          </cell>
          <cell r="H215">
            <v>425.85000000000008</v>
          </cell>
          <cell r="I215">
            <v>1419.5</v>
          </cell>
          <cell r="J215">
            <v>1845.3500000000001</v>
          </cell>
          <cell r="K215">
            <v>461.33750000000003</v>
          </cell>
          <cell r="L215">
            <v>532.31250000000011</v>
          </cell>
          <cell r="M215">
            <v>2306.6875</v>
          </cell>
        </row>
        <row r="216">
          <cell r="A216" t="str">
            <v>19.01.58</v>
          </cell>
          <cell r="B216" t="str">
            <v>Cabo Pirastic antiflan Pirelli ou Siemens, com isolamento 0,6/1kV de 95mm²</v>
          </cell>
          <cell r="C216" t="str">
            <v>m</v>
          </cell>
          <cell r="D216">
            <v>15</v>
          </cell>
          <cell r="E216">
            <v>13.098000000000001</v>
          </cell>
          <cell r="F216">
            <v>43.66</v>
          </cell>
          <cell r="G216">
            <v>56.757999999999996</v>
          </cell>
          <cell r="H216">
            <v>196.47</v>
          </cell>
          <cell r="I216">
            <v>654.9</v>
          </cell>
          <cell r="J216">
            <v>851.37</v>
          </cell>
          <cell r="K216">
            <v>212.8425</v>
          </cell>
          <cell r="L216">
            <v>245.58750000000001</v>
          </cell>
          <cell r="M216">
            <v>1064.2125000000001</v>
          </cell>
        </row>
        <row r="217">
          <cell r="A217" t="str">
            <v>19.01.59</v>
          </cell>
          <cell r="B217" t="str">
            <v>Cabo Pirastic antiflan Pirelli ou Siemens, com isolamento 0,6/1kV de 185mm²</v>
          </cell>
          <cell r="C217" t="str">
            <v>m</v>
          </cell>
          <cell r="D217">
            <v>50</v>
          </cell>
          <cell r="E217">
            <v>23.556000000000001</v>
          </cell>
          <cell r="F217">
            <v>78.52</v>
          </cell>
          <cell r="G217">
            <v>102.07599999999999</v>
          </cell>
          <cell r="H217">
            <v>1177.8</v>
          </cell>
          <cell r="I217">
            <v>3926</v>
          </cell>
          <cell r="J217">
            <v>5103.8</v>
          </cell>
          <cell r="K217">
            <v>1275.95</v>
          </cell>
          <cell r="L217">
            <v>1472.25</v>
          </cell>
          <cell r="M217">
            <v>6379.75</v>
          </cell>
        </row>
        <row r="218">
          <cell r="A218" t="str">
            <v>19.01.60</v>
          </cell>
          <cell r="B218" t="str">
            <v>Etiquetas de identificação em impressora térmica</v>
          </cell>
          <cell r="C218" t="str">
            <v>vb</v>
          </cell>
          <cell r="D218">
            <v>1</v>
          </cell>
          <cell r="E218">
            <v>60.000000000000007</v>
          </cell>
          <cell r="F218">
            <v>200</v>
          </cell>
          <cell r="G218">
            <v>260</v>
          </cell>
          <cell r="H218">
            <v>60.000000000000007</v>
          </cell>
          <cell r="I218">
            <v>200</v>
          </cell>
          <cell r="J218">
            <v>260</v>
          </cell>
          <cell r="K218">
            <v>65</v>
          </cell>
          <cell r="L218">
            <v>75.000000000000014</v>
          </cell>
          <cell r="M218">
            <v>325</v>
          </cell>
        </row>
        <row r="219">
          <cell r="A219" t="str">
            <v>19.01.61</v>
          </cell>
          <cell r="B219" t="str">
            <v>Etiquetas de identificação em acrílico para os quadros (10x5cm, E=4mm)</v>
          </cell>
          <cell r="C219" t="str">
            <v>un</v>
          </cell>
          <cell r="D219">
            <v>10</v>
          </cell>
          <cell r="E219">
            <v>6.7500000000000009</v>
          </cell>
          <cell r="F219">
            <v>22.5</v>
          </cell>
          <cell r="G219">
            <v>29.25</v>
          </cell>
          <cell r="H219">
            <v>67.500000000000014</v>
          </cell>
          <cell r="I219">
            <v>225</v>
          </cell>
          <cell r="J219">
            <v>292.5</v>
          </cell>
          <cell r="K219">
            <v>73.125</v>
          </cell>
          <cell r="L219">
            <v>84.375000000000014</v>
          </cell>
          <cell r="M219">
            <v>365.625</v>
          </cell>
        </row>
        <row r="220">
          <cell r="A220" t="str">
            <v>19.01.62</v>
          </cell>
          <cell r="B220" t="str">
            <v>Anilha de identificação</v>
          </cell>
          <cell r="C220" t="str">
            <v>vb</v>
          </cell>
          <cell r="D220">
            <v>1</v>
          </cell>
          <cell r="E220">
            <v>27.000000000000004</v>
          </cell>
          <cell r="F220">
            <v>90</v>
          </cell>
          <cell r="G220">
            <v>117</v>
          </cell>
          <cell r="H220">
            <v>27.000000000000004</v>
          </cell>
          <cell r="I220">
            <v>90</v>
          </cell>
          <cell r="J220">
            <v>117</v>
          </cell>
          <cell r="K220">
            <v>29.25</v>
          </cell>
          <cell r="L220">
            <v>33.750000000000007</v>
          </cell>
          <cell r="M220">
            <v>146.25</v>
          </cell>
        </row>
        <row r="221">
          <cell r="A221" t="str">
            <v>19.01.63</v>
          </cell>
          <cell r="B221" t="str">
            <v>Fita isolante de 20 m</v>
          </cell>
          <cell r="C221" t="str">
            <v>vb</v>
          </cell>
          <cell r="D221">
            <v>1</v>
          </cell>
          <cell r="E221">
            <v>75.000000000000014</v>
          </cell>
          <cell r="F221">
            <v>250</v>
          </cell>
          <cell r="G221">
            <v>325</v>
          </cell>
          <cell r="H221">
            <v>75.000000000000014</v>
          </cell>
          <cell r="I221">
            <v>250</v>
          </cell>
          <cell r="J221">
            <v>325</v>
          </cell>
          <cell r="K221">
            <v>81.25</v>
          </cell>
          <cell r="L221">
            <v>93.750000000000014</v>
          </cell>
          <cell r="M221">
            <v>406.25</v>
          </cell>
        </row>
        <row r="222">
          <cell r="A222" t="str">
            <v>19.01.64</v>
          </cell>
          <cell r="B222" t="str">
            <v xml:space="preserve">Conexões e acessórios </v>
          </cell>
          <cell r="C222" t="str">
            <v>vb</v>
          </cell>
          <cell r="D222">
            <v>1</v>
          </cell>
          <cell r="E222">
            <v>200.19212775000008</v>
          </cell>
          <cell r="F222">
            <v>667.30709250000018</v>
          </cell>
          <cell r="G222">
            <v>867.49922025000023</v>
          </cell>
          <cell r="H222">
            <v>200.19212775000008</v>
          </cell>
          <cell r="I222">
            <v>667.30709250000018</v>
          </cell>
          <cell r="J222">
            <v>867.49922025000023</v>
          </cell>
          <cell r="K222">
            <v>216.87480506250006</v>
          </cell>
          <cell r="L222">
            <v>250.2401596875001</v>
          </cell>
          <cell r="M222">
            <v>1084.3740253125002</v>
          </cell>
        </row>
        <row r="224">
          <cell r="A224" t="str">
            <v>19.02</v>
          </cell>
          <cell r="B224" t="str">
            <v>Iluminação</v>
          </cell>
          <cell r="H224">
            <v>282.15127500000006</v>
          </cell>
          <cell r="I224">
            <v>940.50425000000007</v>
          </cell>
          <cell r="J224">
            <v>1222.6555250000001</v>
          </cell>
          <cell r="K224">
            <v>305.66388125000003</v>
          </cell>
          <cell r="L224">
            <v>352.68909375000004</v>
          </cell>
          <cell r="M224">
            <v>1528.3194062500002</v>
          </cell>
        </row>
        <row r="225">
          <cell r="A225" t="str">
            <v>19.02.01</v>
          </cell>
          <cell r="B225" t="str">
            <v>Conjunto completo para iluminação das carenagens</v>
          </cell>
          <cell r="C225" t="str">
            <v>un</v>
          </cell>
          <cell r="D225">
            <v>8</v>
          </cell>
          <cell r="E225">
            <v>22.500000000000004</v>
          </cell>
          <cell r="F225">
            <v>75</v>
          </cell>
          <cell r="G225">
            <v>97.5</v>
          </cell>
          <cell r="H225">
            <v>180.00000000000003</v>
          </cell>
          <cell r="I225">
            <v>600</v>
          </cell>
          <cell r="J225">
            <v>780</v>
          </cell>
          <cell r="K225">
            <v>195</v>
          </cell>
          <cell r="L225">
            <v>225.00000000000003</v>
          </cell>
          <cell r="M225">
            <v>975</v>
          </cell>
        </row>
        <row r="226">
          <cell r="A226" t="str">
            <v>19.02.02</v>
          </cell>
          <cell r="B226" t="str">
            <v>Conjunto composto de um plug e uma tomada 2P+T universal para ligação das luminárias e sinalização de emergência</v>
          </cell>
          <cell r="C226" t="str">
            <v>un</v>
          </cell>
          <cell r="D226">
            <v>8</v>
          </cell>
          <cell r="E226">
            <v>4.7700000000000005</v>
          </cell>
          <cell r="F226">
            <v>15.9</v>
          </cell>
          <cell r="G226">
            <v>20.67</v>
          </cell>
          <cell r="H226">
            <v>38.160000000000004</v>
          </cell>
          <cell r="I226">
            <v>127.2</v>
          </cell>
          <cell r="J226">
            <v>165.36</v>
          </cell>
          <cell r="K226">
            <v>41.34</v>
          </cell>
          <cell r="L226">
            <v>47.7</v>
          </cell>
          <cell r="M226">
            <v>206.70000000000002</v>
          </cell>
        </row>
        <row r="227">
          <cell r="A227" t="str">
            <v>19.02.03</v>
          </cell>
          <cell r="B227" t="str">
            <v>Tomada monofásica (2P+T Universal) para iluminação das carenagens, Linha comercial Siemens ou similar</v>
          </cell>
          <cell r="C227" t="str">
            <v>un</v>
          </cell>
          <cell r="D227">
            <v>8</v>
          </cell>
          <cell r="E227">
            <v>2.2500000000000004</v>
          </cell>
          <cell r="F227">
            <v>7.5</v>
          </cell>
          <cell r="G227">
            <v>9.75</v>
          </cell>
          <cell r="H227">
            <v>18.000000000000004</v>
          </cell>
          <cell r="I227">
            <v>60</v>
          </cell>
          <cell r="J227">
            <v>78</v>
          </cell>
          <cell r="K227">
            <v>19.5</v>
          </cell>
          <cell r="L227">
            <v>22.500000000000004</v>
          </cell>
          <cell r="M227">
            <v>97.5</v>
          </cell>
        </row>
        <row r="228">
          <cell r="A228" t="str">
            <v>19.02.04</v>
          </cell>
          <cell r="B228" t="str">
            <v>Cabo flexível Pirelli ou Siemens, com isolamento 750 V # 2,5 mm²</v>
          </cell>
          <cell r="C228" t="str">
            <v>m</v>
          </cell>
          <cell r="D228">
            <v>50</v>
          </cell>
          <cell r="E228">
            <v>0.47100000000000009</v>
          </cell>
          <cell r="F228">
            <v>1.57</v>
          </cell>
          <cell r="G228">
            <v>2.0410000000000004</v>
          </cell>
          <cell r="H228">
            <v>23.550000000000004</v>
          </cell>
          <cell r="I228">
            <v>78.5</v>
          </cell>
          <cell r="J228">
            <v>102.05000000000001</v>
          </cell>
          <cell r="K228">
            <v>25.512500000000003</v>
          </cell>
          <cell r="L228">
            <v>29.437500000000007</v>
          </cell>
          <cell r="M228">
            <v>127.56250000000001</v>
          </cell>
        </row>
        <row r="229">
          <cell r="A229" t="str">
            <v>19.02.05</v>
          </cell>
          <cell r="B229" t="str">
            <v>Cabo PP 3#2,5mm</v>
          </cell>
          <cell r="C229" t="str">
            <v>m</v>
          </cell>
          <cell r="D229">
            <v>10</v>
          </cell>
          <cell r="E229">
            <v>1.3560000000000001</v>
          </cell>
          <cell r="F229">
            <v>4.5199999999999996</v>
          </cell>
          <cell r="G229">
            <v>5.8759999999999994</v>
          </cell>
          <cell r="H229">
            <v>13.56</v>
          </cell>
          <cell r="I229">
            <v>45.199999999999996</v>
          </cell>
          <cell r="J229">
            <v>58.76</v>
          </cell>
          <cell r="K229">
            <v>14.69</v>
          </cell>
          <cell r="L229">
            <v>16.95</v>
          </cell>
          <cell r="M229">
            <v>73.45</v>
          </cell>
        </row>
        <row r="230">
          <cell r="A230" t="str">
            <v>19.02.06</v>
          </cell>
          <cell r="B230" t="str">
            <v xml:space="preserve">Conexões, acessórios e fita isolante </v>
          </cell>
          <cell r="C230" t="str">
            <v>vb</v>
          </cell>
          <cell r="D230">
            <v>1</v>
          </cell>
          <cell r="E230">
            <v>8.8812750000000023</v>
          </cell>
          <cell r="F230">
            <v>29.604250000000004</v>
          </cell>
          <cell r="G230">
            <v>38.48552500000001</v>
          </cell>
          <cell r="H230">
            <v>8.8812750000000023</v>
          </cell>
          <cell r="I230">
            <v>29.604250000000004</v>
          </cell>
          <cell r="J230">
            <v>38.48552500000001</v>
          </cell>
          <cell r="K230">
            <v>9.6213812500000024</v>
          </cell>
          <cell r="L230">
            <v>11.101593750000003</v>
          </cell>
          <cell r="M230">
            <v>48.106906250000009</v>
          </cell>
        </row>
        <row r="232">
          <cell r="A232" t="str">
            <v>19.03</v>
          </cell>
          <cell r="B232" t="str">
            <v>Instalações de Cabeamento Estruturado</v>
          </cell>
          <cell r="H232">
            <v>4367.6549999999997</v>
          </cell>
          <cell r="I232">
            <v>12430.65</v>
          </cell>
          <cell r="J232">
            <v>16798.305</v>
          </cell>
          <cell r="K232">
            <v>4199.5762500000001</v>
          </cell>
          <cell r="L232">
            <v>5459.5687500000004</v>
          </cell>
          <cell r="M232">
            <v>20997.881249999999</v>
          </cell>
        </row>
        <row r="233">
          <cell r="A233" t="str">
            <v>19.03.01</v>
          </cell>
          <cell r="B233" t="str">
            <v xml:space="preserve">Fornecimento de acessórios e montagem do DG-CPCT 80x80x20cm </v>
          </cell>
          <cell r="C233" t="str">
            <v>un</v>
          </cell>
          <cell r="D233">
            <v>1</v>
          </cell>
          <cell r="E233">
            <v>22.500000000000004</v>
          </cell>
          <cell r="F233">
            <v>75</v>
          </cell>
          <cell r="G233">
            <v>97.5</v>
          </cell>
          <cell r="H233">
            <v>22.500000000000004</v>
          </cell>
          <cell r="I233">
            <v>75</v>
          </cell>
          <cell r="J233">
            <v>97.5</v>
          </cell>
          <cell r="K233">
            <v>24.375</v>
          </cell>
          <cell r="L233">
            <v>28.125000000000004</v>
          </cell>
          <cell r="M233">
            <v>121.875</v>
          </cell>
        </row>
        <row r="234">
          <cell r="A234" t="str">
            <v>19.03.02</v>
          </cell>
          <cell r="B234" t="str">
            <v>Bloco BER 10 pares</v>
          </cell>
          <cell r="C234" t="str">
            <v>un</v>
          </cell>
          <cell r="D234">
            <v>3</v>
          </cell>
          <cell r="E234">
            <v>2.1800000000000002</v>
          </cell>
          <cell r="F234">
            <v>7.27</v>
          </cell>
          <cell r="G234">
            <v>9.4499999999999993</v>
          </cell>
          <cell r="H234">
            <v>6.5400000000000009</v>
          </cell>
          <cell r="I234">
            <v>21.81</v>
          </cell>
          <cell r="J234">
            <v>28.35</v>
          </cell>
          <cell r="K234">
            <v>7.0875000000000004</v>
          </cell>
          <cell r="L234">
            <v>8.1750000000000007</v>
          </cell>
          <cell r="M234">
            <v>35.4375</v>
          </cell>
        </row>
        <row r="235">
          <cell r="A235" t="str">
            <v>19.03.03</v>
          </cell>
          <cell r="B235" t="str">
            <v>Bloco COOK 10 pares c/ 10 MP-M</v>
          </cell>
          <cell r="C235" t="str">
            <v>un</v>
          </cell>
          <cell r="D235">
            <v>3</v>
          </cell>
          <cell r="E235">
            <v>3.27</v>
          </cell>
          <cell r="F235">
            <v>20</v>
          </cell>
          <cell r="G235">
            <v>23.27</v>
          </cell>
          <cell r="H235">
            <v>9.81</v>
          </cell>
          <cell r="I235">
            <v>60</v>
          </cell>
          <cell r="J235">
            <v>69.81</v>
          </cell>
          <cell r="K235">
            <v>17.452500000000001</v>
          </cell>
          <cell r="L235">
            <v>12.262500000000001</v>
          </cell>
          <cell r="M235">
            <v>87.262500000000003</v>
          </cell>
        </row>
        <row r="236">
          <cell r="A236" t="str">
            <v>19.03.04</v>
          </cell>
          <cell r="B236" t="str">
            <v xml:space="preserve">Aneis guia </v>
          </cell>
          <cell r="C236" t="str">
            <v>un</v>
          </cell>
          <cell r="D236">
            <v>8</v>
          </cell>
          <cell r="E236">
            <v>0.11</v>
          </cell>
          <cell r="F236">
            <v>1</v>
          </cell>
          <cell r="G236">
            <v>1.1100000000000001</v>
          </cell>
          <cell r="H236">
            <v>0.88</v>
          </cell>
          <cell r="I236">
            <v>8</v>
          </cell>
          <cell r="J236">
            <v>8.8800000000000008</v>
          </cell>
          <cell r="K236">
            <v>2.2200000000000002</v>
          </cell>
          <cell r="L236">
            <v>1.1000000000000001</v>
          </cell>
          <cell r="M236">
            <v>11.100000000000001</v>
          </cell>
        </row>
        <row r="237">
          <cell r="A237" t="str">
            <v>19.03.05</v>
          </cell>
          <cell r="B237" t="str">
            <v>Tampa p/ uma tomada RJ-45 p/ caixa 10x5x5cm linha comercial da siemens</v>
          </cell>
          <cell r="C237" t="str">
            <v>un</v>
          </cell>
          <cell r="D237">
            <v>73</v>
          </cell>
          <cell r="E237">
            <v>1.8600000000000003</v>
          </cell>
          <cell r="F237">
            <v>6.2</v>
          </cell>
          <cell r="G237">
            <v>8.06</v>
          </cell>
          <cell r="H237">
            <v>135.78000000000003</v>
          </cell>
          <cell r="I237">
            <v>452.6</v>
          </cell>
          <cell r="J237">
            <v>588.38000000000011</v>
          </cell>
          <cell r="K237">
            <v>147.09500000000003</v>
          </cell>
          <cell r="L237">
            <v>169.72500000000002</v>
          </cell>
          <cell r="M237">
            <v>735.47500000000014</v>
          </cell>
        </row>
        <row r="238">
          <cell r="A238" t="str">
            <v>19.03.06</v>
          </cell>
          <cell r="B238" t="str">
            <v>Tampa p/ duas tomadas RJ-45 p/ caixa 10x10x5cm linha comercial da siemens</v>
          </cell>
          <cell r="C238" t="str">
            <v>un</v>
          </cell>
          <cell r="D238">
            <v>10</v>
          </cell>
          <cell r="E238">
            <v>2.9400000000000004</v>
          </cell>
          <cell r="F238">
            <v>8.4</v>
          </cell>
          <cell r="G238">
            <v>11.34</v>
          </cell>
          <cell r="H238">
            <v>29.400000000000006</v>
          </cell>
          <cell r="I238">
            <v>84</v>
          </cell>
          <cell r="J238">
            <v>113.4</v>
          </cell>
          <cell r="K238">
            <v>28.35</v>
          </cell>
          <cell r="L238">
            <v>36.750000000000007</v>
          </cell>
          <cell r="M238">
            <v>141.75</v>
          </cell>
        </row>
        <row r="239">
          <cell r="A239" t="str">
            <v>19.03.07</v>
          </cell>
          <cell r="B239" t="str">
            <v>Tampa cega p/ caixa 10x10x5cm linha comercial da siemens</v>
          </cell>
          <cell r="C239" t="str">
            <v>un</v>
          </cell>
          <cell r="D239">
            <v>33</v>
          </cell>
          <cell r="E239">
            <v>0.80500000000000005</v>
          </cell>
          <cell r="F239">
            <v>2.2999999999999998</v>
          </cell>
          <cell r="G239">
            <v>3.105</v>
          </cell>
          <cell r="H239">
            <v>26.565000000000001</v>
          </cell>
          <cell r="I239">
            <v>75.899999999999991</v>
          </cell>
          <cell r="J239">
            <v>102.46499999999999</v>
          </cell>
          <cell r="K239">
            <v>25.616249999999997</v>
          </cell>
          <cell r="L239">
            <v>33.206250000000004</v>
          </cell>
          <cell r="M239">
            <v>128.08124999999998</v>
          </cell>
        </row>
        <row r="240">
          <cell r="A240" t="str">
            <v>19.03.08</v>
          </cell>
          <cell r="B240" t="str">
            <v>Tampa para caixa tipo condulet em aluminio para duas tomadas RJ-45 fêmea</v>
          </cell>
          <cell r="C240" t="str">
            <v>un</v>
          </cell>
          <cell r="D240">
            <v>8</v>
          </cell>
          <cell r="E240">
            <v>1.4</v>
          </cell>
          <cell r="F240">
            <v>4</v>
          </cell>
          <cell r="G240">
            <v>5.4</v>
          </cell>
          <cell r="H240">
            <v>11.2</v>
          </cell>
          <cell r="I240">
            <v>32</v>
          </cell>
          <cell r="J240">
            <v>43.2</v>
          </cell>
          <cell r="K240">
            <v>10.8</v>
          </cell>
          <cell r="L240">
            <v>14</v>
          </cell>
          <cell r="M240">
            <v>54</v>
          </cell>
        </row>
        <row r="241">
          <cell r="A241" t="str">
            <v>19.03.09</v>
          </cell>
          <cell r="B241" t="str">
            <v>Cabo CI  50 5P</v>
          </cell>
          <cell r="C241" t="str">
            <v>m</v>
          </cell>
          <cell r="D241">
            <v>7</v>
          </cell>
          <cell r="E241">
            <v>0.36000000000000004</v>
          </cell>
          <cell r="F241">
            <v>1.2</v>
          </cell>
          <cell r="G241">
            <v>1.56</v>
          </cell>
          <cell r="H241">
            <v>2.5200000000000005</v>
          </cell>
          <cell r="I241">
            <v>8.4</v>
          </cell>
          <cell r="J241">
            <v>10.920000000000002</v>
          </cell>
          <cell r="K241">
            <v>2.7300000000000004</v>
          </cell>
          <cell r="L241">
            <v>3.1500000000000004</v>
          </cell>
          <cell r="M241">
            <v>13.650000000000002</v>
          </cell>
        </row>
        <row r="242">
          <cell r="A242" t="str">
            <v>19.03.10</v>
          </cell>
          <cell r="B242" t="str">
            <v>Cabo CI  50 20P</v>
          </cell>
          <cell r="C242" t="str">
            <v>m</v>
          </cell>
          <cell r="D242">
            <v>10</v>
          </cell>
          <cell r="E242">
            <v>1.35</v>
          </cell>
          <cell r="F242">
            <v>4.5</v>
          </cell>
          <cell r="G242">
            <v>5.85</v>
          </cell>
          <cell r="H242">
            <v>13.5</v>
          </cell>
          <cell r="I242">
            <v>45</v>
          </cell>
          <cell r="J242">
            <v>58.5</v>
          </cell>
          <cell r="K242">
            <v>14.625</v>
          </cell>
          <cell r="L242">
            <v>16.875</v>
          </cell>
          <cell r="M242">
            <v>73.125</v>
          </cell>
        </row>
        <row r="243">
          <cell r="A243" t="str">
            <v>19.03.11</v>
          </cell>
          <cell r="B243" t="str">
            <v>Cabo CI  50 30P</v>
          </cell>
          <cell r="C243" t="str">
            <v>m</v>
          </cell>
          <cell r="D243">
            <v>5</v>
          </cell>
          <cell r="E243">
            <v>2.1900000000000004</v>
          </cell>
          <cell r="F243">
            <v>7.3</v>
          </cell>
          <cell r="G243">
            <v>9.49</v>
          </cell>
          <cell r="H243">
            <v>10.950000000000003</v>
          </cell>
          <cell r="I243">
            <v>36.5</v>
          </cell>
          <cell r="J243">
            <v>47.45</v>
          </cell>
          <cell r="K243">
            <v>11.862500000000001</v>
          </cell>
          <cell r="L243">
            <v>13.687500000000004</v>
          </cell>
          <cell r="M243">
            <v>59.3125</v>
          </cell>
        </row>
        <row r="244">
          <cell r="A244" t="str">
            <v>19.03.12</v>
          </cell>
          <cell r="B244" t="str">
            <v>Cabo CTP APL 50 30P</v>
          </cell>
          <cell r="C244" t="str">
            <v>m</v>
          </cell>
          <cell r="D244">
            <v>40</v>
          </cell>
          <cell r="E244">
            <v>2.3625000000000003</v>
          </cell>
          <cell r="F244">
            <v>6.75</v>
          </cell>
          <cell r="G244">
            <v>9.1125000000000007</v>
          </cell>
          <cell r="H244">
            <v>94.500000000000014</v>
          </cell>
          <cell r="I244">
            <v>270</v>
          </cell>
          <cell r="J244">
            <v>364.5</v>
          </cell>
          <cell r="K244">
            <v>91.125</v>
          </cell>
          <cell r="L244">
            <v>118.12500000000001</v>
          </cell>
          <cell r="M244">
            <v>455.625</v>
          </cell>
        </row>
        <row r="245">
          <cell r="A245" t="str">
            <v>19.03.13</v>
          </cell>
          <cell r="B245" t="str">
            <v>Cabo de cobre nú #16mm²</v>
          </cell>
          <cell r="C245" t="str">
            <v>m</v>
          </cell>
          <cell r="D245">
            <v>100</v>
          </cell>
          <cell r="E245">
            <v>2.0300000000000002</v>
          </cell>
          <cell r="F245">
            <v>5.8</v>
          </cell>
          <cell r="G245">
            <v>7.83</v>
          </cell>
          <cell r="H245">
            <v>203.00000000000003</v>
          </cell>
          <cell r="I245">
            <v>580</v>
          </cell>
          <cell r="J245">
            <v>783</v>
          </cell>
          <cell r="K245">
            <v>195.75</v>
          </cell>
          <cell r="L245">
            <v>253.75000000000003</v>
          </cell>
          <cell r="M245">
            <v>978.75</v>
          </cell>
        </row>
        <row r="246">
          <cell r="A246" t="str">
            <v>19.03.14</v>
          </cell>
          <cell r="B246" t="str">
            <v>Tomada lógica c/ 1 conector RJ-45 Fêmea cat. 5E</v>
          </cell>
          <cell r="C246" t="str">
            <v>un</v>
          </cell>
          <cell r="D246">
            <v>95</v>
          </cell>
          <cell r="E246">
            <v>3.5</v>
          </cell>
          <cell r="F246">
            <v>9.8000000000000007</v>
          </cell>
          <cell r="G246">
            <v>13.3</v>
          </cell>
          <cell r="H246">
            <v>332.5</v>
          </cell>
          <cell r="I246">
            <v>931.00000000000011</v>
          </cell>
          <cell r="J246">
            <v>1263.5</v>
          </cell>
          <cell r="K246">
            <v>315.875</v>
          </cell>
          <cell r="L246">
            <v>415.625</v>
          </cell>
          <cell r="M246">
            <v>1579.375</v>
          </cell>
        </row>
        <row r="247">
          <cell r="A247" t="str">
            <v>19.03.15</v>
          </cell>
          <cell r="B247" t="str">
            <v>Cabo UTP 4 pares #24 AWG Cat. 5E</v>
          </cell>
          <cell r="C247" t="str">
            <v>m</v>
          </cell>
          <cell r="D247">
            <v>2200</v>
          </cell>
          <cell r="E247">
            <v>0.45</v>
          </cell>
          <cell r="F247">
            <v>1.08</v>
          </cell>
          <cell r="G247">
            <v>1.53</v>
          </cell>
          <cell r="H247">
            <v>990</v>
          </cell>
          <cell r="I247">
            <v>2376</v>
          </cell>
          <cell r="J247">
            <v>3366</v>
          </cell>
          <cell r="K247">
            <v>841.5</v>
          </cell>
          <cell r="L247">
            <v>1237.5</v>
          </cell>
          <cell r="M247">
            <v>4207.5</v>
          </cell>
        </row>
        <row r="248">
          <cell r="A248" t="str">
            <v>19.03.18</v>
          </cell>
          <cell r="B248" t="str">
            <v>Path cord de 1,5 m com conector macho rígido RJ-45/RJ-45 com capa de proteção e certificação, p/ telefônia na cor verde</v>
          </cell>
          <cell r="C248" t="str">
            <v>un</v>
          </cell>
          <cell r="D248">
            <v>38</v>
          </cell>
          <cell r="E248">
            <v>1.35</v>
          </cell>
          <cell r="F248">
            <v>5</v>
          </cell>
          <cell r="G248">
            <v>6.35</v>
          </cell>
          <cell r="H248">
            <v>51.300000000000004</v>
          </cell>
          <cell r="I248">
            <v>190</v>
          </cell>
          <cell r="J248">
            <v>241.3</v>
          </cell>
          <cell r="K248">
            <v>60.325000000000003</v>
          </cell>
          <cell r="L248">
            <v>64.125</v>
          </cell>
          <cell r="M248">
            <v>301.625</v>
          </cell>
        </row>
        <row r="249">
          <cell r="A249" t="str">
            <v>19.03.19</v>
          </cell>
          <cell r="B249" t="str">
            <v>Path cord de 1,5 m com conector macho rígido RJ-45/RJ-45 com capa de proteção e certificação, p/ dados na cor azul</v>
          </cell>
          <cell r="C249" t="str">
            <v>un</v>
          </cell>
          <cell r="D249">
            <v>55</v>
          </cell>
          <cell r="E249">
            <v>1.35</v>
          </cell>
          <cell r="F249">
            <v>5</v>
          </cell>
          <cell r="G249">
            <v>6.35</v>
          </cell>
          <cell r="H249">
            <v>74.25</v>
          </cell>
          <cell r="I249">
            <v>275</v>
          </cell>
          <cell r="J249">
            <v>349.25</v>
          </cell>
          <cell r="K249">
            <v>87.3125</v>
          </cell>
          <cell r="L249">
            <v>92.8125</v>
          </cell>
          <cell r="M249">
            <v>436.5625</v>
          </cell>
        </row>
        <row r="250">
          <cell r="A250" t="str">
            <v>19.03.20</v>
          </cell>
          <cell r="B250" t="str">
            <v>Jumper cord de 2,5 m com conector macho RJ-45/RJ-45 com capa de proteção e certificação cor cinza</v>
          </cell>
          <cell r="C250" t="str">
            <v>un</v>
          </cell>
          <cell r="D250">
            <v>93</v>
          </cell>
          <cell r="E250">
            <v>3.3</v>
          </cell>
          <cell r="F250">
            <v>11</v>
          </cell>
          <cell r="G250">
            <v>14.3</v>
          </cell>
          <cell r="H250">
            <v>306.89999999999998</v>
          </cell>
          <cell r="I250">
            <v>1023</v>
          </cell>
          <cell r="J250">
            <v>1329.9</v>
          </cell>
          <cell r="K250">
            <v>332.47500000000002</v>
          </cell>
          <cell r="L250">
            <v>383.625</v>
          </cell>
          <cell r="M250">
            <v>1662.375</v>
          </cell>
        </row>
        <row r="251">
          <cell r="A251" t="str">
            <v>19.03.21</v>
          </cell>
          <cell r="B251" t="str">
            <v>Rack de 36 U's 19"x570mm c/ parafusos</v>
          </cell>
          <cell r="C251" t="str">
            <v>un</v>
          </cell>
          <cell r="D251">
            <v>1</v>
          </cell>
          <cell r="E251">
            <v>348.00000000000006</v>
          </cell>
          <cell r="F251">
            <v>1160</v>
          </cell>
          <cell r="G251">
            <v>1508</v>
          </cell>
          <cell r="H251">
            <v>348.00000000000006</v>
          </cell>
          <cell r="I251">
            <v>1160</v>
          </cell>
          <cell r="J251">
            <v>1508</v>
          </cell>
          <cell r="K251">
            <v>377</v>
          </cell>
          <cell r="L251">
            <v>435.00000000000006</v>
          </cell>
          <cell r="M251">
            <v>1885</v>
          </cell>
        </row>
        <row r="252">
          <cell r="A252" t="str">
            <v>19.03.22</v>
          </cell>
          <cell r="B252" t="str">
            <v>Rack de 12 U's 19"x360mm c/ parafusos</v>
          </cell>
          <cell r="C252" t="str">
            <v>un</v>
          </cell>
          <cell r="D252">
            <v>1</v>
          </cell>
          <cell r="E252">
            <v>220.50000000000003</v>
          </cell>
          <cell r="F252">
            <v>630</v>
          </cell>
          <cell r="G252">
            <v>850.5</v>
          </cell>
          <cell r="H252">
            <v>220.50000000000003</v>
          </cell>
          <cell r="I252">
            <v>630</v>
          </cell>
          <cell r="J252">
            <v>850.5</v>
          </cell>
          <cell r="K252">
            <v>212.625</v>
          </cell>
          <cell r="L252">
            <v>275.62500000000006</v>
          </cell>
          <cell r="M252">
            <v>1063.125</v>
          </cell>
        </row>
        <row r="253">
          <cell r="A253" t="str">
            <v>19.03.23</v>
          </cell>
          <cell r="B253" t="str">
            <v>Organizadores de cabos horizontais</v>
          </cell>
          <cell r="C253" t="str">
            <v>un</v>
          </cell>
          <cell r="D253">
            <v>28</v>
          </cell>
          <cell r="E253">
            <v>4.2</v>
          </cell>
          <cell r="F253">
            <v>14</v>
          </cell>
          <cell r="G253">
            <v>18.2</v>
          </cell>
          <cell r="H253">
            <v>117.60000000000001</v>
          </cell>
          <cell r="I253">
            <v>392</v>
          </cell>
          <cell r="J253">
            <v>509.6</v>
          </cell>
          <cell r="K253">
            <v>127.4</v>
          </cell>
          <cell r="L253">
            <v>147</v>
          </cell>
          <cell r="M253">
            <v>637</v>
          </cell>
        </row>
        <row r="254">
          <cell r="A254" t="str">
            <v>19.03.24</v>
          </cell>
          <cell r="B254" t="str">
            <v>Regua de tomadas com 8 tomadas</v>
          </cell>
          <cell r="C254" t="str">
            <v>un</v>
          </cell>
          <cell r="D254">
            <v>2</v>
          </cell>
          <cell r="E254">
            <v>15.750000000000002</v>
          </cell>
          <cell r="F254">
            <v>45</v>
          </cell>
          <cell r="G254">
            <v>60.75</v>
          </cell>
          <cell r="H254">
            <v>31.500000000000004</v>
          </cell>
          <cell r="I254">
            <v>90</v>
          </cell>
          <cell r="J254">
            <v>121.5</v>
          </cell>
          <cell r="K254">
            <v>30.375</v>
          </cell>
          <cell r="L254">
            <v>39.375000000000007</v>
          </cell>
          <cell r="M254">
            <v>151.875</v>
          </cell>
        </row>
        <row r="255">
          <cell r="A255" t="str">
            <v>19.03.25</v>
          </cell>
          <cell r="B255" t="str">
            <v>Regua de tomadas com 4 tomadas</v>
          </cell>
          <cell r="C255" t="str">
            <v>un</v>
          </cell>
          <cell r="D255">
            <v>1</v>
          </cell>
          <cell r="E255">
            <v>11.700000000000001</v>
          </cell>
          <cell r="F255">
            <v>39</v>
          </cell>
          <cell r="G255">
            <v>50.7</v>
          </cell>
          <cell r="H255">
            <v>11.700000000000001</v>
          </cell>
          <cell r="I255">
            <v>39</v>
          </cell>
          <cell r="J255">
            <v>50.7</v>
          </cell>
          <cell r="K255">
            <v>12.675000000000001</v>
          </cell>
          <cell r="L255">
            <v>14.625000000000002</v>
          </cell>
          <cell r="M255">
            <v>63.375</v>
          </cell>
        </row>
        <row r="256">
          <cell r="A256" t="str">
            <v>19.03.26</v>
          </cell>
          <cell r="B256" t="str">
            <v>Bandeja para equipamentos, com parafuso nos quatro cantos</v>
          </cell>
          <cell r="C256" t="str">
            <v>un</v>
          </cell>
          <cell r="D256">
            <v>2</v>
          </cell>
          <cell r="E256">
            <v>20</v>
          </cell>
          <cell r="F256">
            <v>71</v>
          </cell>
          <cell r="G256">
            <v>91</v>
          </cell>
          <cell r="H256">
            <v>40</v>
          </cell>
          <cell r="I256">
            <v>142</v>
          </cell>
          <cell r="J256">
            <v>182</v>
          </cell>
          <cell r="K256">
            <v>45.5</v>
          </cell>
          <cell r="L256">
            <v>50</v>
          </cell>
          <cell r="M256">
            <v>227.5</v>
          </cell>
        </row>
        <row r="257">
          <cell r="A257" t="str">
            <v>19.03.27</v>
          </cell>
          <cell r="B257" t="str">
            <v>Path panel de 24 portas</v>
          </cell>
          <cell r="C257" t="str">
            <v>un</v>
          </cell>
          <cell r="D257">
            <v>6</v>
          </cell>
          <cell r="E257">
            <v>93.46</v>
          </cell>
          <cell r="F257">
            <v>230.24</v>
          </cell>
          <cell r="G257">
            <v>323.7</v>
          </cell>
          <cell r="H257">
            <v>560.76</v>
          </cell>
          <cell r="I257">
            <v>1381.44</v>
          </cell>
          <cell r="J257">
            <v>1942.2</v>
          </cell>
          <cell r="K257">
            <v>485.55</v>
          </cell>
          <cell r="L257">
            <v>700.95</v>
          </cell>
          <cell r="M257">
            <v>2427.75</v>
          </cell>
        </row>
        <row r="258">
          <cell r="A258" t="str">
            <v>19.03.28</v>
          </cell>
          <cell r="B258" t="str">
            <v xml:space="preserve">Adesivo de identificação em impressora termica </v>
          </cell>
          <cell r="C258" t="str">
            <v>vb</v>
          </cell>
          <cell r="D258">
            <v>1</v>
          </cell>
          <cell r="E258">
            <v>45.000000000000007</v>
          </cell>
          <cell r="F258">
            <v>150</v>
          </cell>
          <cell r="G258">
            <v>195</v>
          </cell>
          <cell r="H258">
            <v>45.000000000000007</v>
          </cell>
          <cell r="I258">
            <v>150</v>
          </cell>
          <cell r="J258">
            <v>195</v>
          </cell>
          <cell r="K258">
            <v>48.75</v>
          </cell>
          <cell r="L258">
            <v>56.250000000000007</v>
          </cell>
          <cell r="M258">
            <v>243.75</v>
          </cell>
        </row>
        <row r="259">
          <cell r="A259" t="str">
            <v>19.03.29</v>
          </cell>
          <cell r="B259" t="str">
            <v>Anilha de identificação</v>
          </cell>
          <cell r="C259" t="str">
            <v>vb</v>
          </cell>
          <cell r="D259">
            <v>1</v>
          </cell>
          <cell r="E259">
            <v>36.000000000000007</v>
          </cell>
          <cell r="F259">
            <v>120</v>
          </cell>
          <cell r="G259">
            <v>156</v>
          </cell>
          <cell r="H259">
            <v>36.000000000000007</v>
          </cell>
          <cell r="I259">
            <v>120</v>
          </cell>
          <cell r="J259">
            <v>156</v>
          </cell>
          <cell r="K259">
            <v>39</v>
          </cell>
          <cell r="L259">
            <v>45.000000000000007</v>
          </cell>
          <cell r="M259">
            <v>195</v>
          </cell>
        </row>
        <row r="260">
          <cell r="A260" t="str">
            <v>19.03.30</v>
          </cell>
          <cell r="B260" t="str">
            <v>Certificação de pontos</v>
          </cell>
          <cell r="C260" t="str">
            <v>un</v>
          </cell>
          <cell r="D260">
            <v>111</v>
          </cell>
          <cell r="E260">
            <v>4.5</v>
          </cell>
          <cell r="F260">
            <v>12</v>
          </cell>
          <cell r="G260">
            <v>16.5</v>
          </cell>
          <cell r="H260">
            <v>499.5</v>
          </cell>
          <cell r="I260">
            <v>1332</v>
          </cell>
          <cell r="J260">
            <v>1831.5</v>
          </cell>
          <cell r="K260">
            <v>457.875</v>
          </cell>
          <cell r="L260">
            <v>624.375</v>
          </cell>
          <cell r="M260">
            <v>2289.375</v>
          </cell>
        </row>
        <row r="261">
          <cell r="A261" t="str">
            <v>19.03.31</v>
          </cell>
          <cell r="B261" t="str">
            <v>Conexões e acessórios</v>
          </cell>
          <cell r="C261" t="str">
            <v>vb</v>
          </cell>
          <cell r="D261">
            <v>1</v>
          </cell>
          <cell r="E261">
            <v>135.00000000000003</v>
          </cell>
          <cell r="F261">
            <v>450</v>
          </cell>
          <cell r="G261">
            <v>585</v>
          </cell>
          <cell r="H261">
            <v>135.00000000000003</v>
          </cell>
          <cell r="I261">
            <v>450</v>
          </cell>
          <cell r="J261">
            <v>585</v>
          </cell>
          <cell r="K261">
            <v>146.25</v>
          </cell>
          <cell r="L261">
            <v>168.75000000000003</v>
          </cell>
          <cell r="M261">
            <v>731.25</v>
          </cell>
        </row>
        <row r="263">
          <cell r="A263" t="str">
            <v>19.04</v>
          </cell>
          <cell r="B263" t="str">
            <v>Instalações Energia Estabilizada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Orçado juntamente com item 19.01 - Instalações de Energia Normal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6">
          <cell r="A266" t="str">
            <v>19.05</v>
          </cell>
          <cell r="B266" t="str">
            <v>Nobreak</v>
          </cell>
          <cell r="H266">
            <v>1000</v>
          </cell>
          <cell r="I266">
            <v>24750</v>
          </cell>
          <cell r="J266">
            <v>25750</v>
          </cell>
          <cell r="K266">
            <v>6437.5</v>
          </cell>
          <cell r="L266">
            <v>1250</v>
          </cell>
          <cell r="M266">
            <v>32187.5</v>
          </cell>
        </row>
        <row r="267">
          <cell r="A267" t="str">
            <v>19.05.01</v>
          </cell>
          <cell r="B267" t="str">
            <v>Retirada, transporte e reinstalação de nobreak de 10KVA, existente</v>
          </cell>
          <cell r="C267" t="str">
            <v>un</v>
          </cell>
          <cell r="D267">
            <v>1</v>
          </cell>
          <cell r="E267">
            <v>500</v>
          </cell>
          <cell r="F267">
            <v>1200</v>
          </cell>
          <cell r="G267">
            <v>1700</v>
          </cell>
          <cell r="H267">
            <v>500</v>
          </cell>
          <cell r="I267">
            <v>1200</v>
          </cell>
          <cell r="J267">
            <v>1700</v>
          </cell>
          <cell r="K267">
            <v>425</v>
          </cell>
          <cell r="L267">
            <v>625</v>
          </cell>
          <cell r="M267">
            <v>2125</v>
          </cell>
        </row>
        <row r="268">
          <cell r="A268" t="str">
            <v>19.05.02</v>
          </cell>
          <cell r="B268" t="str">
            <v>Nobreak de 15KVA, entrada (FFFT) 220V/saida 220V (FF), autonomia minima de 30 minutos a plena carga, fab. LACERDA</v>
          </cell>
          <cell r="C268" t="str">
            <v>un</v>
          </cell>
          <cell r="D268">
            <v>1</v>
          </cell>
          <cell r="E268">
            <v>500</v>
          </cell>
          <cell r="F268">
            <v>23550</v>
          </cell>
          <cell r="G268">
            <v>24050</v>
          </cell>
          <cell r="H268">
            <v>500</v>
          </cell>
          <cell r="I268">
            <v>23550</v>
          </cell>
          <cell r="J268">
            <v>24050</v>
          </cell>
          <cell r="K268">
            <v>6012.5</v>
          </cell>
          <cell r="L268">
            <v>625</v>
          </cell>
          <cell r="M268">
            <v>30062.5</v>
          </cell>
        </row>
        <row r="270">
          <cell r="A270" t="str">
            <v>19-B</v>
          </cell>
          <cell r="B270" t="str">
            <v>INSTALAÇÕES ELÉTRICAS E DE CABEAMENTO ESTRUTURADO - AGÊNCIA SEGURA</v>
          </cell>
          <cell r="H270">
            <v>10102.002071000003</v>
          </cell>
          <cell r="I270">
            <v>36506.673570000006</v>
          </cell>
          <cell r="J270">
            <v>46608.675641000002</v>
          </cell>
          <cell r="K270">
            <v>11652.16891025</v>
          </cell>
          <cell r="L270">
            <v>12627.502588750001</v>
          </cell>
          <cell r="M270">
            <v>58260.844551250004</v>
          </cell>
        </row>
        <row r="271">
          <cell r="A271" t="str">
            <v>19.06</v>
          </cell>
          <cell r="B271" t="str">
            <v>Instalações para agência segura</v>
          </cell>
          <cell r="H271">
            <v>10102.002071000003</v>
          </cell>
          <cell r="I271">
            <v>36506.673570000006</v>
          </cell>
          <cell r="J271">
            <v>46608.675641000002</v>
          </cell>
          <cell r="K271">
            <v>11652.16891025</v>
          </cell>
          <cell r="L271">
            <v>12627.502588750001</v>
          </cell>
          <cell r="M271">
            <v>58260.844551250004</v>
          </cell>
        </row>
        <row r="272">
          <cell r="A272" t="str">
            <v>19.6.1</v>
          </cell>
          <cell r="B272" t="str">
            <v>Instalações  elétricas</v>
          </cell>
          <cell r="H272">
            <v>1726.6102560000004</v>
          </cell>
          <cell r="I272">
            <v>5755.3675200000007</v>
          </cell>
          <cell r="J272">
            <v>7481.9777760000015</v>
          </cell>
          <cell r="K272">
            <v>1870.4944440000004</v>
          </cell>
          <cell r="L272">
            <v>2158.2628200000008</v>
          </cell>
          <cell r="M272">
            <v>9352.4722200000015</v>
          </cell>
        </row>
        <row r="273">
          <cell r="A273" t="str">
            <v>19.6.1.1</v>
          </cell>
          <cell r="B273" t="str">
            <v>Fornecim. de acessórios e montagem do quadro de distribuição 60x100x20cm</v>
          </cell>
          <cell r="C273" t="str">
            <v>un</v>
          </cell>
          <cell r="D273">
            <v>2</v>
          </cell>
          <cell r="E273">
            <v>39.000000000000007</v>
          </cell>
          <cell r="F273">
            <v>130</v>
          </cell>
          <cell r="G273">
            <v>169</v>
          </cell>
          <cell r="H273">
            <v>78.000000000000014</v>
          </cell>
          <cell r="I273">
            <v>260</v>
          </cell>
          <cell r="J273">
            <v>338</v>
          </cell>
          <cell r="K273">
            <v>84.5</v>
          </cell>
          <cell r="L273">
            <v>97.500000000000014</v>
          </cell>
          <cell r="M273">
            <v>422.5</v>
          </cell>
        </row>
        <row r="274">
          <cell r="A274" t="str">
            <v>19.6.1.2</v>
          </cell>
          <cell r="B274" t="str">
            <v>Tampa acrílica para proteção do quadro 600 x 1000 mm</v>
          </cell>
          <cell r="C274" t="str">
            <v>un</v>
          </cell>
          <cell r="D274">
            <v>2</v>
          </cell>
          <cell r="E274">
            <v>75.000000000000014</v>
          </cell>
          <cell r="F274">
            <v>250</v>
          </cell>
          <cell r="G274">
            <v>325</v>
          </cell>
          <cell r="H274">
            <v>150.00000000000003</v>
          </cell>
          <cell r="I274">
            <v>500</v>
          </cell>
          <cell r="J274">
            <v>650</v>
          </cell>
          <cell r="K274">
            <v>162.5</v>
          </cell>
          <cell r="L274">
            <v>187.50000000000003</v>
          </cell>
          <cell r="M274">
            <v>812.5</v>
          </cell>
        </row>
        <row r="275">
          <cell r="A275" t="str">
            <v>19.6.1.3</v>
          </cell>
          <cell r="B275" t="str">
            <v>Disjuntor termo. monopolar 10 A, Linha N, Siemens ou similar</v>
          </cell>
          <cell r="C275" t="str">
            <v>un</v>
          </cell>
          <cell r="D275">
            <v>15</v>
          </cell>
          <cell r="E275">
            <v>2.8500000000000005</v>
          </cell>
          <cell r="F275">
            <v>9.5</v>
          </cell>
          <cell r="G275">
            <v>12.350000000000001</v>
          </cell>
          <cell r="H275">
            <v>42.750000000000007</v>
          </cell>
          <cell r="I275">
            <v>142.5</v>
          </cell>
          <cell r="J275">
            <v>185.25</v>
          </cell>
          <cell r="K275">
            <v>46.3125</v>
          </cell>
          <cell r="L275">
            <v>53.437500000000007</v>
          </cell>
          <cell r="M275">
            <v>231.5625</v>
          </cell>
        </row>
        <row r="276">
          <cell r="A276" t="str">
            <v>19.6.1.4</v>
          </cell>
          <cell r="B276" t="str">
            <v>Disjuntor termo. monopolar 16 A, Linha N, Siemens ou similar</v>
          </cell>
          <cell r="C276" t="str">
            <v>un</v>
          </cell>
          <cell r="D276">
            <v>4</v>
          </cell>
          <cell r="E276">
            <v>2.8500000000000005</v>
          </cell>
          <cell r="F276">
            <v>9.5</v>
          </cell>
          <cell r="G276">
            <v>12.350000000000001</v>
          </cell>
          <cell r="H276">
            <v>11.400000000000002</v>
          </cell>
          <cell r="I276">
            <v>38</v>
          </cell>
          <cell r="J276">
            <v>49.400000000000006</v>
          </cell>
          <cell r="K276">
            <v>12.350000000000001</v>
          </cell>
          <cell r="L276">
            <v>14.250000000000004</v>
          </cell>
          <cell r="M276">
            <v>61.750000000000007</v>
          </cell>
        </row>
        <row r="277">
          <cell r="A277" t="str">
            <v>19.6.1.5</v>
          </cell>
          <cell r="B277" t="str">
            <v>Disjuntor termo. monopolar 40 A, Linha N, Siemens ou similar</v>
          </cell>
          <cell r="C277" t="str">
            <v>un</v>
          </cell>
          <cell r="D277">
            <v>4</v>
          </cell>
          <cell r="E277">
            <v>2.8500000000000005</v>
          </cell>
          <cell r="F277">
            <v>9.5</v>
          </cell>
          <cell r="G277">
            <v>12.350000000000001</v>
          </cell>
          <cell r="H277">
            <v>11.400000000000002</v>
          </cell>
          <cell r="I277">
            <v>38</v>
          </cell>
          <cell r="J277">
            <v>49.400000000000006</v>
          </cell>
          <cell r="K277">
            <v>12.350000000000001</v>
          </cell>
          <cell r="L277">
            <v>14.250000000000004</v>
          </cell>
          <cell r="M277">
            <v>61.750000000000007</v>
          </cell>
        </row>
        <row r="278">
          <cell r="A278" t="str">
            <v>19.6.1.6</v>
          </cell>
          <cell r="B278" t="str">
            <v>Contator CT Multi 9 - Referência 16144 - Acion. 220V - 1 Pólo 25A - 1 NA, Merlin Gerin</v>
          </cell>
          <cell r="C278" t="str">
            <v>un</v>
          </cell>
          <cell r="D278">
            <v>11</v>
          </cell>
          <cell r="E278">
            <v>22.095000000000006</v>
          </cell>
          <cell r="F278">
            <v>73.650000000000006</v>
          </cell>
          <cell r="G278">
            <v>95.745000000000005</v>
          </cell>
          <cell r="H278">
            <v>243.04500000000007</v>
          </cell>
          <cell r="I278">
            <v>810.15000000000009</v>
          </cell>
          <cell r="J278">
            <v>1053.1950000000002</v>
          </cell>
          <cell r="K278">
            <v>263.29875000000004</v>
          </cell>
          <cell r="L278">
            <v>303.80625000000009</v>
          </cell>
          <cell r="M278">
            <v>1316.4937500000001</v>
          </cell>
        </row>
        <row r="279">
          <cell r="A279" t="str">
            <v>19.6.1.7</v>
          </cell>
          <cell r="B279" t="str">
            <v>Botão com retenção modelo 3SB32 02-0AA11, Siemens</v>
          </cell>
          <cell r="C279" t="str">
            <v>un</v>
          </cell>
          <cell r="D279">
            <v>2</v>
          </cell>
          <cell r="E279">
            <v>15.807000000000002</v>
          </cell>
          <cell r="F279">
            <v>52.69</v>
          </cell>
          <cell r="G279">
            <v>68.497</v>
          </cell>
          <cell r="H279">
            <v>31.614000000000004</v>
          </cell>
          <cell r="I279">
            <v>105.38</v>
          </cell>
          <cell r="J279">
            <v>136.994</v>
          </cell>
          <cell r="K279">
            <v>34.2485</v>
          </cell>
          <cell r="L279">
            <v>39.517500000000005</v>
          </cell>
          <cell r="M279">
            <v>171.24250000000001</v>
          </cell>
        </row>
        <row r="280">
          <cell r="A280" t="str">
            <v>19.6.1.8</v>
          </cell>
          <cell r="B280" t="str">
            <v>Lampada sinalizadora para quadro de automatismo</v>
          </cell>
          <cell r="C280" t="str">
            <v>cj</v>
          </cell>
          <cell r="D280">
            <v>7</v>
          </cell>
          <cell r="E280">
            <v>4.9500000000000011</v>
          </cell>
          <cell r="F280">
            <v>16.5</v>
          </cell>
          <cell r="G280">
            <v>21.450000000000003</v>
          </cell>
          <cell r="H280">
            <v>34.650000000000006</v>
          </cell>
          <cell r="I280">
            <v>115.5</v>
          </cell>
          <cell r="J280">
            <v>150.15</v>
          </cell>
          <cell r="K280">
            <v>37.537500000000001</v>
          </cell>
          <cell r="L280">
            <v>43.312500000000007</v>
          </cell>
          <cell r="M280">
            <v>187.6875</v>
          </cell>
        </row>
        <row r="281">
          <cell r="A281" t="str">
            <v>19.6.1.9</v>
          </cell>
          <cell r="B281" t="str">
            <v>Timer digiatal programável ref.: RTST/12 Coel</v>
          </cell>
          <cell r="C281" t="str">
            <v>un</v>
          </cell>
          <cell r="D281">
            <v>3</v>
          </cell>
          <cell r="E281">
            <v>37.167000000000009</v>
          </cell>
          <cell r="F281">
            <v>123.89</v>
          </cell>
          <cell r="G281">
            <v>161.05700000000002</v>
          </cell>
          <cell r="H281">
            <v>111.50100000000003</v>
          </cell>
          <cell r="I281">
            <v>371.67</v>
          </cell>
          <cell r="J281">
            <v>483.17100000000005</v>
          </cell>
          <cell r="K281">
            <v>120.79275000000001</v>
          </cell>
          <cell r="L281">
            <v>139.37625000000003</v>
          </cell>
          <cell r="M281">
            <v>603.96375000000012</v>
          </cell>
        </row>
        <row r="282">
          <cell r="A282" t="str">
            <v>19.6.1.10</v>
          </cell>
          <cell r="B282" t="str">
            <v>Protetor de surtos 280/20 KA, clamper</v>
          </cell>
          <cell r="C282" t="str">
            <v>un</v>
          </cell>
          <cell r="D282">
            <v>1</v>
          </cell>
          <cell r="E282">
            <v>41.550000000000004</v>
          </cell>
          <cell r="F282">
            <v>138.5</v>
          </cell>
          <cell r="G282">
            <v>180.05</v>
          </cell>
          <cell r="H282">
            <v>41.550000000000004</v>
          </cell>
          <cell r="I282">
            <v>138.5</v>
          </cell>
          <cell r="J282">
            <v>180.05</v>
          </cell>
          <cell r="K282">
            <v>45.012500000000003</v>
          </cell>
          <cell r="L282">
            <v>51.937500000000007</v>
          </cell>
          <cell r="M282">
            <v>225.0625</v>
          </cell>
        </row>
        <row r="283">
          <cell r="A283" t="str">
            <v>19.6.1.11</v>
          </cell>
          <cell r="B283" t="str">
            <v>Barramento 1/2" x 1/16" de cobre eletrolítico</v>
          </cell>
          <cell r="C283" t="str">
            <v>m</v>
          </cell>
          <cell r="D283">
            <v>2</v>
          </cell>
          <cell r="E283">
            <v>3.2250000000000005</v>
          </cell>
          <cell r="F283">
            <v>10.75</v>
          </cell>
          <cell r="G283">
            <v>13.975000000000001</v>
          </cell>
          <cell r="H283">
            <v>6.4500000000000011</v>
          </cell>
          <cell r="I283">
            <v>21.5</v>
          </cell>
          <cell r="J283">
            <v>27.950000000000003</v>
          </cell>
          <cell r="K283">
            <v>6.9875000000000007</v>
          </cell>
          <cell r="L283">
            <v>8.0625000000000018</v>
          </cell>
          <cell r="M283">
            <v>34.9375</v>
          </cell>
        </row>
        <row r="284">
          <cell r="A284" t="str">
            <v>19.6.1.12</v>
          </cell>
          <cell r="B284" t="str">
            <v>Regua de borne</v>
          </cell>
          <cell r="C284" t="str">
            <v>vb</v>
          </cell>
          <cell r="D284">
            <v>1</v>
          </cell>
          <cell r="E284">
            <v>12.000000000000002</v>
          </cell>
          <cell r="F284">
            <v>40</v>
          </cell>
          <cell r="G284">
            <v>52</v>
          </cell>
          <cell r="H284">
            <v>12.000000000000002</v>
          </cell>
          <cell r="I284">
            <v>40</v>
          </cell>
          <cell r="J284">
            <v>52</v>
          </cell>
          <cell r="K284">
            <v>13</v>
          </cell>
          <cell r="L284">
            <v>15.000000000000002</v>
          </cell>
          <cell r="M284">
            <v>65</v>
          </cell>
        </row>
        <row r="285">
          <cell r="A285" t="str">
            <v>19.6.1.13</v>
          </cell>
          <cell r="B285" t="str">
            <v>Chave reversora U-3 63 A Semitrans ou similar (3 posições)</v>
          </cell>
          <cell r="C285" t="str">
            <v>un</v>
          </cell>
          <cell r="D285">
            <v>1</v>
          </cell>
          <cell r="E285">
            <v>65.196000000000012</v>
          </cell>
          <cell r="F285">
            <v>217.32</v>
          </cell>
          <cell r="G285">
            <v>282.51600000000002</v>
          </cell>
          <cell r="H285">
            <v>65.196000000000012</v>
          </cell>
          <cell r="I285">
            <v>217.32</v>
          </cell>
          <cell r="J285">
            <v>282.51600000000002</v>
          </cell>
          <cell r="K285">
            <v>70.629000000000005</v>
          </cell>
          <cell r="L285">
            <v>81.495000000000019</v>
          </cell>
          <cell r="M285">
            <v>353.14500000000004</v>
          </cell>
        </row>
        <row r="286">
          <cell r="A286" t="str">
            <v>19.6.1.14</v>
          </cell>
          <cell r="B286" t="str">
            <v>Cabo flexível Pirelli ou Siemens, com isolamento 750 V # 2,5 mm²</v>
          </cell>
          <cell r="C286" t="str">
            <v>m</v>
          </cell>
          <cell r="D286">
            <v>1350</v>
          </cell>
          <cell r="E286">
            <v>0.47100000000000009</v>
          </cell>
          <cell r="F286">
            <v>1.57</v>
          </cell>
          <cell r="G286">
            <v>2.0410000000000004</v>
          </cell>
          <cell r="H286">
            <v>635.85000000000014</v>
          </cell>
          <cell r="I286">
            <v>2119.5</v>
          </cell>
          <cell r="J286">
            <v>2755.3500000000004</v>
          </cell>
          <cell r="K286">
            <v>688.83750000000009</v>
          </cell>
          <cell r="L286">
            <v>794.81250000000023</v>
          </cell>
          <cell r="M286">
            <v>3444.1875000000005</v>
          </cell>
        </row>
        <row r="287">
          <cell r="A287" t="str">
            <v>19.6.1.15</v>
          </cell>
          <cell r="B287" t="str">
            <v>Cabo Pirastic antiflan Pirelli ou Siemens, com isolamento 750 V de 10mm²</v>
          </cell>
          <cell r="C287" t="str">
            <v>m</v>
          </cell>
          <cell r="D287">
            <v>25</v>
          </cell>
          <cell r="E287">
            <v>1.6200000000000003</v>
          </cell>
          <cell r="F287">
            <v>5.4</v>
          </cell>
          <cell r="G287">
            <v>7.0200000000000005</v>
          </cell>
          <cell r="H287">
            <v>40.500000000000007</v>
          </cell>
          <cell r="I287">
            <v>135</v>
          </cell>
          <cell r="J287">
            <v>175.5</v>
          </cell>
          <cell r="K287">
            <v>43.875</v>
          </cell>
          <cell r="L287">
            <v>50.625000000000007</v>
          </cell>
          <cell r="M287">
            <v>219.375</v>
          </cell>
        </row>
        <row r="288">
          <cell r="A288" t="str">
            <v>19.6.1.16</v>
          </cell>
          <cell r="B288" t="str">
            <v>Conjunto composto de um plug e uma tomada 2P+T universal para ligação das cameras, controles de acesso, etc.</v>
          </cell>
          <cell r="C288" t="str">
            <v>un</v>
          </cell>
          <cell r="D288">
            <v>35</v>
          </cell>
          <cell r="E288">
            <v>4.7700000000000005</v>
          </cell>
          <cell r="F288">
            <v>15.9</v>
          </cell>
          <cell r="G288">
            <v>20.67</v>
          </cell>
          <cell r="H288">
            <v>166.95000000000002</v>
          </cell>
          <cell r="I288">
            <v>556.5</v>
          </cell>
          <cell r="J288">
            <v>723.45</v>
          </cell>
          <cell r="K288">
            <v>180.86250000000001</v>
          </cell>
          <cell r="L288">
            <v>208.68750000000003</v>
          </cell>
          <cell r="M288">
            <v>904.3125</v>
          </cell>
        </row>
        <row r="289">
          <cell r="A289" t="str">
            <v>19.6.1.17</v>
          </cell>
          <cell r="B289" t="str">
            <v xml:space="preserve">Conexões, acessórios e fita isolante </v>
          </cell>
          <cell r="C289" t="str">
            <v>vb</v>
          </cell>
          <cell r="D289">
            <v>1</v>
          </cell>
          <cell r="E289">
            <v>43.754256000000019</v>
          </cell>
          <cell r="F289">
            <v>145.84752000000003</v>
          </cell>
          <cell r="G289">
            <v>189.60177600000006</v>
          </cell>
          <cell r="H289">
            <v>43.754256000000019</v>
          </cell>
          <cell r="I289">
            <v>145.84752000000003</v>
          </cell>
          <cell r="J289">
            <v>189.60177600000006</v>
          </cell>
          <cell r="K289">
            <v>47.400444000000014</v>
          </cell>
          <cell r="L289">
            <v>54.692820000000026</v>
          </cell>
          <cell r="M289">
            <v>237.00222000000008</v>
          </cell>
        </row>
        <row r="291">
          <cell r="A291" t="str">
            <v>19.6.2</v>
          </cell>
          <cell r="B291" t="str">
            <v>Iluminação</v>
          </cell>
          <cell r="H291">
            <v>1213.5695250000003</v>
          </cell>
          <cell r="I291">
            <v>4045.2317499999995</v>
          </cell>
          <cell r="J291">
            <v>5258.8012750000007</v>
          </cell>
          <cell r="K291">
            <v>1314.7003187500002</v>
          </cell>
          <cell r="L291">
            <v>1516.9619062500003</v>
          </cell>
          <cell r="M291">
            <v>6573.5015937499993</v>
          </cell>
        </row>
        <row r="292">
          <cell r="A292" t="str">
            <v>19.6.2.1</v>
          </cell>
          <cell r="B292" t="str">
            <v>Luminária para lâmpada fluorescente compacta 2x36W, ref. Ambar da Itaim ou similar de embutir, completa</v>
          </cell>
          <cell r="C292" t="str">
            <v>un</v>
          </cell>
          <cell r="D292">
            <v>14</v>
          </cell>
          <cell r="E292">
            <v>19.740000000000002</v>
          </cell>
          <cell r="F292">
            <v>65.8</v>
          </cell>
          <cell r="G292">
            <v>85.539999999999992</v>
          </cell>
          <cell r="H292">
            <v>276.36</v>
          </cell>
          <cell r="I292">
            <v>921.19999999999993</v>
          </cell>
          <cell r="J292">
            <v>1197.56</v>
          </cell>
          <cell r="K292">
            <v>299.39</v>
          </cell>
          <cell r="L292">
            <v>345.45000000000005</v>
          </cell>
          <cell r="M292">
            <v>1496.9499999999998</v>
          </cell>
        </row>
        <row r="293">
          <cell r="A293" t="str">
            <v>19.6.2.2</v>
          </cell>
          <cell r="B293" t="str">
            <v>Cabo flexível Pirelli ou Siemens, com isolamento 750 V # 2,5 mm²</v>
          </cell>
          <cell r="C293" t="str">
            <v>m</v>
          </cell>
          <cell r="D293">
            <v>950</v>
          </cell>
          <cell r="E293">
            <v>0.47100000000000009</v>
          </cell>
          <cell r="F293">
            <v>1.57</v>
          </cell>
          <cell r="G293">
            <v>2.0410000000000004</v>
          </cell>
          <cell r="H293">
            <v>447.4500000000001</v>
          </cell>
          <cell r="I293">
            <v>1491.5</v>
          </cell>
          <cell r="J293">
            <v>1938.95</v>
          </cell>
          <cell r="K293">
            <v>484.73750000000001</v>
          </cell>
          <cell r="L293">
            <v>559.31250000000011</v>
          </cell>
          <cell r="M293">
            <v>2423.6875</v>
          </cell>
        </row>
        <row r="294">
          <cell r="A294" t="str">
            <v>19.6.2.3</v>
          </cell>
          <cell r="B294" t="str">
            <v>Refletor orientavel com corpo na cor branca e refletor em aluminio polido para lampada halógena palito de 50w</v>
          </cell>
          <cell r="C294" t="str">
            <v>un</v>
          </cell>
          <cell r="D294">
            <v>20</v>
          </cell>
          <cell r="E294">
            <v>22.578000000000007</v>
          </cell>
          <cell r="F294">
            <v>75.260000000000005</v>
          </cell>
          <cell r="G294">
            <v>97.838000000000008</v>
          </cell>
          <cell r="H294">
            <v>451.56000000000012</v>
          </cell>
          <cell r="I294">
            <v>1505.2</v>
          </cell>
          <cell r="J294">
            <v>1956.7600000000002</v>
          </cell>
          <cell r="K294">
            <v>489.19000000000005</v>
          </cell>
          <cell r="L294">
            <v>564.45000000000016</v>
          </cell>
          <cell r="M294">
            <v>2445.9500000000003</v>
          </cell>
        </row>
        <row r="295">
          <cell r="A295" t="str">
            <v>19.6.2.4</v>
          </cell>
          <cell r="B295" t="str">
            <v xml:space="preserve">Conexões, acessórios e fita isolante </v>
          </cell>
          <cell r="C295" t="str">
            <v>vb</v>
          </cell>
          <cell r="D295">
            <v>1</v>
          </cell>
          <cell r="E295">
            <v>38.199525000000008</v>
          </cell>
          <cell r="F295">
            <v>127.33175000000001</v>
          </cell>
          <cell r="G295">
            <v>165.53127500000002</v>
          </cell>
          <cell r="H295">
            <v>38.199525000000008</v>
          </cell>
          <cell r="I295">
            <v>127.33175000000001</v>
          </cell>
          <cell r="J295">
            <v>165.53127500000002</v>
          </cell>
          <cell r="K295">
            <v>41.382818750000006</v>
          </cell>
          <cell r="L295">
            <v>47.749406250000007</v>
          </cell>
          <cell r="M295">
            <v>206.91409375000003</v>
          </cell>
        </row>
        <row r="297">
          <cell r="A297" t="str">
            <v>19.6.3</v>
          </cell>
          <cell r="B297" t="str">
            <v>Alarme e CFTV (ag. Segura)</v>
          </cell>
          <cell r="H297">
            <v>6661.822290000001</v>
          </cell>
          <cell r="I297">
            <v>22206.074300000004</v>
          </cell>
          <cell r="J297">
            <v>28867.89659</v>
          </cell>
          <cell r="K297">
            <v>7216.9741475000001</v>
          </cell>
          <cell r="L297">
            <v>8327.277862500001</v>
          </cell>
          <cell r="M297">
            <v>36084.870737500001</v>
          </cell>
        </row>
        <row r="298">
          <cell r="A298" t="str">
            <v>19.6.3.1</v>
          </cell>
          <cell r="B298" t="str">
            <v>Cabo CI  50 2P</v>
          </cell>
          <cell r="C298" t="str">
            <v>m</v>
          </cell>
          <cell r="D298">
            <v>1950</v>
          </cell>
          <cell r="E298">
            <v>0.17700000000000002</v>
          </cell>
          <cell r="F298">
            <v>0.59</v>
          </cell>
          <cell r="G298">
            <v>0.76700000000000002</v>
          </cell>
          <cell r="H298">
            <v>345.15000000000003</v>
          </cell>
          <cell r="I298">
            <v>1150.5</v>
          </cell>
          <cell r="J298">
            <v>1495.65</v>
          </cell>
          <cell r="K298">
            <v>373.91250000000002</v>
          </cell>
          <cell r="L298">
            <v>431.43750000000006</v>
          </cell>
          <cell r="M298">
            <v>1869.5625</v>
          </cell>
        </row>
        <row r="299">
          <cell r="A299" t="str">
            <v>19.6.3.2</v>
          </cell>
          <cell r="B299" t="str">
            <v>Cabo CI  50 4P</v>
          </cell>
          <cell r="C299" t="str">
            <v>m</v>
          </cell>
          <cell r="D299">
            <v>110</v>
          </cell>
          <cell r="E299">
            <v>0.26400000000000007</v>
          </cell>
          <cell r="F299">
            <v>0.88</v>
          </cell>
          <cell r="G299">
            <v>1.1440000000000001</v>
          </cell>
          <cell r="H299">
            <v>29.040000000000006</v>
          </cell>
          <cell r="I299">
            <v>96.8</v>
          </cell>
          <cell r="J299">
            <v>125.84</v>
          </cell>
          <cell r="K299">
            <v>31.46</v>
          </cell>
          <cell r="L299">
            <v>36.300000000000011</v>
          </cell>
          <cell r="M299">
            <v>157.30000000000001</v>
          </cell>
        </row>
        <row r="300">
          <cell r="A300" t="str">
            <v>19.6.3.3</v>
          </cell>
          <cell r="B300" t="str">
            <v>Cabo Coaxial RG 59, 75 Ohm e #90%</v>
          </cell>
          <cell r="C300" t="str">
            <v>m</v>
          </cell>
          <cell r="D300">
            <v>1120</v>
          </cell>
          <cell r="E300">
            <v>0.57000000000000006</v>
          </cell>
          <cell r="F300">
            <v>1.9</v>
          </cell>
          <cell r="G300">
            <v>2.4699999999999998</v>
          </cell>
          <cell r="H300">
            <v>638.40000000000009</v>
          </cell>
          <cell r="I300">
            <v>2128</v>
          </cell>
          <cell r="J300">
            <v>2766.4</v>
          </cell>
          <cell r="K300">
            <v>691.6</v>
          </cell>
          <cell r="L300">
            <v>798.00000000000011</v>
          </cell>
          <cell r="M300">
            <v>3458</v>
          </cell>
        </row>
        <row r="301">
          <cell r="A301" t="str">
            <v>19.6.3.4</v>
          </cell>
          <cell r="B301" t="str">
            <v>Cabo UTP 4 pares #24 AWG Cat. 5E</v>
          </cell>
          <cell r="C301" t="str">
            <v>m</v>
          </cell>
          <cell r="D301">
            <v>200</v>
          </cell>
          <cell r="E301">
            <v>0.30300000000000005</v>
          </cell>
          <cell r="F301">
            <v>1.01</v>
          </cell>
          <cell r="G301">
            <v>1.3130000000000002</v>
          </cell>
          <cell r="H301">
            <v>60.600000000000009</v>
          </cell>
          <cell r="I301">
            <v>202</v>
          </cell>
          <cell r="J301">
            <v>262.60000000000002</v>
          </cell>
          <cell r="K301">
            <v>65.650000000000006</v>
          </cell>
          <cell r="L301">
            <v>75.750000000000014</v>
          </cell>
          <cell r="M301">
            <v>328.25</v>
          </cell>
        </row>
        <row r="302">
          <cell r="A302" t="str">
            <v>19.6.3.5</v>
          </cell>
          <cell r="B302" t="str">
            <v xml:space="preserve">Cabo Manga </v>
          </cell>
          <cell r="C302" t="str">
            <v>m</v>
          </cell>
          <cell r="D302">
            <v>120</v>
          </cell>
          <cell r="E302">
            <v>0.68700000000000017</v>
          </cell>
          <cell r="F302">
            <v>2.29</v>
          </cell>
          <cell r="G302">
            <v>2.9770000000000003</v>
          </cell>
          <cell r="H302">
            <v>82.440000000000026</v>
          </cell>
          <cell r="I302">
            <v>274.8</v>
          </cell>
          <cell r="J302">
            <v>357.24</v>
          </cell>
          <cell r="K302">
            <v>89.31</v>
          </cell>
          <cell r="L302">
            <v>103.05000000000004</v>
          </cell>
          <cell r="M302">
            <v>446.55</v>
          </cell>
        </row>
        <row r="303">
          <cell r="A303" t="str">
            <v>19.6.3.6</v>
          </cell>
          <cell r="B303" t="str">
            <v>Cabo PP 3#2,5mm</v>
          </cell>
          <cell r="C303" t="str">
            <v>m</v>
          </cell>
          <cell r="D303">
            <v>40</v>
          </cell>
          <cell r="E303">
            <v>1.3560000000000001</v>
          </cell>
          <cell r="F303">
            <v>4.5199999999999996</v>
          </cell>
          <cell r="G303">
            <v>5.8759999999999994</v>
          </cell>
          <cell r="H303">
            <v>54.24</v>
          </cell>
          <cell r="I303">
            <v>180.79999999999998</v>
          </cell>
          <cell r="J303">
            <v>235.04</v>
          </cell>
          <cell r="K303">
            <v>58.76</v>
          </cell>
          <cell r="L303">
            <v>67.8</v>
          </cell>
          <cell r="M303">
            <v>293.8</v>
          </cell>
        </row>
        <row r="304">
          <cell r="A304" t="str">
            <v>19.6.3.7</v>
          </cell>
          <cell r="B304" t="str">
            <v>Rack de 36 U's 19"x570mm c/ parafusos</v>
          </cell>
          <cell r="C304" t="str">
            <v>un</v>
          </cell>
          <cell r="D304">
            <v>1</v>
          </cell>
          <cell r="E304">
            <v>348.00000000000006</v>
          </cell>
          <cell r="F304">
            <v>1160</v>
          </cell>
          <cell r="G304">
            <v>1508</v>
          </cell>
          <cell r="H304">
            <v>348.00000000000006</v>
          </cell>
          <cell r="I304">
            <v>1160</v>
          </cell>
          <cell r="J304">
            <v>1508</v>
          </cell>
          <cell r="K304">
            <v>377</v>
          </cell>
          <cell r="L304">
            <v>435.00000000000006</v>
          </cell>
          <cell r="M304">
            <v>1885</v>
          </cell>
        </row>
        <row r="305">
          <cell r="A305" t="str">
            <v>19.6.3.8</v>
          </cell>
          <cell r="B305" t="str">
            <v>Organizadores de cabos horizontais</v>
          </cell>
          <cell r="C305" t="str">
            <v>un</v>
          </cell>
          <cell r="D305">
            <v>13</v>
          </cell>
          <cell r="E305">
            <v>4.2000000000000011</v>
          </cell>
          <cell r="F305">
            <v>14</v>
          </cell>
          <cell r="G305">
            <v>18.200000000000003</v>
          </cell>
          <cell r="H305">
            <v>54.600000000000016</v>
          </cell>
          <cell r="I305">
            <v>182</v>
          </cell>
          <cell r="J305">
            <v>236.60000000000002</v>
          </cell>
          <cell r="K305">
            <v>59.150000000000006</v>
          </cell>
          <cell r="L305">
            <v>68.250000000000014</v>
          </cell>
          <cell r="M305">
            <v>295.75</v>
          </cell>
        </row>
        <row r="306">
          <cell r="A306" t="str">
            <v>19.6.3.9</v>
          </cell>
          <cell r="B306" t="str">
            <v>Regua de tomadas com 8 tomadas</v>
          </cell>
          <cell r="C306" t="str">
            <v>un</v>
          </cell>
          <cell r="D306">
            <v>2</v>
          </cell>
          <cell r="E306">
            <v>13.500000000000002</v>
          </cell>
          <cell r="F306">
            <v>45</v>
          </cell>
          <cell r="G306">
            <v>58.5</v>
          </cell>
          <cell r="H306">
            <v>27.000000000000004</v>
          </cell>
          <cell r="I306">
            <v>90</v>
          </cell>
          <cell r="J306">
            <v>117</v>
          </cell>
          <cell r="K306">
            <v>29.25</v>
          </cell>
          <cell r="L306">
            <v>33.750000000000007</v>
          </cell>
          <cell r="M306">
            <v>146.25</v>
          </cell>
        </row>
        <row r="307">
          <cell r="A307" t="str">
            <v>19.6.3.10</v>
          </cell>
          <cell r="B307" t="str">
            <v>Bandeja para equipamentos, com parafuso nos quatro cantos</v>
          </cell>
          <cell r="C307" t="str">
            <v>un</v>
          </cell>
          <cell r="D307">
            <v>5</v>
          </cell>
          <cell r="E307">
            <v>21.300000000000004</v>
          </cell>
          <cell r="F307">
            <v>71</v>
          </cell>
          <cell r="G307">
            <v>92.300000000000011</v>
          </cell>
          <cell r="H307">
            <v>106.50000000000003</v>
          </cell>
          <cell r="I307">
            <v>355</v>
          </cell>
          <cell r="J307">
            <v>461.5</v>
          </cell>
          <cell r="K307">
            <v>115.375</v>
          </cell>
          <cell r="L307">
            <v>133.12500000000003</v>
          </cell>
          <cell r="M307">
            <v>576.875</v>
          </cell>
        </row>
        <row r="308">
          <cell r="A308" t="str">
            <v>19.6.3.11</v>
          </cell>
          <cell r="B308" t="str">
            <v>Path panel de 24 portas</v>
          </cell>
          <cell r="C308" t="str">
            <v>un</v>
          </cell>
          <cell r="D308">
            <v>1</v>
          </cell>
          <cell r="E308">
            <v>69.072000000000017</v>
          </cell>
          <cell r="F308">
            <v>230.24</v>
          </cell>
          <cell r="G308">
            <v>299.31200000000001</v>
          </cell>
          <cell r="H308">
            <v>69.072000000000017</v>
          </cell>
          <cell r="I308">
            <v>230.24</v>
          </cell>
          <cell r="J308">
            <v>299.31200000000001</v>
          </cell>
          <cell r="K308">
            <v>74.828000000000003</v>
          </cell>
          <cell r="L308">
            <v>86.340000000000018</v>
          </cell>
          <cell r="M308">
            <v>374.14</v>
          </cell>
        </row>
        <row r="309">
          <cell r="A309" t="str">
            <v>19.6.3.12</v>
          </cell>
          <cell r="B309" t="str">
            <v>Path cord de 1,5 m com conector macho rígido RJ-45/RJ-45 com capa de proteção e certificação, na cor azul</v>
          </cell>
          <cell r="C309" t="str">
            <v>un</v>
          </cell>
          <cell r="D309">
            <v>32</v>
          </cell>
          <cell r="E309">
            <v>1.5000000000000002</v>
          </cell>
          <cell r="F309">
            <v>5</v>
          </cell>
          <cell r="G309">
            <v>6.5</v>
          </cell>
          <cell r="H309">
            <v>48.000000000000007</v>
          </cell>
          <cell r="I309">
            <v>160</v>
          </cell>
          <cell r="J309">
            <v>208</v>
          </cell>
          <cell r="K309">
            <v>52</v>
          </cell>
          <cell r="L309">
            <v>60.000000000000007</v>
          </cell>
          <cell r="M309">
            <v>260</v>
          </cell>
        </row>
        <row r="310">
          <cell r="A310" t="str">
            <v>19.6.3.13</v>
          </cell>
          <cell r="B310" t="str">
            <v>Régua de passagem 16 posições BNC &lt;&gt; BNC F/F, ref.: RPP-BNC-16 FF Projetec</v>
          </cell>
          <cell r="C310" t="str">
            <v>un</v>
          </cell>
          <cell r="D310">
            <v>3</v>
          </cell>
          <cell r="E310">
            <v>115.57200000000002</v>
          </cell>
          <cell r="F310">
            <v>385.24</v>
          </cell>
          <cell r="G310">
            <v>500.81200000000001</v>
          </cell>
          <cell r="H310">
            <v>346.71600000000007</v>
          </cell>
          <cell r="I310">
            <v>1155.72</v>
          </cell>
          <cell r="J310">
            <v>1502.4360000000001</v>
          </cell>
          <cell r="K310">
            <v>375.60900000000004</v>
          </cell>
          <cell r="L310">
            <v>433.3950000000001</v>
          </cell>
          <cell r="M310">
            <v>1878.0450000000001</v>
          </cell>
        </row>
        <row r="311">
          <cell r="A311" t="str">
            <v>19.6.3.14</v>
          </cell>
          <cell r="B311" t="str">
            <v>Path cord de 2,5 m com conector macho rígido BNC/BNC</v>
          </cell>
          <cell r="C311" t="str">
            <v>un</v>
          </cell>
          <cell r="D311">
            <v>32</v>
          </cell>
          <cell r="E311">
            <v>4.5000000000000009</v>
          </cell>
          <cell r="F311">
            <v>15</v>
          </cell>
          <cell r="G311">
            <v>19.5</v>
          </cell>
          <cell r="H311">
            <v>144.00000000000003</v>
          </cell>
          <cell r="I311">
            <v>480</v>
          </cell>
          <cell r="J311">
            <v>624</v>
          </cell>
          <cell r="K311">
            <v>156</v>
          </cell>
          <cell r="L311">
            <v>180.00000000000003</v>
          </cell>
          <cell r="M311">
            <v>780</v>
          </cell>
        </row>
        <row r="312">
          <cell r="A312" t="str">
            <v>19.6.3.15</v>
          </cell>
          <cell r="B312" t="str">
            <v>Fonte retificadora  127 Vca/12 Vcc para ligação paralela ativa redundante, de 500w, fab. Siemens ou equivalente</v>
          </cell>
          <cell r="C312" t="str">
            <v>un</v>
          </cell>
          <cell r="D312">
            <v>2</v>
          </cell>
          <cell r="E312">
            <v>105.00000000000001</v>
          </cell>
          <cell r="F312">
            <v>350</v>
          </cell>
          <cell r="G312">
            <v>455</v>
          </cell>
          <cell r="H312">
            <v>210.00000000000003</v>
          </cell>
          <cell r="I312">
            <v>700</v>
          </cell>
          <cell r="J312">
            <v>910</v>
          </cell>
          <cell r="K312">
            <v>227.5</v>
          </cell>
          <cell r="L312">
            <v>262.50000000000006</v>
          </cell>
          <cell r="M312">
            <v>1137.5</v>
          </cell>
        </row>
        <row r="313">
          <cell r="A313" t="str">
            <v>19.6.3.16</v>
          </cell>
          <cell r="B313" t="str">
            <v>Auto transformador de 1500W 127/220 Volts</v>
          </cell>
          <cell r="C313" t="str">
            <v>un</v>
          </cell>
          <cell r="D313">
            <v>2</v>
          </cell>
          <cell r="E313">
            <v>36.000000000000007</v>
          </cell>
          <cell r="F313">
            <v>120</v>
          </cell>
          <cell r="G313">
            <v>156</v>
          </cell>
          <cell r="H313">
            <v>72.000000000000014</v>
          </cell>
          <cell r="I313">
            <v>240</v>
          </cell>
          <cell r="J313">
            <v>312</v>
          </cell>
          <cell r="K313">
            <v>78</v>
          </cell>
          <cell r="L313">
            <v>90.000000000000014</v>
          </cell>
          <cell r="M313">
            <v>390</v>
          </cell>
        </row>
        <row r="314">
          <cell r="A314" t="str">
            <v>19.6.3.17</v>
          </cell>
          <cell r="B314" t="str">
            <v>Cotator monopolar, 20A - acionamento 12 Vcc</v>
          </cell>
          <cell r="C314" t="str">
            <v>un</v>
          </cell>
          <cell r="D314">
            <v>10</v>
          </cell>
          <cell r="E314">
            <v>54.000000000000007</v>
          </cell>
          <cell r="F314">
            <v>180</v>
          </cell>
          <cell r="G314">
            <v>234</v>
          </cell>
          <cell r="H314">
            <v>540.00000000000011</v>
          </cell>
          <cell r="I314">
            <v>1800</v>
          </cell>
          <cell r="J314">
            <v>2340</v>
          </cell>
          <cell r="K314">
            <v>585</v>
          </cell>
          <cell r="L314">
            <v>675.00000000000011</v>
          </cell>
          <cell r="M314">
            <v>2925</v>
          </cell>
        </row>
        <row r="315">
          <cell r="A315" t="str">
            <v>19.6.3.18</v>
          </cell>
          <cell r="B315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15" t="str">
            <v>un</v>
          </cell>
          <cell r="D315">
            <v>10</v>
          </cell>
          <cell r="E315">
            <v>33.000000000000007</v>
          </cell>
          <cell r="F315">
            <v>110</v>
          </cell>
          <cell r="G315">
            <v>143</v>
          </cell>
          <cell r="H315">
            <v>330.00000000000006</v>
          </cell>
          <cell r="I315">
            <v>1100</v>
          </cell>
          <cell r="J315">
            <v>1430</v>
          </cell>
          <cell r="K315">
            <v>357.5</v>
          </cell>
          <cell r="L315">
            <v>412.50000000000006</v>
          </cell>
          <cell r="M315">
            <v>1787.5</v>
          </cell>
        </row>
        <row r="316">
          <cell r="A316" t="str">
            <v>19.6.3.19</v>
          </cell>
          <cell r="B316" t="str">
            <v>Contato auxiliar NF para contator monopolar - acionamento-Vac</v>
          </cell>
          <cell r="C316" t="str">
            <v>un</v>
          </cell>
          <cell r="D316">
            <v>3</v>
          </cell>
          <cell r="E316">
            <v>4.5000000000000009</v>
          </cell>
          <cell r="F316">
            <v>15</v>
          </cell>
          <cell r="G316">
            <v>19.5</v>
          </cell>
          <cell r="H316">
            <v>13.500000000000004</v>
          </cell>
          <cell r="I316">
            <v>45</v>
          </cell>
          <cell r="J316">
            <v>58.5</v>
          </cell>
          <cell r="K316">
            <v>14.625</v>
          </cell>
          <cell r="L316">
            <v>16.875000000000004</v>
          </cell>
          <cell r="M316">
            <v>73.125</v>
          </cell>
        </row>
        <row r="317">
          <cell r="A317" t="str">
            <v>19.6.3.20</v>
          </cell>
          <cell r="B317" t="str">
            <v>Fechadura eletromecanica para controle de acesso com botoeira e sinalizador de abertura ref.: BCA da VBN</v>
          </cell>
          <cell r="C317" t="str">
            <v>un</v>
          </cell>
          <cell r="D317">
            <v>1</v>
          </cell>
          <cell r="E317">
            <v>135.00000000000003</v>
          </cell>
          <cell r="F317">
            <v>450</v>
          </cell>
          <cell r="G317">
            <v>585</v>
          </cell>
          <cell r="H317">
            <v>135.00000000000003</v>
          </cell>
          <cell r="I317">
            <v>450</v>
          </cell>
          <cell r="J317">
            <v>585</v>
          </cell>
          <cell r="K317">
            <v>146.25</v>
          </cell>
          <cell r="L317">
            <v>168.75000000000003</v>
          </cell>
          <cell r="M317">
            <v>731.25</v>
          </cell>
        </row>
        <row r="318">
          <cell r="A318" t="str">
            <v>19.6.3.21</v>
          </cell>
          <cell r="B318" t="str">
            <v>Kit de controle de acesso (ref. AUTOMATIZA) com 01 botoeira de acionamento (interno), 01 fechadura magnética, 02 sinalizadores de abertura (interno e externo), 01 teclado micro processado para controle de acesso (externo) e chave de acionamento(externa)</v>
          </cell>
          <cell r="C318" t="str">
            <v>un</v>
          </cell>
          <cell r="D318">
            <v>11</v>
          </cell>
          <cell r="E318">
            <v>195.00000000000003</v>
          </cell>
          <cell r="F318">
            <v>650</v>
          </cell>
          <cell r="G318">
            <v>845</v>
          </cell>
          <cell r="H318">
            <v>2145.0000000000005</v>
          </cell>
          <cell r="I318">
            <v>7150</v>
          </cell>
          <cell r="J318">
            <v>9295</v>
          </cell>
          <cell r="K318">
            <v>2323.75</v>
          </cell>
          <cell r="L318">
            <v>2681.2500000000005</v>
          </cell>
          <cell r="M318">
            <v>11618.75</v>
          </cell>
        </row>
        <row r="319">
          <cell r="A319" t="str">
            <v>19.6.3.22</v>
          </cell>
          <cell r="B319" t="str">
            <v>Kit de controle de acesso (ref. AUTOMATIZA) com 01 botoeira de emergência (interno), 01 fechadura solenoide (interno), 02 sinalizadores de abertura (interno e externo), 02 botões de chamada(interno e externo) e 01 botoeira de acionamento - p/ porta PSA</v>
          </cell>
          <cell r="C319" t="str">
            <v>un</v>
          </cell>
          <cell r="D319">
            <v>1</v>
          </cell>
          <cell r="E319">
            <v>261.00000000000006</v>
          </cell>
          <cell r="F319">
            <v>870</v>
          </cell>
          <cell r="G319">
            <v>1131</v>
          </cell>
          <cell r="H319">
            <v>261.00000000000006</v>
          </cell>
          <cell r="I319">
            <v>870</v>
          </cell>
          <cell r="J319">
            <v>1131</v>
          </cell>
          <cell r="K319">
            <v>282.75</v>
          </cell>
          <cell r="L319">
            <v>326.25000000000006</v>
          </cell>
          <cell r="M319">
            <v>1413.75</v>
          </cell>
        </row>
        <row r="320">
          <cell r="A320" t="str">
            <v>19.6.3.23</v>
          </cell>
          <cell r="B320" t="str">
            <v>Kit de controle de acesso (ref. AUTOMATIZA) com 02 teclados micro processado para controle de acesso (interno e externo), 01 botoeira de emergência (interno), 01 fechadura solenoide (interno), 02 sinalizadores de abertura (interno e externo) e 01 chave de</v>
          </cell>
          <cell r="C320" t="str">
            <v>un</v>
          </cell>
          <cell r="D320">
            <v>1</v>
          </cell>
          <cell r="E320">
            <v>336.00000000000006</v>
          </cell>
          <cell r="F320">
            <v>1120</v>
          </cell>
          <cell r="G320">
            <v>1456</v>
          </cell>
          <cell r="H320">
            <v>336.00000000000006</v>
          </cell>
          <cell r="I320">
            <v>1120</v>
          </cell>
          <cell r="J320">
            <v>1456</v>
          </cell>
          <cell r="K320">
            <v>364</v>
          </cell>
          <cell r="L320">
            <v>420.00000000000006</v>
          </cell>
          <cell r="M320">
            <v>1820</v>
          </cell>
        </row>
        <row r="321">
          <cell r="A321" t="str">
            <v>19.6.3.24</v>
          </cell>
          <cell r="B321" t="str">
            <v>Tampa cega p/ caixa 10x10x5cm, na parede</v>
          </cell>
          <cell r="C321" t="str">
            <v>un</v>
          </cell>
          <cell r="D321">
            <v>84</v>
          </cell>
          <cell r="E321">
            <v>0.69000000000000006</v>
          </cell>
          <cell r="F321">
            <v>2.2999999999999998</v>
          </cell>
          <cell r="G321">
            <v>2.9899999999999998</v>
          </cell>
          <cell r="H321">
            <v>57.960000000000008</v>
          </cell>
          <cell r="I321">
            <v>193.2</v>
          </cell>
          <cell r="J321">
            <v>251.16</v>
          </cell>
          <cell r="K321">
            <v>62.79</v>
          </cell>
          <cell r="L321">
            <v>72.450000000000017</v>
          </cell>
          <cell r="M321">
            <v>313.95</v>
          </cell>
        </row>
        <row r="322">
          <cell r="A322" t="str">
            <v>19.6.3.25</v>
          </cell>
          <cell r="B322" t="str">
            <v>Tampa cega p/ caixa 20x20x10cm</v>
          </cell>
          <cell r="C322" t="str">
            <v>un</v>
          </cell>
          <cell r="D322">
            <v>2</v>
          </cell>
          <cell r="E322">
            <v>1.0560000000000003</v>
          </cell>
          <cell r="F322">
            <v>3.52</v>
          </cell>
          <cell r="G322">
            <v>4.5760000000000005</v>
          </cell>
          <cell r="H322">
            <v>2.1120000000000005</v>
          </cell>
          <cell r="I322">
            <v>7.04</v>
          </cell>
          <cell r="J322">
            <v>9.152000000000001</v>
          </cell>
          <cell r="K322">
            <v>2.2880000000000003</v>
          </cell>
          <cell r="L322">
            <v>2.6400000000000006</v>
          </cell>
          <cell r="M322">
            <v>11.440000000000001</v>
          </cell>
        </row>
        <row r="323">
          <cell r="A323" t="str">
            <v>19.6.3.30</v>
          </cell>
          <cell r="B323" t="str">
            <v xml:space="preserve">Adesivo de identificação em impressora termica </v>
          </cell>
          <cell r="C323" t="str">
            <v>vb</v>
          </cell>
          <cell r="D323">
            <v>1</v>
          </cell>
          <cell r="E323">
            <v>75.000000000000014</v>
          </cell>
          <cell r="F323">
            <v>250</v>
          </cell>
          <cell r="G323">
            <v>325</v>
          </cell>
          <cell r="H323">
            <v>75.000000000000014</v>
          </cell>
          <cell r="I323">
            <v>250</v>
          </cell>
          <cell r="J323">
            <v>325</v>
          </cell>
          <cell r="K323">
            <v>81.25</v>
          </cell>
          <cell r="L323">
            <v>93.750000000000014</v>
          </cell>
          <cell r="M323">
            <v>406.25</v>
          </cell>
        </row>
        <row r="324">
          <cell r="A324" t="str">
            <v>19.6.3.31</v>
          </cell>
          <cell r="B324" t="str">
            <v>Anilha de identificação</v>
          </cell>
          <cell r="C324" t="str">
            <v>vb</v>
          </cell>
          <cell r="D324">
            <v>1</v>
          </cell>
          <cell r="E324">
            <v>45.000000000000007</v>
          </cell>
          <cell r="F324">
            <v>150</v>
          </cell>
          <cell r="G324">
            <v>195</v>
          </cell>
          <cell r="H324">
            <v>45.000000000000007</v>
          </cell>
          <cell r="I324">
            <v>150</v>
          </cell>
          <cell r="J324">
            <v>195</v>
          </cell>
          <cell r="K324">
            <v>48.75</v>
          </cell>
          <cell r="L324">
            <v>56.250000000000007</v>
          </cell>
          <cell r="M324">
            <v>243.75</v>
          </cell>
        </row>
        <row r="325">
          <cell r="A325" t="str">
            <v>19.6.3.32</v>
          </cell>
          <cell r="B325" t="str">
            <v>Conexões e acessórios diversos</v>
          </cell>
          <cell r="C325" t="str">
            <v>vb</v>
          </cell>
          <cell r="D325">
            <v>1</v>
          </cell>
          <cell r="E325">
            <v>85.492290000000025</v>
          </cell>
          <cell r="F325">
            <v>284.97430000000003</v>
          </cell>
          <cell r="G325">
            <v>370.46659000000005</v>
          </cell>
          <cell r="H325">
            <v>85.492290000000025</v>
          </cell>
          <cell r="I325">
            <v>284.97430000000003</v>
          </cell>
          <cell r="J325">
            <v>370.46659000000005</v>
          </cell>
          <cell r="K325">
            <v>92.616647500000013</v>
          </cell>
          <cell r="L325">
            <v>106.86536250000003</v>
          </cell>
          <cell r="M325">
            <v>463.08323750000005</v>
          </cell>
        </row>
        <row r="327">
          <cell r="A327" t="str">
            <v>19.07</v>
          </cell>
          <cell r="B327" t="str">
            <v>Nobreak</v>
          </cell>
          <cell r="H327">
            <v>500</v>
          </cell>
          <cell r="I327">
            <v>4500</v>
          </cell>
          <cell r="J327">
            <v>5000</v>
          </cell>
          <cell r="K327">
            <v>1250</v>
          </cell>
          <cell r="L327">
            <v>625</v>
          </cell>
          <cell r="M327">
            <v>6250</v>
          </cell>
        </row>
        <row r="328">
          <cell r="A328" t="str">
            <v>19.07.01</v>
          </cell>
          <cell r="B328" t="str">
            <v>Fornecimento de mão de obra e materiais para manutenção preventiva, em nobreak de 5kVA existente na unidade. Troca de baterias e acrescicmo na autonomia do mesmo para 1hora.</v>
          </cell>
          <cell r="C328" t="str">
            <v>un</v>
          </cell>
          <cell r="D328">
            <v>1</v>
          </cell>
          <cell r="E328">
            <v>500</v>
          </cell>
          <cell r="F328">
            <v>4500</v>
          </cell>
          <cell r="G328">
            <v>5000</v>
          </cell>
          <cell r="H328">
            <v>500</v>
          </cell>
          <cell r="I328">
            <v>4500</v>
          </cell>
          <cell r="J328">
            <v>5000</v>
          </cell>
          <cell r="K328">
            <v>1250</v>
          </cell>
          <cell r="L328">
            <v>625</v>
          </cell>
          <cell r="M328">
            <v>6250</v>
          </cell>
        </row>
        <row r="330">
          <cell r="A330" t="str">
            <v>19-C</v>
          </cell>
          <cell r="B330" t="str">
            <v>INSTALAÇÕES ELÉTRICAS E DE CABEAMENTO ESTRUTURADO - ACESSIBILIDADE</v>
          </cell>
          <cell r="H330">
            <v>222.00000000000003</v>
          </cell>
          <cell r="I330">
            <v>740</v>
          </cell>
          <cell r="J330">
            <v>962</v>
          </cell>
          <cell r="K330">
            <v>240.5</v>
          </cell>
          <cell r="L330">
            <v>277.50000000000006</v>
          </cell>
          <cell r="M330">
            <v>1202.5</v>
          </cell>
        </row>
        <row r="331">
          <cell r="A331" t="str">
            <v>19.08</v>
          </cell>
          <cell r="B331" t="str">
            <v>Instalações Energia Normal e Estabilizada</v>
          </cell>
          <cell r="E331">
            <v>111.00000000000001</v>
          </cell>
          <cell r="F331">
            <v>370</v>
          </cell>
          <cell r="G331">
            <v>481</v>
          </cell>
          <cell r="H331">
            <v>222.00000000000003</v>
          </cell>
          <cell r="I331">
            <v>740</v>
          </cell>
          <cell r="J331">
            <v>962</v>
          </cell>
          <cell r="K331">
            <v>240.5</v>
          </cell>
          <cell r="L331">
            <v>277.50000000000006</v>
          </cell>
          <cell r="M331">
            <v>1202.5</v>
          </cell>
        </row>
        <row r="332">
          <cell r="A332" t="str">
            <v>19.08.01</v>
          </cell>
          <cell r="B332" t="str">
            <v>Fornecimento e instalação de alarme audio-visual sem fio para sanitário com acionador e receptor e botoeira de fabricação HB Alarmes</v>
          </cell>
          <cell r="C332" t="str">
            <v>un</v>
          </cell>
          <cell r="D332">
            <v>2</v>
          </cell>
          <cell r="E332">
            <v>111.00000000000001</v>
          </cell>
          <cell r="F332">
            <v>370</v>
          </cell>
          <cell r="G332">
            <v>481</v>
          </cell>
          <cell r="H332">
            <v>222.00000000000003</v>
          </cell>
          <cell r="I332">
            <v>740</v>
          </cell>
          <cell r="J332">
            <v>962</v>
          </cell>
          <cell r="K332">
            <v>240.5</v>
          </cell>
          <cell r="L332">
            <v>277.50000000000006</v>
          </cell>
          <cell r="M332">
            <v>1202.5</v>
          </cell>
        </row>
        <row r="334">
          <cell r="A334" t="str">
            <v>20</v>
          </cell>
          <cell r="B334" t="str">
            <v>PINTURA</v>
          </cell>
          <cell r="H334">
            <v>675.80599999999993</v>
          </cell>
          <cell r="I334">
            <v>589.23749999999995</v>
          </cell>
          <cell r="J334">
            <v>1265.0435</v>
          </cell>
          <cell r="K334">
            <v>316.260875</v>
          </cell>
          <cell r="L334">
            <v>844.75749999999994</v>
          </cell>
          <cell r="M334">
            <v>1581.3043750000002</v>
          </cell>
        </row>
        <row r="335">
          <cell r="A335" t="str">
            <v>20-A</v>
          </cell>
          <cell r="B335" t="str">
            <v>PINTURA - IMPLANTAÇÃO NOVA AGÊNCIA</v>
          </cell>
          <cell r="H335">
            <v>632.98099999999988</v>
          </cell>
          <cell r="I335">
            <v>488.17049999999995</v>
          </cell>
          <cell r="J335">
            <v>1121.1514999999999</v>
          </cell>
          <cell r="K335">
            <v>280.28787499999999</v>
          </cell>
          <cell r="L335">
            <v>791.22624999999994</v>
          </cell>
          <cell r="M335">
            <v>1401.4393750000002</v>
          </cell>
        </row>
        <row r="336">
          <cell r="A336" t="str">
            <v>20.01</v>
          </cell>
          <cell r="B336" t="str">
            <v>Pintura em paredes  internas/externas</v>
          </cell>
          <cell r="H336">
            <v>616.6434999999999</v>
          </cell>
          <cell r="I336">
            <v>449.61399999999998</v>
          </cell>
          <cell r="J336">
            <v>1066.2574999999999</v>
          </cell>
          <cell r="K336">
            <v>266.56437499999998</v>
          </cell>
          <cell r="L336">
            <v>770.80437499999994</v>
          </cell>
          <cell r="M336">
            <v>1332.8218750000001</v>
          </cell>
        </row>
        <row r="337">
          <cell r="A337" t="str">
            <v>20.01.01</v>
          </cell>
          <cell r="B337" t="str">
            <v xml:space="preserve">Emassamento de paredes de gesso acartonado </v>
          </cell>
          <cell r="C337" t="str">
            <v>m²</v>
          </cell>
          <cell r="D337">
            <v>105.05</v>
          </cell>
          <cell r="E337">
            <v>3.05</v>
          </cell>
          <cell r="F337">
            <v>1.2</v>
          </cell>
          <cell r="G337">
            <v>4.25</v>
          </cell>
          <cell r="H337">
            <v>320.40249999999997</v>
          </cell>
          <cell r="I337">
            <v>126.05999999999999</v>
          </cell>
          <cell r="J337">
            <v>446.46249999999998</v>
          </cell>
          <cell r="K337">
            <v>111.61562499999999</v>
          </cell>
          <cell r="L337">
            <v>400.50312499999995</v>
          </cell>
          <cell r="M337">
            <v>558.078125</v>
          </cell>
        </row>
        <row r="338">
          <cell r="A338" t="str">
            <v>20.01.02</v>
          </cell>
          <cell r="B338" t="str">
            <v>Acrílica acetinada F-164 em paredes de gesso acartonado</v>
          </cell>
          <cell r="C338" t="str">
            <v>m²</v>
          </cell>
          <cell r="D338">
            <v>105.05</v>
          </cell>
          <cell r="E338">
            <v>2.82</v>
          </cell>
          <cell r="F338">
            <v>3.08</v>
          </cell>
          <cell r="G338">
            <v>5.9</v>
          </cell>
          <cell r="H338">
            <v>296.24099999999999</v>
          </cell>
          <cell r="I338">
            <v>323.55399999999997</v>
          </cell>
          <cell r="J338">
            <v>619.79499999999996</v>
          </cell>
          <cell r="K338">
            <v>154.94874999999999</v>
          </cell>
          <cell r="L338">
            <v>370.30124999999998</v>
          </cell>
          <cell r="M338">
            <v>774.74374999999998</v>
          </cell>
        </row>
        <row r="340">
          <cell r="A340" t="str">
            <v>20.02</v>
          </cell>
          <cell r="B340" t="str">
            <v>Pintura em forro de gesso/laje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B341" t="str">
            <v>Serviço de responsabilidade do proprietário do imóvel</v>
          </cell>
        </row>
        <row r="343">
          <cell r="A343" t="str">
            <v>20.03</v>
          </cell>
          <cell r="B343" t="str">
            <v>Pintura em estruturas metálicas do Auto Atendimento</v>
          </cell>
          <cell r="H343">
            <v>16.337499999999999</v>
          </cell>
          <cell r="I343">
            <v>38.5565</v>
          </cell>
          <cell r="J343">
            <v>54.893999999999998</v>
          </cell>
          <cell r="K343">
            <v>13.7235</v>
          </cell>
          <cell r="L343">
            <v>20.421875</v>
          </cell>
          <cell r="M343">
            <v>68.617499999999993</v>
          </cell>
        </row>
        <row r="344">
          <cell r="A344" t="str">
            <v>20.03.01</v>
          </cell>
          <cell r="B344" t="str">
            <v>Pintura automotiva prata fosco ref. 0718/94, duco, Mercedes Benz em perfis do Auto Atendimento</v>
          </cell>
          <cell r="C344" t="str">
            <v>m²</v>
          </cell>
          <cell r="D344">
            <v>13.07</v>
          </cell>
          <cell r="E344">
            <v>1.25</v>
          </cell>
          <cell r="F344">
            <v>2.95</v>
          </cell>
          <cell r="G344">
            <v>4.2</v>
          </cell>
          <cell r="H344">
            <v>16.337499999999999</v>
          </cell>
          <cell r="I344">
            <v>38.5565</v>
          </cell>
          <cell r="J344">
            <v>54.893999999999998</v>
          </cell>
          <cell r="K344">
            <v>13.7235</v>
          </cell>
          <cell r="L344">
            <v>20.421875</v>
          </cell>
          <cell r="M344">
            <v>68.617499999999993</v>
          </cell>
        </row>
        <row r="346">
          <cell r="A346" t="str">
            <v>20.04</v>
          </cell>
          <cell r="B346" t="str">
            <v>Pintura em esquadrias de madeira/metálicas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B347" t="str">
            <v>Serviço de responsabilidade do proprietário do imóvel</v>
          </cell>
        </row>
        <row r="349">
          <cell r="A349" t="str">
            <v>20-B</v>
          </cell>
          <cell r="B349" t="str">
            <v>PINTURA - AGÊNCIA SEGURA</v>
          </cell>
          <cell r="H349">
            <v>42.824999999999996</v>
          </cell>
          <cell r="I349">
            <v>101.06700000000001</v>
          </cell>
          <cell r="J349">
            <v>143.892</v>
          </cell>
          <cell r="K349">
            <v>35.972999999999999</v>
          </cell>
          <cell r="L349">
            <v>53.531249999999993</v>
          </cell>
          <cell r="M349">
            <v>179.86500000000001</v>
          </cell>
        </row>
        <row r="350">
          <cell r="A350" t="str">
            <v>20.02</v>
          </cell>
          <cell r="B350" t="str">
            <v>Pintura em estruturas metálicas do Auto Atendimento</v>
          </cell>
          <cell r="H350">
            <v>42.824999999999996</v>
          </cell>
          <cell r="I350">
            <v>101.06700000000001</v>
          </cell>
          <cell r="J350">
            <v>143.892</v>
          </cell>
          <cell r="K350">
            <v>35.972999999999999</v>
          </cell>
          <cell r="L350">
            <v>53.531249999999993</v>
          </cell>
          <cell r="M350">
            <v>179.86500000000001</v>
          </cell>
        </row>
        <row r="351">
          <cell r="A351" t="str">
            <v>20.02.01</v>
          </cell>
          <cell r="B351" t="str">
            <v>Pintura automotiva prata fosco ref. 0718/94, duco, Mercedes Benz em perfis do Auto Atendimento</v>
          </cell>
          <cell r="C351" t="str">
            <v>m²</v>
          </cell>
          <cell r="D351">
            <v>34.26</v>
          </cell>
          <cell r="E351">
            <v>1.25</v>
          </cell>
          <cell r="F351">
            <v>2.95</v>
          </cell>
          <cell r="G351">
            <v>4.2</v>
          </cell>
          <cell r="H351">
            <v>42.824999999999996</v>
          </cell>
          <cell r="I351">
            <v>101.06700000000001</v>
          </cell>
          <cell r="J351">
            <v>143.892</v>
          </cell>
          <cell r="K351">
            <v>35.972999999999999</v>
          </cell>
          <cell r="L351">
            <v>53.531249999999993</v>
          </cell>
          <cell r="M351">
            <v>179.86500000000001</v>
          </cell>
        </row>
        <row r="352">
          <cell r="A352" t="str">
            <v>21</v>
          </cell>
          <cell r="B352" t="str">
            <v>SERVIÇOS COMPLEMENTARES</v>
          </cell>
          <cell r="H352">
            <v>1620.49</v>
          </cell>
          <cell r="I352">
            <v>4178.049</v>
          </cell>
          <cell r="J352">
            <v>5798.5389999999998</v>
          </cell>
          <cell r="K352">
            <v>1449.6347499999999</v>
          </cell>
          <cell r="L352">
            <v>2025.6125</v>
          </cell>
          <cell r="M352">
            <v>7248.1737499999999</v>
          </cell>
        </row>
        <row r="353">
          <cell r="A353" t="str">
            <v>21-A</v>
          </cell>
          <cell r="B353" t="str">
            <v>SERVIÇOS COMPLEMENTARES - IMPLANTAÇÃO NOVA AGÊNCIA</v>
          </cell>
          <cell r="H353">
            <v>1080.49</v>
          </cell>
          <cell r="I353">
            <v>3478.049</v>
          </cell>
          <cell r="J353">
            <v>4558.5389999999998</v>
          </cell>
          <cell r="K353">
            <v>1139.6347499999999</v>
          </cell>
          <cell r="L353">
            <v>1350.6125</v>
          </cell>
          <cell r="M353">
            <v>5698.1737499999999</v>
          </cell>
        </row>
        <row r="354">
          <cell r="A354" t="str">
            <v>21.01</v>
          </cell>
          <cell r="B354" t="str">
            <v>Limpeza geral e final da obra</v>
          </cell>
          <cell r="C354" t="str">
            <v>m²</v>
          </cell>
          <cell r="D354">
            <v>960.98</v>
          </cell>
          <cell r="E354">
            <v>0.5</v>
          </cell>
          <cell r="F354">
            <v>0.05</v>
          </cell>
          <cell r="G354">
            <v>0.55000000000000004</v>
          </cell>
          <cell r="H354">
            <v>480.49</v>
          </cell>
          <cell r="I354">
            <v>48.049000000000007</v>
          </cell>
          <cell r="J354">
            <v>528.53899999999999</v>
          </cell>
          <cell r="K354">
            <v>132.13475</v>
          </cell>
          <cell r="L354">
            <v>600.61249999999995</v>
          </cell>
          <cell r="M354">
            <v>660.67374999999993</v>
          </cell>
        </row>
        <row r="355">
          <cell r="A355" t="str">
            <v>21.02</v>
          </cell>
          <cell r="B355" t="str">
            <v>Capacho em fibra sintética Nomad da 3M com dimensões conforme projeto</v>
          </cell>
          <cell r="C355" t="str">
            <v>m</v>
          </cell>
          <cell r="D355">
            <v>1</v>
          </cell>
          <cell r="E355">
            <v>0</v>
          </cell>
          <cell r="F355">
            <v>950</v>
          </cell>
          <cell r="G355">
            <v>950</v>
          </cell>
          <cell r="H355">
            <v>0</v>
          </cell>
          <cell r="I355">
            <v>950</v>
          </cell>
          <cell r="J355">
            <v>950</v>
          </cell>
          <cell r="K355">
            <v>237.5</v>
          </cell>
          <cell r="L355">
            <v>0</v>
          </cell>
          <cell r="M355">
            <v>1187.5</v>
          </cell>
        </row>
        <row r="356">
          <cell r="A356" t="str">
            <v>21.03</v>
          </cell>
          <cell r="B356" t="str">
            <v>Armário 2,80x1,20x0,40m em fórmica texturizada branca - Área de Serviço</v>
          </cell>
          <cell r="C356" t="str">
            <v>un</v>
          </cell>
          <cell r="D356">
            <v>1</v>
          </cell>
          <cell r="E356">
            <v>180</v>
          </cell>
          <cell r="F356">
            <v>1500</v>
          </cell>
          <cell r="G356">
            <v>1680</v>
          </cell>
          <cell r="H356">
            <v>180</v>
          </cell>
          <cell r="I356">
            <v>1500</v>
          </cell>
          <cell r="J356">
            <v>1680</v>
          </cell>
          <cell r="K356">
            <v>420</v>
          </cell>
          <cell r="L356">
            <v>225</v>
          </cell>
          <cell r="M356">
            <v>2100</v>
          </cell>
        </row>
        <row r="357">
          <cell r="A357" t="str">
            <v>21.04</v>
          </cell>
          <cell r="B357" t="str">
            <v>Armário 0,70x1,50x0,40m em fórmica texturizada branca - Pia</v>
          </cell>
          <cell r="C357" t="str">
            <v>un</v>
          </cell>
          <cell r="D357">
            <v>1</v>
          </cell>
          <cell r="E357">
            <v>160</v>
          </cell>
          <cell r="F357">
            <v>420</v>
          </cell>
          <cell r="G357">
            <v>580</v>
          </cell>
          <cell r="H357">
            <v>160</v>
          </cell>
          <cell r="I357">
            <v>420</v>
          </cell>
          <cell r="J357">
            <v>580</v>
          </cell>
          <cell r="K357">
            <v>145</v>
          </cell>
          <cell r="L357">
            <v>200</v>
          </cell>
          <cell r="M357">
            <v>725</v>
          </cell>
        </row>
        <row r="358">
          <cell r="A358" t="str">
            <v>21.05</v>
          </cell>
          <cell r="B358" t="str">
            <v>Armário 0,85x1,50x0,60m em fórmica texturizada branca - Bancada Pia</v>
          </cell>
          <cell r="C358" t="str">
            <v>un</v>
          </cell>
          <cell r="D358">
            <v>1</v>
          </cell>
          <cell r="E358">
            <v>180</v>
          </cell>
          <cell r="F358">
            <v>480</v>
          </cell>
          <cell r="G358">
            <v>660</v>
          </cell>
          <cell r="H358">
            <v>180</v>
          </cell>
          <cell r="I358">
            <v>480</v>
          </cell>
          <cell r="J358">
            <v>660</v>
          </cell>
          <cell r="K358">
            <v>165</v>
          </cell>
          <cell r="L358">
            <v>225</v>
          </cell>
          <cell r="M358">
            <v>825</v>
          </cell>
        </row>
        <row r="359">
          <cell r="A359" t="str">
            <v>21.06</v>
          </cell>
          <cell r="B359" t="str">
            <v>Fixação de equipamentos  e tótem no Auto Atendimento</v>
          </cell>
          <cell r="C359" t="str">
            <v>vb</v>
          </cell>
          <cell r="D359">
            <v>1</v>
          </cell>
          <cell r="E359">
            <v>80</v>
          </cell>
          <cell r="F359">
            <v>80</v>
          </cell>
          <cell r="G359">
            <v>160</v>
          </cell>
          <cell r="H359">
            <v>80</v>
          </cell>
          <cell r="I359">
            <v>80</v>
          </cell>
          <cell r="J359">
            <v>160</v>
          </cell>
          <cell r="K359">
            <v>40</v>
          </cell>
          <cell r="L359">
            <v>100</v>
          </cell>
          <cell r="M359">
            <v>200</v>
          </cell>
        </row>
        <row r="360">
          <cell r="A360" t="str">
            <v>21-B</v>
          </cell>
          <cell r="B360" t="str">
            <v>SERVIÇOS COMPLEMENTARES - AGÊNCIA SEGURA</v>
          </cell>
          <cell r="H360">
            <v>540</v>
          </cell>
          <cell r="I360">
            <v>700</v>
          </cell>
          <cell r="J360">
            <v>1240</v>
          </cell>
          <cell r="K360">
            <v>310</v>
          </cell>
          <cell r="L360">
            <v>675</v>
          </cell>
          <cell r="M360">
            <v>1550</v>
          </cell>
        </row>
        <row r="361">
          <cell r="A361" t="str">
            <v>21.7</v>
          </cell>
          <cell r="B361" t="str">
            <v>Plataforma móvel, com dimensões 1,00x1,00x0,45m,  conforme especificações e projeto</v>
          </cell>
          <cell r="C361" t="str">
            <v>un</v>
          </cell>
          <cell r="D361">
            <v>1</v>
          </cell>
          <cell r="E361">
            <v>250</v>
          </cell>
          <cell r="F361">
            <v>300</v>
          </cell>
          <cell r="G361">
            <v>550</v>
          </cell>
          <cell r="H361">
            <v>250</v>
          </cell>
          <cell r="I361">
            <v>300</v>
          </cell>
          <cell r="J361">
            <v>550</v>
          </cell>
          <cell r="K361">
            <v>137.5</v>
          </cell>
          <cell r="L361">
            <v>312.5</v>
          </cell>
          <cell r="M361">
            <v>687.5</v>
          </cell>
        </row>
        <row r="362">
          <cell r="A362" t="str">
            <v>21.8</v>
          </cell>
          <cell r="B362" t="str">
            <v>Plataforma móvel, com dimensões 1,00x1,00x0,45m, com rodízios giratórios conforme especificações e projeto</v>
          </cell>
          <cell r="C362" t="str">
            <v>un</v>
          </cell>
          <cell r="D362">
            <v>1</v>
          </cell>
          <cell r="E362">
            <v>290</v>
          </cell>
          <cell r="F362">
            <v>400</v>
          </cell>
          <cell r="G362">
            <v>690</v>
          </cell>
          <cell r="H362">
            <v>290</v>
          </cell>
          <cell r="I362">
            <v>400</v>
          </cell>
          <cell r="J362">
            <v>690</v>
          </cell>
          <cell r="K362">
            <v>172.5</v>
          </cell>
          <cell r="L362">
            <v>362.5</v>
          </cell>
          <cell r="M362">
            <v>862.5</v>
          </cell>
        </row>
        <row r="363">
          <cell r="A363" t="str">
            <v>22</v>
          </cell>
          <cell r="B363" t="str">
            <v>INSTALAÇÕES DE AR CONDICIONADO</v>
          </cell>
          <cell r="H363">
            <v>18340.699999999997</v>
          </cell>
          <cell r="I363">
            <v>164409.62</v>
          </cell>
          <cell r="J363">
            <v>182750.32</v>
          </cell>
          <cell r="K363">
            <v>45687.58</v>
          </cell>
          <cell r="L363">
            <v>22925.875</v>
          </cell>
          <cell r="M363">
            <v>228437.9</v>
          </cell>
        </row>
        <row r="364">
          <cell r="A364" t="str">
            <v>22 - A</v>
          </cell>
          <cell r="B364" t="str">
            <v>INSTALAÇÕES DE AR CONDICIONADO - IMPLANTAÇÃO NOVA AGÊNCIA</v>
          </cell>
          <cell r="H364">
            <v>17900.699999999997</v>
          </cell>
          <cell r="I364">
            <v>162819.12</v>
          </cell>
          <cell r="J364">
            <v>180719.82</v>
          </cell>
          <cell r="K364">
            <v>45179.955000000002</v>
          </cell>
          <cell r="L364">
            <v>22375.875</v>
          </cell>
          <cell r="M364">
            <v>225899.77499999999</v>
          </cell>
        </row>
        <row r="365">
          <cell r="A365" t="str">
            <v>2201</v>
          </cell>
          <cell r="B365" t="str">
            <v>Equipamentos</v>
          </cell>
          <cell r="H365">
            <v>0</v>
          </cell>
          <cell r="I365">
            <v>83450.5</v>
          </cell>
          <cell r="J365">
            <v>83450.5</v>
          </cell>
          <cell r="K365">
            <v>20862.625</v>
          </cell>
          <cell r="L365">
            <v>0</v>
          </cell>
          <cell r="M365">
            <v>104313.125</v>
          </cell>
        </row>
        <row r="366">
          <cell r="A366" t="str">
            <v>22.01.01</v>
          </cell>
          <cell r="B366" t="str">
            <v>Unidade Climatizadora de ar, tipo Multisplit Alta Capacidade, marca Springer Carrier Mod. 40MZB390VH com 38ABA390 capacidade térmica de 30,6 TR's, com etiqueta Nacional de Conservação de Energia – ENCE, Selo PROCEL A</v>
          </cell>
          <cell r="C366" t="str">
            <v>un</v>
          </cell>
          <cell r="D366">
            <v>2</v>
          </cell>
          <cell r="E366">
            <v>0</v>
          </cell>
          <cell r="F366">
            <v>31255</v>
          </cell>
          <cell r="G366">
            <v>31255</v>
          </cell>
          <cell r="H366">
            <v>0</v>
          </cell>
          <cell r="I366">
            <v>62510</v>
          </cell>
          <cell r="J366">
            <v>62510</v>
          </cell>
          <cell r="K366">
            <v>15627.5</v>
          </cell>
          <cell r="L366">
            <v>0</v>
          </cell>
          <cell r="M366">
            <v>78137.5</v>
          </cell>
        </row>
        <row r="367">
          <cell r="A367" t="str">
            <v>22.01.02</v>
          </cell>
          <cell r="B367" t="str">
            <v>Unidade Climatizadora de ar, tipo piso teto, com condensador remoto, marca Springer Carrier Mod. 42XQA060/38CCC060, capacidade térmica 60.000 Btu/h, com etiqueta Nacional de Conservação de Energia – ENCE, Selo PROCEL A</v>
          </cell>
          <cell r="C367" t="str">
            <v>un</v>
          </cell>
          <cell r="D367">
            <v>1</v>
          </cell>
          <cell r="E367">
            <v>0</v>
          </cell>
          <cell r="F367">
            <v>6695</v>
          </cell>
          <cell r="G367">
            <v>6695</v>
          </cell>
          <cell r="H367">
            <v>0</v>
          </cell>
          <cell r="I367">
            <v>6695</v>
          </cell>
          <cell r="J367">
            <v>6695</v>
          </cell>
          <cell r="K367">
            <v>1673.75</v>
          </cell>
          <cell r="L367">
            <v>0</v>
          </cell>
          <cell r="M367">
            <v>8368.75</v>
          </cell>
        </row>
        <row r="368">
          <cell r="A368" t="str">
            <v>22.01.03</v>
          </cell>
          <cell r="B368" t="str">
            <v>Unidade Climatizadora de ar, tipo piso teto, com condensador remoto, marca Springer Carrier Mod. 42XQA048/38CCC048, capacidade térmica 48.000 Btu/h, com etiqueta Nacional de Conservação de Energia – ENCE, Selo PROCEL A</v>
          </cell>
          <cell r="C368" t="str">
            <v>un</v>
          </cell>
          <cell r="D368">
            <v>1</v>
          </cell>
          <cell r="E368">
            <v>0</v>
          </cell>
          <cell r="F368">
            <v>5375</v>
          </cell>
          <cell r="G368">
            <v>5375</v>
          </cell>
          <cell r="H368">
            <v>0</v>
          </cell>
          <cell r="I368">
            <v>5375</v>
          </cell>
          <cell r="J368">
            <v>5375</v>
          </cell>
          <cell r="K368">
            <v>1343.75</v>
          </cell>
          <cell r="L368">
            <v>0</v>
          </cell>
          <cell r="M368">
            <v>6718.75</v>
          </cell>
        </row>
        <row r="369">
          <cell r="A369" t="str">
            <v>22.01.04</v>
          </cell>
          <cell r="B369" t="str">
            <v>Unidade Climatizadora de ar, tipo cassete, com condensador remoto, marca Springer Carrier Mod. 42KMC018/38XC018, capacidade térmica 18.000 Btu/h, com etiqueta Nacional de Conservação de Energia – ENCE, Selo PROCEL A</v>
          </cell>
          <cell r="C369" t="str">
            <v>un</v>
          </cell>
          <cell r="D369">
            <v>1</v>
          </cell>
          <cell r="E369">
            <v>0</v>
          </cell>
          <cell r="F369">
            <v>2500</v>
          </cell>
          <cell r="G369">
            <v>2500</v>
          </cell>
          <cell r="H369">
            <v>0</v>
          </cell>
          <cell r="I369">
            <v>2500</v>
          </cell>
          <cell r="J369">
            <v>2500</v>
          </cell>
          <cell r="K369">
            <v>625</v>
          </cell>
          <cell r="L369">
            <v>0</v>
          </cell>
          <cell r="M369">
            <v>3125</v>
          </cell>
        </row>
        <row r="370">
          <cell r="A370" t="str">
            <v>22.01.05</v>
          </cell>
          <cell r="B370" t="str">
            <v>Unidade Climatizadora de ar, tipo piso teto, com condensador remoto, marca Springer Carrier Mod. 42XQA018/38XC018, capacidade térmica 18.000 Btu/h, com etiqueta Nacional de Conservação de Energia – ENCE, Selo PROCEL A</v>
          </cell>
          <cell r="C370" t="str">
            <v>un</v>
          </cell>
          <cell r="D370">
            <v>1</v>
          </cell>
          <cell r="E370">
            <v>0</v>
          </cell>
          <cell r="F370">
            <v>2150</v>
          </cell>
          <cell r="G370">
            <v>2150</v>
          </cell>
          <cell r="H370">
            <v>0</v>
          </cell>
          <cell r="I370">
            <v>2150</v>
          </cell>
          <cell r="J370">
            <v>2150</v>
          </cell>
          <cell r="K370">
            <v>537.5</v>
          </cell>
          <cell r="L370">
            <v>0</v>
          </cell>
          <cell r="M370">
            <v>2687.5</v>
          </cell>
        </row>
        <row r="371">
          <cell r="A371" t="str">
            <v>22.01.06</v>
          </cell>
          <cell r="B371" t="str">
            <v>Unidade Climatizadora de ar, tipo Split Hi Wall, com condensador remoto, marca Springer Carrier Mod. 42MCA012/38MCB012, capacidade térmica 12.000 Btu/h, com etiqueta Nacional de Conservação de Energia – ENCE, Selo PROCEL A</v>
          </cell>
          <cell r="C371" t="str">
            <v>un</v>
          </cell>
          <cell r="D371">
            <v>1</v>
          </cell>
          <cell r="E371">
            <v>0</v>
          </cell>
          <cell r="F371">
            <v>1219</v>
          </cell>
          <cell r="G371">
            <v>1219</v>
          </cell>
          <cell r="H371">
            <v>0</v>
          </cell>
          <cell r="I371">
            <v>1219</v>
          </cell>
          <cell r="J371">
            <v>1219</v>
          </cell>
          <cell r="K371">
            <v>304.75</v>
          </cell>
          <cell r="L371">
            <v>0</v>
          </cell>
          <cell r="M371">
            <v>1523.75</v>
          </cell>
        </row>
        <row r="372">
          <cell r="A372" t="str">
            <v>22.01.07</v>
          </cell>
          <cell r="B372" t="str">
            <v>Unidade Climatizadora de ar, tipo Split Hi Wall, com condensador remoto, marca Springer Carrier Mod. 42MCA009/38MCB009, capacidade térmica 9.000 Btu/h, com etiqueta Nacional de Conservação de Energia – ENCE, Selo PROCEL A</v>
          </cell>
          <cell r="C372" t="str">
            <v>un</v>
          </cell>
          <cell r="D372">
            <v>3</v>
          </cell>
          <cell r="E372">
            <v>0</v>
          </cell>
          <cell r="F372">
            <v>1000.5</v>
          </cell>
          <cell r="G372">
            <v>1000.5</v>
          </cell>
          <cell r="H372">
            <v>0</v>
          </cell>
          <cell r="I372">
            <v>3001.5</v>
          </cell>
          <cell r="J372">
            <v>3001.5</v>
          </cell>
          <cell r="K372">
            <v>750.375</v>
          </cell>
          <cell r="L372">
            <v>0</v>
          </cell>
          <cell r="M372">
            <v>3751.875</v>
          </cell>
        </row>
        <row r="375">
          <cell r="A375" t="str">
            <v>22.02</v>
          </cell>
          <cell r="B375" t="str">
            <v>Grelhas e difusores</v>
          </cell>
          <cell r="H375">
            <v>2805</v>
          </cell>
          <cell r="I375">
            <v>13380.320000000002</v>
          </cell>
          <cell r="J375">
            <v>16185.320000000002</v>
          </cell>
          <cell r="K375">
            <v>4046.3300000000004</v>
          </cell>
          <cell r="L375">
            <v>3506.25</v>
          </cell>
          <cell r="M375">
            <v>20231.650000000001</v>
          </cell>
        </row>
        <row r="376">
          <cell r="A376" t="str">
            <v>22.02.01</v>
          </cell>
          <cell r="B376" t="str">
            <v>DAMPER CONTROLE DE VAZÃO       DCV 1850x1000mm</v>
          </cell>
          <cell r="C376" t="str">
            <v>un</v>
          </cell>
          <cell r="D376">
            <v>1</v>
          </cell>
          <cell r="E376">
            <v>25</v>
          </cell>
          <cell r="F376">
            <v>950</v>
          </cell>
          <cell r="G376">
            <v>975</v>
          </cell>
          <cell r="H376">
            <v>25</v>
          </cell>
          <cell r="I376">
            <v>950</v>
          </cell>
          <cell r="J376">
            <v>975</v>
          </cell>
          <cell r="K376">
            <v>243.75</v>
          </cell>
          <cell r="L376">
            <v>31.25</v>
          </cell>
          <cell r="M376">
            <v>1218.75</v>
          </cell>
        </row>
        <row r="377">
          <cell r="A377" t="str">
            <v>22.02.02</v>
          </cell>
          <cell r="B377" t="str">
            <v>REGISTRO SOBREPRESSÃO           VSC550X500mm</v>
          </cell>
          <cell r="C377" t="str">
            <v>un</v>
          </cell>
          <cell r="D377">
            <v>4</v>
          </cell>
          <cell r="E377">
            <v>25</v>
          </cell>
          <cell r="F377">
            <v>65</v>
          </cell>
          <cell r="G377">
            <v>90</v>
          </cell>
          <cell r="H377">
            <v>100</v>
          </cell>
          <cell r="I377">
            <v>260</v>
          </cell>
          <cell r="J377">
            <v>360</v>
          </cell>
          <cell r="K377">
            <v>90</v>
          </cell>
          <cell r="L377">
            <v>125</v>
          </cell>
          <cell r="M377">
            <v>450</v>
          </cell>
        </row>
        <row r="378">
          <cell r="A378" t="str">
            <v>22.02.03</v>
          </cell>
          <cell r="B378" t="str">
            <v>TAE 900x1200mm COMPLETA COM FILTRO G3 Tropical</v>
          </cell>
          <cell r="C378" t="str">
            <v>un</v>
          </cell>
          <cell r="D378">
            <v>1</v>
          </cell>
          <cell r="E378">
            <v>25</v>
          </cell>
          <cell r="F378">
            <v>540</v>
          </cell>
          <cell r="G378">
            <v>565</v>
          </cell>
          <cell r="H378">
            <v>25</v>
          </cell>
          <cell r="I378">
            <v>540</v>
          </cell>
          <cell r="J378">
            <v>565</v>
          </cell>
          <cell r="K378">
            <v>141.25</v>
          </cell>
          <cell r="L378">
            <v>31.25</v>
          </cell>
          <cell r="M378">
            <v>706.25</v>
          </cell>
        </row>
        <row r="379">
          <cell r="A379" t="str">
            <v>22.02.04</v>
          </cell>
          <cell r="B379" t="str">
            <v>Veneziana                                               VSH2M 500x500mm Tropical</v>
          </cell>
          <cell r="C379" t="str">
            <v>un</v>
          </cell>
          <cell r="D379">
            <v>2</v>
          </cell>
          <cell r="E379">
            <v>25</v>
          </cell>
          <cell r="F379">
            <v>185</v>
          </cell>
          <cell r="G379">
            <v>210</v>
          </cell>
          <cell r="H379">
            <v>50</v>
          </cell>
          <cell r="I379">
            <v>370</v>
          </cell>
          <cell r="J379">
            <v>420</v>
          </cell>
          <cell r="K379">
            <v>105</v>
          </cell>
          <cell r="L379">
            <v>62.5</v>
          </cell>
          <cell r="M379">
            <v>525</v>
          </cell>
        </row>
        <row r="380">
          <cell r="A380" t="str">
            <v>22.02.05</v>
          </cell>
          <cell r="B380" t="str">
            <v>Veneziana                                               VSH2M 300x400mm Tropical</v>
          </cell>
          <cell r="C380" t="str">
            <v>un</v>
          </cell>
          <cell r="D380">
            <v>3</v>
          </cell>
          <cell r="E380">
            <v>25</v>
          </cell>
          <cell r="F380">
            <v>98.74</v>
          </cell>
          <cell r="G380">
            <v>123.74</v>
          </cell>
          <cell r="H380">
            <v>75</v>
          </cell>
          <cell r="I380">
            <v>296.21999999999997</v>
          </cell>
          <cell r="J380">
            <v>371.21999999999997</v>
          </cell>
          <cell r="K380">
            <v>92.804999999999993</v>
          </cell>
          <cell r="L380">
            <v>93.75</v>
          </cell>
          <cell r="M380">
            <v>464.02499999999998</v>
          </cell>
        </row>
        <row r="381">
          <cell r="A381" t="str">
            <v>22.02.06</v>
          </cell>
          <cell r="B381" t="str">
            <v>Grelha de retorno com registro               RHN 1200x500mm + RG Tropical</v>
          </cell>
          <cell r="C381" t="str">
            <v>un</v>
          </cell>
          <cell r="D381">
            <v>7</v>
          </cell>
          <cell r="E381">
            <v>25</v>
          </cell>
          <cell r="F381">
            <v>307.35000000000002</v>
          </cell>
          <cell r="G381">
            <v>332.35</v>
          </cell>
          <cell r="H381">
            <v>175</v>
          </cell>
          <cell r="I381">
            <v>2151.4500000000003</v>
          </cell>
          <cell r="J381">
            <v>2326.4500000000003</v>
          </cell>
          <cell r="K381">
            <v>581.61250000000007</v>
          </cell>
          <cell r="L381">
            <v>218.75</v>
          </cell>
          <cell r="M381">
            <v>2908.0625000000005</v>
          </cell>
        </row>
        <row r="382">
          <cell r="A382" t="str">
            <v>22.02.07</v>
          </cell>
          <cell r="B382" t="str">
            <v>Difusor de insuflamento quatro vias           DI 41 - 18"x18" + RGA PLB DIÂM 350mm Tropical</v>
          </cell>
          <cell r="C382" t="str">
            <v>un</v>
          </cell>
          <cell r="D382">
            <v>2</v>
          </cell>
          <cell r="E382">
            <v>25</v>
          </cell>
          <cell r="F382">
            <v>334.82</v>
          </cell>
          <cell r="G382">
            <v>359.82</v>
          </cell>
          <cell r="H382">
            <v>50</v>
          </cell>
          <cell r="I382">
            <v>669.64</v>
          </cell>
          <cell r="J382">
            <v>719.64</v>
          </cell>
          <cell r="K382">
            <v>179.91</v>
          </cell>
          <cell r="L382">
            <v>62.5</v>
          </cell>
          <cell r="M382">
            <v>899.55</v>
          </cell>
        </row>
        <row r="383">
          <cell r="A383" t="str">
            <v>22.02.08</v>
          </cell>
          <cell r="B383" t="str">
            <v>Difusor de insuflamento quatro vias           DI 41 - 15"x15" + RGA PLB DIÂM. 300mm Tropical</v>
          </cell>
          <cell r="C383" t="str">
            <v>un</v>
          </cell>
          <cell r="D383">
            <v>25</v>
          </cell>
          <cell r="E383">
            <v>25</v>
          </cell>
          <cell r="F383">
            <v>255.17</v>
          </cell>
          <cell r="G383">
            <v>280.16999999999996</v>
          </cell>
          <cell r="H383">
            <v>625</v>
          </cell>
          <cell r="I383">
            <v>6379.25</v>
          </cell>
          <cell r="J383">
            <v>7004.25</v>
          </cell>
          <cell r="K383">
            <v>1751.0625</v>
          </cell>
          <cell r="L383">
            <v>781.25</v>
          </cell>
          <cell r="M383">
            <v>8755.3125</v>
          </cell>
        </row>
        <row r="384">
          <cell r="A384" t="str">
            <v>22.02.09</v>
          </cell>
          <cell r="B384" t="str">
            <v>Difusor de insuflamento quatro vias           DI 41 - 12"x12" + RGA PLB DIÂM. 250Mm Tropical</v>
          </cell>
          <cell r="C384" t="str">
            <v>un</v>
          </cell>
          <cell r="D384">
            <v>2</v>
          </cell>
          <cell r="E384">
            <v>25</v>
          </cell>
          <cell r="F384">
            <v>160.5</v>
          </cell>
          <cell r="G384">
            <v>185.5</v>
          </cell>
          <cell r="H384">
            <v>50</v>
          </cell>
          <cell r="I384">
            <v>321</v>
          </cell>
          <cell r="J384">
            <v>371</v>
          </cell>
          <cell r="K384">
            <v>92.75</v>
          </cell>
          <cell r="L384">
            <v>62.5</v>
          </cell>
          <cell r="M384">
            <v>463.75</v>
          </cell>
        </row>
        <row r="385">
          <cell r="A385" t="str">
            <v>22.02.10</v>
          </cell>
          <cell r="B385" t="str">
            <v>Difusor de insuflamento quatro vias           DI 41 – 9"x9" + RGA PLB DIÂM. 200Mm Tropical</v>
          </cell>
          <cell r="C385" t="str">
            <v>un</v>
          </cell>
          <cell r="D385">
            <v>4</v>
          </cell>
          <cell r="E385">
            <v>25</v>
          </cell>
          <cell r="F385">
            <v>126.09</v>
          </cell>
          <cell r="G385">
            <v>151.09</v>
          </cell>
          <cell r="H385">
            <v>100</v>
          </cell>
          <cell r="I385">
            <v>504.36</v>
          </cell>
          <cell r="J385">
            <v>604.36</v>
          </cell>
          <cell r="K385">
            <v>151.09</v>
          </cell>
          <cell r="L385">
            <v>125</v>
          </cell>
          <cell r="M385">
            <v>755.45</v>
          </cell>
        </row>
        <row r="386">
          <cell r="A386" t="str">
            <v>22.02.11</v>
          </cell>
          <cell r="B386" t="str">
            <v>SPLITER</v>
          </cell>
          <cell r="C386" t="str">
            <v>un</v>
          </cell>
          <cell r="D386">
            <v>6</v>
          </cell>
          <cell r="E386">
            <v>15</v>
          </cell>
          <cell r="F386">
            <v>25</v>
          </cell>
          <cell r="G386">
            <v>40</v>
          </cell>
          <cell r="H386">
            <v>90</v>
          </cell>
          <cell r="I386">
            <v>150</v>
          </cell>
          <cell r="J386">
            <v>240</v>
          </cell>
          <cell r="K386">
            <v>60</v>
          </cell>
          <cell r="L386">
            <v>112.5</v>
          </cell>
          <cell r="M386">
            <v>300</v>
          </cell>
        </row>
        <row r="387">
          <cell r="A387" t="str">
            <v>22.02.12</v>
          </cell>
          <cell r="B387" t="str">
            <v>Captor tipo haste</v>
          </cell>
          <cell r="C387" t="str">
            <v>un</v>
          </cell>
          <cell r="D387">
            <v>6</v>
          </cell>
          <cell r="E387">
            <v>15</v>
          </cell>
          <cell r="F387">
            <v>25</v>
          </cell>
          <cell r="G387">
            <v>40</v>
          </cell>
          <cell r="H387">
            <v>90</v>
          </cell>
          <cell r="I387">
            <v>150</v>
          </cell>
          <cell r="J387">
            <v>240</v>
          </cell>
          <cell r="K387">
            <v>60</v>
          </cell>
          <cell r="L387">
            <v>112.5</v>
          </cell>
          <cell r="M387">
            <v>300</v>
          </cell>
        </row>
        <row r="388">
          <cell r="A388" t="str">
            <v>22.02.13</v>
          </cell>
          <cell r="B388" t="str">
            <v>Duto flexível tipo ISODEC 25 dâmetro 200mm</v>
          </cell>
          <cell r="C388" t="str">
            <v>m</v>
          </cell>
          <cell r="D388">
            <v>18</v>
          </cell>
          <cell r="E388">
            <v>15</v>
          </cell>
          <cell r="F388">
            <v>5.8</v>
          </cell>
          <cell r="G388">
            <v>20.8</v>
          </cell>
          <cell r="H388">
            <v>270</v>
          </cell>
          <cell r="I388">
            <v>104.39999999999999</v>
          </cell>
          <cell r="J388">
            <v>374.4</v>
          </cell>
          <cell r="K388">
            <v>93.6</v>
          </cell>
          <cell r="L388">
            <v>337.5</v>
          </cell>
          <cell r="M388">
            <v>468</v>
          </cell>
        </row>
        <row r="389">
          <cell r="A389" t="str">
            <v>22.02.14</v>
          </cell>
          <cell r="B389" t="str">
            <v>Duto flexível tipo ISODEC 25 dâmetro 250mm</v>
          </cell>
          <cell r="C389" t="str">
            <v>m</v>
          </cell>
          <cell r="D389">
            <v>6</v>
          </cell>
          <cell r="E389">
            <v>15</v>
          </cell>
          <cell r="F389">
            <v>6</v>
          </cell>
          <cell r="G389">
            <v>21</v>
          </cell>
          <cell r="H389">
            <v>90</v>
          </cell>
          <cell r="I389">
            <v>36</v>
          </cell>
          <cell r="J389">
            <v>126</v>
          </cell>
          <cell r="K389">
            <v>31.5</v>
          </cell>
          <cell r="L389">
            <v>112.5</v>
          </cell>
          <cell r="M389">
            <v>157.5</v>
          </cell>
        </row>
        <row r="390">
          <cell r="A390" t="str">
            <v>22.02.15</v>
          </cell>
          <cell r="B390" t="str">
            <v>Duto flexível tipo ISODEC 25 dâmetro 300mm</v>
          </cell>
          <cell r="C390" t="str">
            <v>m</v>
          </cell>
          <cell r="D390">
            <v>60</v>
          </cell>
          <cell r="E390">
            <v>15</v>
          </cell>
          <cell r="F390">
            <v>7.5</v>
          </cell>
          <cell r="G390">
            <v>22.5</v>
          </cell>
          <cell r="H390">
            <v>900</v>
          </cell>
          <cell r="I390">
            <v>450</v>
          </cell>
          <cell r="J390">
            <v>1350</v>
          </cell>
          <cell r="K390">
            <v>337.5</v>
          </cell>
          <cell r="L390">
            <v>1125</v>
          </cell>
          <cell r="M390">
            <v>1687.5</v>
          </cell>
        </row>
        <row r="391">
          <cell r="A391" t="str">
            <v>22.02.16</v>
          </cell>
          <cell r="B391" t="str">
            <v>Duto flexível tipo ISODEC 25 dâmetro 350mm</v>
          </cell>
          <cell r="C391" t="str">
            <v>m</v>
          </cell>
          <cell r="D391">
            <v>6</v>
          </cell>
          <cell r="E391">
            <v>15</v>
          </cell>
          <cell r="F391">
            <v>8</v>
          </cell>
          <cell r="G391">
            <v>23</v>
          </cell>
          <cell r="H391">
            <v>90</v>
          </cell>
          <cell r="I391">
            <v>48</v>
          </cell>
          <cell r="J391">
            <v>138</v>
          </cell>
          <cell r="K391">
            <v>34.5</v>
          </cell>
          <cell r="L391">
            <v>112.5</v>
          </cell>
          <cell r="M391">
            <v>172.5</v>
          </cell>
        </row>
        <row r="393">
          <cell r="A393" t="str">
            <v>22.03</v>
          </cell>
          <cell r="B393" t="str">
            <v>Interligações Elétricas / Frigorígenas/Gases</v>
          </cell>
          <cell r="H393">
            <v>4550</v>
          </cell>
          <cell r="I393">
            <v>18000</v>
          </cell>
          <cell r="J393">
            <v>22550</v>
          </cell>
          <cell r="K393">
            <v>5637.5</v>
          </cell>
          <cell r="L393">
            <v>5687.5</v>
          </cell>
          <cell r="M393">
            <v>28187.5</v>
          </cell>
        </row>
        <row r="394">
          <cell r="A394" t="str">
            <v>22.03.01</v>
          </cell>
          <cell r="B394" t="str">
            <v>Interligação elétrica de força para Multisplit 30,6TR</v>
          </cell>
          <cell r="C394" t="str">
            <v>un</v>
          </cell>
          <cell r="D394">
            <v>2</v>
          </cell>
          <cell r="E394">
            <v>1230</v>
          </cell>
          <cell r="F394">
            <v>5800</v>
          </cell>
          <cell r="G394">
            <v>7030</v>
          </cell>
          <cell r="H394">
            <v>2460</v>
          </cell>
          <cell r="I394">
            <v>11600</v>
          </cell>
          <cell r="J394">
            <v>14060</v>
          </cell>
          <cell r="K394">
            <v>3515</v>
          </cell>
          <cell r="L394">
            <v>3075</v>
          </cell>
          <cell r="M394">
            <v>17575</v>
          </cell>
        </row>
        <row r="395">
          <cell r="A395" t="str">
            <v>22.03.02</v>
          </cell>
          <cell r="B395" t="str">
            <v>Interligações elétricas / frigorígenas Split 60.000BTU/H</v>
          </cell>
          <cell r="C395" t="str">
            <v>un</v>
          </cell>
          <cell r="D395">
            <v>1</v>
          </cell>
          <cell r="E395">
            <v>405</v>
          </cell>
          <cell r="F395">
            <v>2095</v>
          </cell>
          <cell r="G395">
            <v>2500</v>
          </cell>
          <cell r="H395">
            <v>405</v>
          </cell>
          <cell r="I395">
            <v>2095</v>
          </cell>
          <cell r="J395">
            <v>2500</v>
          </cell>
          <cell r="K395">
            <v>625</v>
          </cell>
          <cell r="L395">
            <v>506.25</v>
          </cell>
          <cell r="M395">
            <v>3125</v>
          </cell>
        </row>
        <row r="396">
          <cell r="A396" t="str">
            <v>22.03.03</v>
          </cell>
          <cell r="B396" t="str">
            <v>Interligações elétricas / frigorígenas Split 48.000BTU/H</v>
          </cell>
          <cell r="C396" t="str">
            <v>un</v>
          </cell>
          <cell r="D396">
            <v>1</v>
          </cell>
          <cell r="E396">
            <v>350</v>
          </cell>
          <cell r="F396">
            <v>1715</v>
          </cell>
          <cell r="G396">
            <v>2065</v>
          </cell>
          <cell r="H396">
            <v>350</v>
          </cell>
          <cell r="I396">
            <v>1715</v>
          </cell>
          <cell r="J396">
            <v>2065</v>
          </cell>
          <cell r="K396">
            <v>516.25</v>
          </cell>
          <cell r="L396">
            <v>437.5</v>
          </cell>
          <cell r="M396">
            <v>2581.25</v>
          </cell>
        </row>
        <row r="397">
          <cell r="A397" t="str">
            <v>22.03.04</v>
          </cell>
          <cell r="B397" t="str">
            <v>Interligações elétricas / frigorígenas Split 18.000BTU/H</v>
          </cell>
          <cell r="C397" t="str">
            <v>un</v>
          </cell>
          <cell r="D397">
            <v>2</v>
          </cell>
          <cell r="E397">
            <v>200</v>
          </cell>
          <cell r="F397">
            <v>415</v>
          </cell>
          <cell r="G397">
            <v>615</v>
          </cell>
          <cell r="H397">
            <v>400</v>
          </cell>
          <cell r="I397">
            <v>830</v>
          </cell>
          <cell r="J397">
            <v>1230</v>
          </cell>
          <cell r="K397">
            <v>307.5</v>
          </cell>
          <cell r="L397">
            <v>500</v>
          </cell>
          <cell r="M397">
            <v>1537.5</v>
          </cell>
        </row>
        <row r="398">
          <cell r="A398" t="str">
            <v>22.03.05</v>
          </cell>
          <cell r="B398" t="str">
            <v>Interligações elétricas / frigorígenas Split 12.000BTU/H</v>
          </cell>
          <cell r="C398" t="str">
            <v>un</v>
          </cell>
          <cell r="D398">
            <v>1</v>
          </cell>
          <cell r="E398">
            <v>200</v>
          </cell>
          <cell r="F398">
            <v>385</v>
          </cell>
          <cell r="G398">
            <v>585</v>
          </cell>
          <cell r="H398">
            <v>200</v>
          </cell>
          <cell r="I398">
            <v>385</v>
          </cell>
          <cell r="J398">
            <v>585</v>
          </cell>
          <cell r="K398">
            <v>146.25</v>
          </cell>
          <cell r="L398">
            <v>250</v>
          </cell>
          <cell r="M398">
            <v>731.25</v>
          </cell>
        </row>
        <row r="399">
          <cell r="A399" t="str">
            <v>22.03.06</v>
          </cell>
          <cell r="B399" t="str">
            <v>Interligações elétricas / frigorígenas Split 9.000BTU/H</v>
          </cell>
          <cell r="C399" t="str">
            <v>un</v>
          </cell>
          <cell r="D399">
            <v>3</v>
          </cell>
          <cell r="E399">
            <v>200</v>
          </cell>
          <cell r="F399">
            <v>350</v>
          </cell>
          <cell r="G399">
            <v>550</v>
          </cell>
          <cell r="H399">
            <v>600</v>
          </cell>
          <cell r="I399">
            <v>1050</v>
          </cell>
          <cell r="J399">
            <v>1650</v>
          </cell>
          <cell r="K399">
            <v>412.5</v>
          </cell>
          <cell r="L399">
            <v>750</v>
          </cell>
          <cell r="M399">
            <v>2062.5</v>
          </cell>
        </row>
        <row r="400">
          <cell r="A400" t="str">
            <v>22.03.07</v>
          </cell>
          <cell r="B400" t="str">
            <v>Conexões, acessórios e materiais diversos</v>
          </cell>
          <cell r="C400" t="str">
            <v>vb</v>
          </cell>
          <cell r="D400">
            <v>1</v>
          </cell>
          <cell r="E400">
            <v>135</v>
          </cell>
          <cell r="F400">
            <v>325</v>
          </cell>
          <cell r="G400">
            <v>460</v>
          </cell>
          <cell r="H400">
            <v>135</v>
          </cell>
          <cell r="I400">
            <v>325</v>
          </cell>
          <cell r="J400">
            <v>460</v>
          </cell>
          <cell r="K400">
            <v>115</v>
          </cell>
          <cell r="L400">
            <v>168.75</v>
          </cell>
          <cell r="M400">
            <v>575</v>
          </cell>
        </row>
        <row r="402">
          <cell r="A402" t="str">
            <v>22.04</v>
          </cell>
          <cell r="B402" t="str">
            <v>Rede de Dutos</v>
          </cell>
          <cell r="H402">
            <v>7245.6999999999989</v>
          </cell>
          <cell r="I402">
            <v>43068.3</v>
          </cell>
          <cell r="J402">
            <v>50314</v>
          </cell>
          <cell r="K402">
            <v>12578.5</v>
          </cell>
          <cell r="L402">
            <v>9057.125</v>
          </cell>
          <cell r="M402">
            <v>62892.5</v>
          </cell>
        </row>
        <row r="403">
          <cell r="A403" t="str">
            <v>22.04.01</v>
          </cell>
          <cell r="B403" t="str">
            <v>Chapa de aço galvanizada</v>
          </cell>
          <cell r="C403" t="str">
            <v>kg</v>
          </cell>
          <cell r="D403">
            <v>5310</v>
          </cell>
          <cell r="E403">
            <v>1.1499999999999999</v>
          </cell>
          <cell r="F403">
            <v>6.7</v>
          </cell>
          <cell r="G403">
            <v>7.85</v>
          </cell>
          <cell r="H403">
            <v>6106.4999999999991</v>
          </cell>
          <cell r="I403">
            <v>35577</v>
          </cell>
          <cell r="J403">
            <v>41683.5</v>
          </cell>
          <cell r="K403">
            <v>10420.875</v>
          </cell>
          <cell r="L403">
            <v>7633.1249999999991</v>
          </cell>
          <cell r="M403">
            <v>52104.375</v>
          </cell>
        </row>
        <row r="404">
          <cell r="A404" t="str">
            <v>22.04.02</v>
          </cell>
          <cell r="B404" t="str">
            <v>Ferro chato 7/8"x1/8"</v>
          </cell>
          <cell r="C404" t="str">
            <v>br</v>
          </cell>
          <cell r="D404">
            <v>1</v>
          </cell>
          <cell r="E404">
            <v>7.4</v>
          </cell>
          <cell r="F404">
            <v>11.5</v>
          </cell>
          <cell r="G404">
            <v>18.899999999999999</v>
          </cell>
          <cell r="H404">
            <v>7.4</v>
          </cell>
          <cell r="I404">
            <v>11.5</v>
          </cell>
          <cell r="J404">
            <v>18.899999999999999</v>
          </cell>
          <cell r="K404">
            <v>4.7249999999999996</v>
          </cell>
          <cell r="L404">
            <v>9.25</v>
          </cell>
          <cell r="M404">
            <v>23.625</v>
          </cell>
        </row>
        <row r="405">
          <cell r="A405" t="str">
            <v>22.04.03</v>
          </cell>
          <cell r="B405" t="str">
            <v>Ferro cantoneira 1"x1/8"</v>
          </cell>
          <cell r="C405" t="str">
            <v>br</v>
          </cell>
          <cell r="D405">
            <v>10</v>
          </cell>
          <cell r="E405">
            <v>7.4</v>
          </cell>
          <cell r="F405">
            <v>24.85</v>
          </cell>
          <cell r="G405">
            <v>32.25</v>
          </cell>
          <cell r="H405">
            <v>74</v>
          </cell>
          <cell r="I405">
            <v>248.5</v>
          </cell>
          <cell r="J405">
            <v>322.5</v>
          </cell>
          <cell r="K405">
            <v>80.625</v>
          </cell>
          <cell r="L405">
            <v>92.5</v>
          </cell>
          <cell r="M405">
            <v>403.125</v>
          </cell>
        </row>
        <row r="406">
          <cell r="A406" t="str">
            <v>22.04.04</v>
          </cell>
          <cell r="B406" t="str">
            <v>Ferro cantoneira 1 1/4x3/16"</v>
          </cell>
          <cell r="C406" t="str">
            <v>br</v>
          </cell>
          <cell r="D406">
            <v>22</v>
          </cell>
          <cell r="E406">
            <v>7.4</v>
          </cell>
          <cell r="F406">
            <v>47.15</v>
          </cell>
          <cell r="G406">
            <v>54.55</v>
          </cell>
          <cell r="H406">
            <v>162.80000000000001</v>
          </cell>
          <cell r="I406">
            <v>1037.3</v>
          </cell>
          <cell r="J406">
            <v>1200.0999999999999</v>
          </cell>
          <cell r="K406">
            <v>300.02499999999998</v>
          </cell>
          <cell r="L406">
            <v>203.5</v>
          </cell>
          <cell r="M406">
            <v>1500.125</v>
          </cell>
        </row>
        <row r="407">
          <cell r="A407" t="str">
            <v>22.04.05</v>
          </cell>
          <cell r="B407" t="str">
            <v>Isopor tipo F1 1"</v>
          </cell>
          <cell r="C407" t="str">
            <v>m²</v>
          </cell>
          <cell r="D407">
            <v>675</v>
          </cell>
          <cell r="E407">
            <v>1</v>
          </cell>
          <cell r="F407">
            <v>8.1999999999999993</v>
          </cell>
          <cell r="G407">
            <v>9.1999999999999993</v>
          </cell>
          <cell r="H407">
            <v>675</v>
          </cell>
          <cell r="I407">
            <v>5534.9999999999991</v>
          </cell>
          <cell r="J407">
            <v>6209.9999999999991</v>
          </cell>
          <cell r="K407">
            <v>1552.4999999999998</v>
          </cell>
          <cell r="L407">
            <v>843.75</v>
          </cell>
          <cell r="M407">
            <v>7762.4999999999991</v>
          </cell>
        </row>
        <row r="408">
          <cell r="A408" t="str">
            <v>22.04.06</v>
          </cell>
          <cell r="B408" t="str">
            <v>Materiais Diversos</v>
          </cell>
          <cell r="C408" t="str">
            <v>vb</v>
          </cell>
          <cell r="D408">
            <v>1</v>
          </cell>
          <cell r="E408">
            <v>220</v>
          </cell>
          <cell r="F408">
            <v>659</v>
          </cell>
          <cell r="G408">
            <v>879</v>
          </cell>
          <cell r="H408">
            <v>220</v>
          </cell>
          <cell r="I408">
            <v>659</v>
          </cell>
          <cell r="J408">
            <v>879</v>
          </cell>
          <cell r="K408">
            <v>219.75</v>
          </cell>
          <cell r="L408">
            <v>275</v>
          </cell>
          <cell r="M408">
            <v>1098.75</v>
          </cell>
        </row>
        <row r="410">
          <cell r="A410" t="str">
            <v>22.05</v>
          </cell>
          <cell r="B410" t="str">
            <v>Manutenção anual</v>
          </cell>
          <cell r="H410">
            <v>3300</v>
          </cell>
          <cell r="I410">
            <v>4920</v>
          </cell>
          <cell r="J410">
            <v>8220</v>
          </cell>
          <cell r="K410">
            <v>2055</v>
          </cell>
          <cell r="L410">
            <v>4125</v>
          </cell>
          <cell r="M410">
            <v>10275</v>
          </cell>
        </row>
        <row r="411">
          <cell r="A411" t="str">
            <v>22.05.01</v>
          </cell>
          <cell r="B411" t="str">
            <v>Manutenção anual</v>
          </cell>
          <cell r="C411" t="str">
            <v>mês</v>
          </cell>
          <cell r="D411">
            <v>12</v>
          </cell>
          <cell r="E411">
            <v>275</v>
          </cell>
          <cell r="F411">
            <v>410</v>
          </cell>
          <cell r="G411">
            <v>685</v>
          </cell>
          <cell r="H411">
            <v>3300</v>
          </cell>
          <cell r="I411">
            <v>4920</v>
          </cell>
          <cell r="J411">
            <v>8220</v>
          </cell>
          <cell r="K411">
            <v>2055</v>
          </cell>
          <cell r="L411">
            <v>4125</v>
          </cell>
          <cell r="M411">
            <v>10275</v>
          </cell>
        </row>
        <row r="413">
          <cell r="A413" t="str">
            <v>22-B</v>
          </cell>
          <cell r="B413" t="str">
            <v>INSTALAÇÕES DE AR CONDICIONADO - AGÊNCIA SEGURA</v>
          </cell>
          <cell r="H413">
            <v>440</v>
          </cell>
          <cell r="I413">
            <v>1590.5</v>
          </cell>
          <cell r="J413">
            <v>2030.5</v>
          </cell>
          <cell r="K413">
            <v>507.625</v>
          </cell>
          <cell r="L413">
            <v>550</v>
          </cell>
          <cell r="M413">
            <v>2538.125</v>
          </cell>
        </row>
        <row r="414">
          <cell r="A414" t="str">
            <v>22.01</v>
          </cell>
          <cell r="B414" t="str">
            <v>Equipamentos</v>
          </cell>
          <cell r="H414">
            <v>0</v>
          </cell>
          <cell r="I414">
            <v>1000.5</v>
          </cell>
          <cell r="J414">
            <v>1000.5</v>
          </cell>
          <cell r="K414">
            <v>250.125</v>
          </cell>
          <cell r="L414">
            <v>0</v>
          </cell>
          <cell r="M414">
            <v>1250.625</v>
          </cell>
        </row>
        <row r="415">
          <cell r="A415" t="str">
            <v>22.01.07</v>
          </cell>
          <cell r="B415" t="str">
            <v>Unidade Climatizadora de ar, tipo Split Hi Wall, com condensador remoto, marca Springer Carrier Mod. 42MCA009/38MCB009, capacidade térmica 9.000 Btu/h</v>
          </cell>
          <cell r="C415" t="str">
            <v>un</v>
          </cell>
          <cell r="D415">
            <v>1</v>
          </cell>
          <cell r="E415">
            <v>0</v>
          </cell>
          <cell r="F415">
            <v>1000.5</v>
          </cell>
          <cell r="G415">
            <v>1000.5</v>
          </cell>
          <cell r="H415">
            <v>0</v>
          </cell>
          <cell r="I415">
            <v>1000.5</v>
          </cell>
          <cell r="J415">
            <v>1000.5</v>
          </cell>
          <cell r="K415">
            <v>250.125</v>
          </cell>
          <cell r="L415">
            <v>0</v>
          </cell>
          <cell r="M415">
            <v>1250.625</v>
          </cell>
        </row>
        <row r="417">
          <cell r="A417" t="str">
            <v>22.03</v>
          </cell>
          <cell r="B417" t="str">
            <v>Interligações Elétricas / Frigorígenas/Gases</v>
          </cell>
          <cell r="H417">
            <v>200</v>
          </cell>
          <cell r="I417">
            <v>350</v>
          </cell>
          <cell r="J417">
            <v>550</v>
          </cell>
          <cell r="K417">
            <v>137.5</v>
          </cell>
          <cell r="L417">
            <v>250</v>
          </cell>
          <cell r="M417">
            <v>687.5</v>
          </cell>
        </row>
        <row r="418">
          <cell r="A418" t="str">
            <v>22.03.06</v>
          </cell>
          <cell r="B418" t="str">
            <v>Interligações elétricas / frigorígenas Split 9.000BTU/H</v>
          </cell>
          <cell r="C418" t="str">
            <v>un</v>
          </cell>
          <cell r="D418">
            <v>1</v>
          </cell>
          <cell r="E418">
            <v>200</v>
          </cell>
          <cell r="F418">
            <v>350</v>
          </cell>
          <cell r="G418">
            <v>550</v>
          </cell>
          <cell r="H418">
            <v>200</v>
          </cell>
          <cell r="I418">
            <v>350</v>
          </cell>
          <cell r="J418">
            <v>550</v>
          </cell>
          <cell r="K418">
            <v>137.5</v>
          </cell>
          <cell r="L418">
            <v>250</v>
          </cell>
          <cell r="M418">
            <v>687.5</v>
          </cell>
        </row>
        <row r="420">
          <cell r="A420" t="str">
            <v>22.06</v>
          </cell>
          <cell r="B420" t="str">
            <v>Manutenção anual</v>
          </cell>
          <cell r="H420">
            <v>240</v>
          </cell>
          <cell r="I420">
            <v>240</v>
          </cell>
          <cell r="J420">
            <v>480</v>
          </cell>
          <cell r="K420">
            <v>120</v>
          </cell>
          <cell r="L420">
            <v>300</v>
          </cell>
          <cell r="M420">
            <v>600</v>
          </cell>
        </row>
        <row r="421">
          <cell r="A421" t="str">
            <v>22.06.01</v>
          </cell>
          <cell r="B421" t="str">
            <v>Manutenção anual</v>
          </cell>
          <cell r="C421" t="str">
            <v>mês</v>
          </cell>
          <cell r="D421">
            <v>12</v>
          </cell>
          <cell r="E421">
            <v>20</v>
          </cell>
          <cell r="F421">
            <v>20</v>
          </cell>
          <cell r="G421">
            <v>40</v>
          </cell>
          <cell r="H421">
            <v>240</v>
          </cell>
          <cell r="I421">
            <v>240</v>
          </cell>
          <cell r="J421">
            <v>480</v>
          </cell>
          <cell r="K421">
            <v>120</v>
          </cell>
          <cell r="L421">
            <v>300</v>
          </cell>
          <cell r="M421">
            <v>600</v>
          </cell>
        </row>
        <row r="422">
          <cell r="A422" t="str">
            <v>23</v>
          </cell>
          <cell r="B422" t="str">
            <v>INSTALAÇÕES ESPECIAIS</v>
          </cell>
          <cell r="H422">
            <v>303.5</v>
          </cell>
          <cell r="I422">
            <v>4225.8000000000011</v>
          </cell>
          <cell r="J422">
            <v>4529.3000000000011</v>
          </cell>
          <cell r="K422">
            <v>1132.3250000000003</v>
          </cell>
          <cell r="L422">
            <v>379.375</v>
          </cell>
          <cell r="M422">
            <v>5661.625</v>
          </cell>
        </row>
        <row r="423">
          <cell r="A423" t="str">
            <v>23.01</v>
          </cell>
          <cell r="B423" t="str">
            <v>Extintor Pó químico seco (20B:C - 06 Kg)</v>
          </cell>
          <cell r="C423" t="str">
            <v>un</v>
          </cell>
          <cell r="D423">
            <v>1</v>
          </cell>
          <cell r="E423">
            <v>0</v>
          </cell>
          <cell r="F423">
            <v>104.9</v>
          </cell>
          <cell r="G423">
            <v>104.9</v>
          </cell>
          <cell r="H423">
            <v>0</v>
          </cell>
          <cell r="I423">
            <v>104.9</v>
          </cell>
          <cell r="J423">
            <v>104.9</v>
          </cell>
          <cell r="K423">
            <v>26.225000000000001</v>
          </cell>
          <cell r="L423">
            <v>0</v>
          </cell>
          <cell r="M423">
            <v>131.125</v>
          </cell>
        </row>
        <row r="424">
          <cell r="A424" t="str">
            <v>23.02</v>
          </cell>
          <cell r="B424" t="str">
            <v>Extintor Gás carbônico (5BC - 06 Kg)</v>
          </cell>
          <cell r="C424" t="str">
            <v>un</v>
          </cell>
          <cell r="D424">
            <v>8</v>
          </cell>
          <cell r="E424">
            <v>0</v>
          </cell>
          <cell r="F424">
            <v>400</v>
          </cell>
          <cell r="G424">
            <v>400</v>
          </cell>
          <cell r="H424">
            <v>0</v>
          </cell>
          <cell r="I424">
            <v>3200</v>
          </cell>
          <cell r="J424">
            <v>3200</v>
          </cell>
          <cell r="K424">
            <v>800</v>
          </cell>
          <cell r="L424">
            <v>0</v>
          </cell>
          <cell r="M424">
            <v>4000</v>
          </cell>
        </row>
        <row r="425">
          <cell r="A425" t="str">
            <v>23.03</v>
          </cell>
          <cell r="B425" t="str">
            <v>Extintor Água pressurizada (2A:10B - 10 Lts)</v>
          </cell>
          <cell r="C425" t="str">
            <v>un</v>
          </cell>
          <cell r="D425">
            <v>1</v>
          </cell>
          <cell r="E425">
            <v>0</v>
          </cell>
          <cell r="F425">
            <v>93.3</v>
          </cell>
          <cell r="G425">
            <v>93.3</v>
          </cell>
          <cell r="H425">
            <v>0</v>
          </cell>
          <cell r="I425">
            <v>93.3</v>
          </cell>
          <cell r="J425">
            <v>93.3</v>
          </cell>
          <cell r="K425">
            <v>23.324999999999999</v>
          </cell>
          <cell r="L425">
            <v>0</v>
          </cell>
          <cell r="M425">
            <v>116.625</v>
          </cell>
        </row>
        <row r="426">
          <cell r="A426" t="str">
            <v>23.04</v>
          </cell>
          <cell r="B426" t="str">
            <v>Fita adesiva da 3M ou similar, na cor vermelha com espessura de 5 cm.</v>
          </cell>
          <cell r="C426" t="str">
            <v>ml</v>
          </cell>
          <cell r="D426">
            <v>28</v>
          </cell>
          <cell r="E426">
            <v>2.5</v>
          </cell>
          <cell r="F426">
            <v>4.5999999999999996</v>
          </cell>
          <cell r="G426">
            <v>7.1</v>
          </cell>
          <cell r="H426">
            <v>70</v>
          </cell>
          <cell r="I426">
            <v>128.79999999999998</v>
          </cell>
          <cell r="J426">
            <v>198.79999999999998</v>
          </cell>
          <cell r="K426">
            <v>49.699999999999996</v>
          </cell>
          <cell r="L426">
            <v>87.5</v>
          </cell>
          <cell r="M426">
            <v>248.49999999999997</v>
          </cell>
        </row>
        <row r="427">
          <cell r="A427" t="str">
            <v>23.05</v>
          </cell>
          <cell r="B427" t="str">
            <v>Fita adesiva da 3M ou similar, na cor amarela com espessura de 5 cm.</v>
          </cell>
          <cell r="C427" t="str">
            <v>ml</v>
          </cell>
          <cell r="D427">
            <v>28</v>
          </cell>
          <cell r="E427">
            <v>2.5</v>
          </cell>
          <cell r="F427">
            <v>4.5999999999999996</v>
          </cell>
          <cell r="G427">
            <v>7.1</v>
          </cell>
          <cell r="H427">
            <v>70</v>
          </cell>
          <cell r="I427">
            <v>128.79999999999998</v>
          </cell>
          <cell r="J427">
            <v>198.79999999999998</v>
          </cell>
          <cell r="K427">
            <v>49.699999999999996</v>
          </cell>
          <cell r="L427">
            <v>87.5</v>
          </cell>
          <cell r="M427">
            <v>248.49999999999997</v>
          </cell>
        </row>
        <row r="428">
          <cell r="A428" t="str">
            <v>23.06</v>
          </cell>
          <cell r="B428" t="str">
            <v xml:space="preserve">Fita adesiva da 3M ou similar, para sinalização de rota de fuga </v>
          </cell>
          <cell r="C428" t="str">
            <v>ml</v>
          </cell>
          <cell r="D428">
            <v>50</v>
          </cell>
          <cell r="E428">
            <v>2.5</v>
          </cell>
          <cell r="F428">
            <v>5.8</v>
          </cell>
          <cell r="G428">
            <v>8.3000000000000007</v>
          </cell>
          <cell r="H428">
            <v>125</v>
          </cell>
          <cell r="I428">
            <v>290</v>
          </cell>
          <cell r="J428">
            <v>415</v>
          </cell>
          <cell r="K428">
            <v>103.75</v>
          </cell>
          <cell r="L428">
            <v>156.25</v>
          </cell>
          <cell r="M428">
            <v>518.75</v>
          </cell>
        </row>
        <row r="429">
          <cell r="A429" t="str">
            <v>23.07</v>
          </cell>
          <cell r="B429" t="str">
            <v>Suporte de piso para extintores</v>
          </cell>
          <cell r="C429" t="str">
            <v>un</v>
          </cell>
          <cell r="D429">
            <v>7</v>
          </cell>
          <cell r="E429">
            <v>5.5</v>
          </cell>
          <cell r="F429">
            <v>40</v>
          </cell>
          <cell r="G429">
            <v>45.5</v>
          </cell>
          <cell r="H429">
            <v>38.5</v>
          </cell>
          <cell r="I429">
            <v>280</v>
          </cell>
          <cell r="J429">
            <v>318.5</v>
          </cell>
          <cell r="K429">
            <v>79.625</v>
          </cell>
          <cell r="L429">
            <v>48.125</v>
          </cell>
          <cell r="M429">
            <v>398.125</v>
          </cell>
        </row>
        <row r="430">
          <cell r="A430" t="str">
            <v>24</v>
          </cell>
          <cell r="B430" t="str">
            <v>SINALIZAÇÃO EXTERNA</v>
          </cell>
          <cell r="H430">
            <v>3682</v>
          </cell>
          <cell r="I430">
            <v>21261</v>
          </cell>
          <cell r="J430">
            <v>24943</v>
          </cell>
          <cell r="K430">
            <v>6235.75</v>
          </cell>
          <cell r="L430">
            <v>4602.5</v>
          </cell>
          <cell r="M430">
            <v>31178.75</v>
          </cell>
        </row>
        <row r="431">
          <cell r="A431" t="str">
            <v>24-A</v>
          </cell>
          <cell r="B431" t="str">
            <v>SINALIZAÇÃO EXTERNA - IMPLANTAÇÃO NOVA AGÊNCIA</v>
          </cell>
          <cell r="H431">
            <v>3360</v>
          </cell>
          <cell r="I431">
            <v>19300</v>
          </cell>
          <cell r="J431">
            <v>22660</v>
          </cell>
          <cell r="K431">
            <v>5665</v>
          </cell>
          <cell r="L431">
            <v>4200</v>
          </cell>
          <cell r="M431">
            <v>28325</v>
          </cell>
        </row>
        <row r="432">
          <cell r="A432" t="str">
            <v>24.01</v>
          </cell>
          <cell r="B432" t="str">
            <v>Painel simples FX 90 - H=0,90m - PS 90</v>
          </cell>
          <cell r="C432" t="str">
            <v>un</v>
          </cell>
          <cell r="D432">
            <v>28</v>
          </cell>
          <cell r="E432">
            <v>50</v>
          </cell>
          <cell r="F432">
            <v>350</v>
          </cell>
          <cell r="G432">
            <v>400</v>
          </cell>
          <cell r="H432">
            <v>1400</v>
          </cell>
          <cell r="I432">
            <v>9800</v>
          </cell>
          <cell r="J432">
            <v>11200</v>
          </cell>
          <cell r="K432">
            <v>2800</v>
          </cell>
          <cell r="L432">
            <v>1750</v>
          </cell>
          <cell r="M432">
            <v>14000</v>
          </cell>
        </row>
        <row r="433">
          <cell r="A433" t="str">
            <v>24.02</v>
          </cell>
          <cell r="B433" t="str">
            <v>Painel simples FX 90 Complementar - H=0,90m - PS 90 C</v>
          </cell>
          <cell r="C433" t="str">
            <v>un</v>
          </cell>
          <cell r="D433">
            <v>4</v>
          </cell>
          <cell r="E433">
            <v>40</v>
          </cell>
          <cell r="F433">
            <v>270</v>
          </cell>
          <cell r="G433">
            <v>310</v>
          </cell>
          <cell r="H433">
            <v>160</v>
          </cell>
          <cell r="I433">
            <v>1080</v>
          </cell>
          <cell r="J433">
            <v>1240</v>
          </cell>
          <cell r="K433">
            <v>310</v>
          </cell>
          <cell r="L433">
            <v>200</v>
          </cell>
          <cell r="M433">
            <v>1550</v>
          </cell>
        </row>
        <row r="434">
          <cell r="A434" t="str">
            <v>24.03</v>
          </cell>
          <cell r="B434" t="str">
            <v>Painel Letreiro - 3,80x0,90 - FZ 90</v>
          </cell>
          <cell r="C434" t="str">
            <v>un</v>
          </cell>
          <cell r="D434">
            <v>2</v>
          </cell>
          <cell r="E434">
            <v>645</v>
          </cell>
          <cell r="F434">
            <v>3060</v>
          </cell>
          <cell r="G434">
            <v>3705</v>
          </cell>
          <cell r="H434">
            <v>1290</v>
          </cell>
          <cell r="I434">
            <v>6120</v>
          </cell>
          <cell r="J434">
            <v>7410</v>
          </cell>
          <cell r="K434">
            <v>1852.5</v>
          </cell>
          <cell r="L434">
            <v>1612.5</v>
          </cell>
          <cell r="M434">
            <v>9262.5</v>
          </cell>
        </row>
        <row r="435">
          <cell r="A435" t="str">
            <v>24.04</v>
          </cell>
          <cell r="B435" t="str">
            <v>Adesivo Nome da agência - H=0,25m - Adesivo 1</v>
          </cell>
          <cell r="C435" t="str">
            <v>un</v>
          </cell>
          <cell r="D435">
            <v>1</v>
          </cell>
          <cell r="E435">
            <v>20</v>
          </cell>
          <cell r="F435">
            <v>20</v>
          </cell>
          <cell r="G435">
            <v>40</v>
          </cell>
          <cell r="H435">
            <v>20</v>
          </cell>
          <cell r="I435">
            <v>20</v>
          </cell>
          <cell r="J435">
            <v>40</v>
          </cell>
          <cell r="K435">
            <v>10</v>
          </cell>
          <cell r="L435">
            <v>25</v>
          </cell>
          <cell r="M435">
            <v>50</v>
          </cell>
        </row>
        <row r="436">
          <cell r="A436" t="str">
            <v>24.05</v>
          </cell>
          <cell r="B436" t="str">
            <v>Adesivo Horário de Funcionamento - H=0,25m - Adesivo 2</v>
          </cell>
          <cell r="C436" t="str">
            <v>un</v>
          </cell>
          <cell r="D436">
            <v>1</v>
          </cell>
          <cell r="E436">
            <v>15</v>
          </cell>
          <cell r="F436">
            <v>20</v>
          </cell>
          <cell r="G436">
            <v>35</v>
          </cell>
          <cell r="H436">
            <v>15</v>
          </cell>
          <cell r="I436">
            <v>20</v>
          </cell>
          <cell r="J436">
            <v>35</v>
          </cell>
          <cell r="K436">
            <v>8.75</v>
          </cell>
          <cell r="L436">
            <v>18.75</v>
          </cell>
          <cell r="M436">
            <v>43.75</v>
          </cell>
        </row>
        <row r="437">
          <cell r="A437" t="str">
            <v>24.06</v>
          </cell>
          <cell r="B437" t="str">
            <v>Adesivo Agência equipada com - H=0,25m - Adesivo 3</v>
          </cell>
          <cell r="C437" t="str">
            <v>un</v>
          </cell>
          <cell r="D437">
            <v>1</v>
          </cell>
          <cell r="E437">
            <v>15</v>
          </cell>
          <cell r="F437">
            <v>20</v>
          </cell>
          <cell r="G437">
            <v>35</v>
          </cell>
          <cell r="H437">
            <v>15</v>
          </cell>
          <cell r="I437">
            <v>20</v>
          </cell>
          <cell r="J437">
            <v>35</v>
          </cell>
          <cell r="K437">
            <v>8.75</v>
          </cell>
          <cell r="L437">
            <v>18.75</v>
          </cell>
          <cell r="M437">
            <v>43.75</v>
          </cell>
        </row>
        <row r="438">
          <cell r="A438" t="str">
            <v>24.07</v>
          </cell>
          <cell r="B438" t="str">
            <v>Adesivo de compartilhamento - H=0,25m - Adesivo 4</v>
          </cell>
          <cell r="C438" t="str">
            <v>un</v>
          </cell>
          <cell r="D438">
            <v>2</v>
          </cell>
          <cell r="E438">
            <v>15</v>
          </cell>
          <cell r="F438">
            <v>20</v>
          </cell>
          <cell r="G438">
            <v>35</v>
          </cell>
          <cell r="H438">
            <v>30</v>
          </cell>
          <cell r="I438">
            <v>40</v>
          </cell>
          <cell r="J438">
            <v>70</v>
          </cell>
          <cell r="K438">
            <v>17.5</v>
          </cell>
          <cell r="L438">
            <v>37.5</v>
          </cell>
          <cell r="M438">
            <v>87.5</v>
          </cell>
        </row>
        <row r="439">
          <cell r="A439" t="str">
            <v>24.08</v>
          </cell>
          <cell r="B439" t="str">
            <v>Subpórtico Azul (tipo 1 - 3112x2387mm)</v>
          </cell>
          <cell r="C439" t="str">
            <v>un</v>
          </cell>
          <cell r="D439">
            <v>1</v>
          </cell>
          <cell r="E439">
            <v>280</v>
          </cell>
          <cell r="F439">
            <v>1600</v>
          </cell>
          <cell r="G439">
            <v>1880</v>
          </cell>
          <cell r="H439">
            <v>280</v>
          </cell>
          <cell r="I439">
            <v>1600</v>
          </cell>
          <cell r="J439">
            <v>1880</v>
          </cell>
          <cell r="K439">
            <v>470</v>
          </cell>
          <cell r="L439">
            <v>350</v>
          </cell>
          <cell r="M439">
            <v>2350</v>
          </cell>
        </row>
        <row r="440">
          <cell r="A440" t="str">
            <v>24.09</v>
          </cell>
          <cell r="B440" t="str">
            <v>Subpórtico para Caixa 24hs - 336x2560mm</v>
          </cell>
          <cell r="C440" t="str">
            <v>un</v>
          </cell>
          <cell r="D440">
            <v>1</v>
          </cell>
          <cell r="E440">
            <v>150</v>
          </cell>
          <cell r="F440">
            <v>600</v>
          </cell>
          <cell r="G440">
            <v>750</v>
          </cell>
          <cell r="H440">
            <v>150</v>
          </cell>
          <cell r="I440">
            <v>600</v>
          </cell>
          <cell r="J440">
            <v>750</v>
          </cell>
          <cell r="K440">
            <v>187.5</v>
          </cell>
          <cell r="L440">
            <v>187.5</v>
          </cell>
          <cell r="M440">
            <v>937.5</v>
          </cell>
        </row>
        <row r="441">
          <cell r="A441" t="str">
            <v>24-C</v>
          </cell>
          <cell r="B441" t="str">
            <v>SINALIZAÇÃO EXTERNA - ACESSIBILIDADE</v>
          </cell>
          <cell r="H441">
            <v>322</v>
          </cell>
          <cell r="I441">
            <v>1961</v>
          </cell>
          <cell r="J441">
            <v>2283</v>
          </cell>
          <cell r="K441">
            <v>570.75</v>
          </cell>
          <cell r="L441">
            <v>402.5</v>
          </cell>
          <cell r="M441">
            <v>2853.75</v>
          </cell>
        </row>
        <row r="442">
          <cell r="A442" t="str">
            <v>24.10</v>
          </cell>
          <cell r="B442" t="str">
            <v>Sinalização vertical de vagas destinadas a  pessoa portador de deficiência e idoso - embarque/desembarque - fixação em poste 50x70 cm</v>
          </cell>
          <cell r="C442" t="str">
            <v>un</v>
          </cell>
          <cell r="D442">
            <v>4</v>
          </cell>
          <cell r="E442">
            <v>30</v>
          </cell>
          <cell r="F442">
            <v>200</v>
          </cell>
          <cell r="G442">
            <v>230</v>
          </cell>
          <cell r="H442">
            <v>120</v>
          </cell>
          <cell r="I442">
            <v>800</v>
          </cell>
          <cell r="J442">
            <v>920</v>
          </cell>
          <cell r="K442">
            <v>230</v>
          </cell>
          <cell r="L442">
            <v>150</v>
          </cell>
          <cell r="M442">
            <v>1150</v>
          </cell>
        </row>
        <row r="443">
          <cell r="A443" t="str">
            <v>24.11</v>
          </cell>
          <cell r="B443" t="str">
            <v>Sinalização horizontal de vagas destinadas a pessoas portadora de deficiência física e embarque/desembarque</v>
          </cell>
          <cell r="C443" t="str">
            <v>un</v>
          </cell>
          <cell r="D443">
            <v>3</v>
          </cell>
          <cell r="E443">
            <v>30</v>
          </cell>
          <cell r="F443">
            <v>155</v>
          </cell>
          <cell r="G443">
            <v>185</v>
          </cell>
          <cell r="H443">
            <v>90</v>
          </cell>
          <cell r="I443">
            <v>465</v>
          </cell>
          <cell r="J443">
            <v>555</v>
          </cell>
          <cell r="K443">
            <v>138.75</v>
          </cell>
          <cell r="L443">
            <v>112.5</v>
          </cell>
          <cell r="M443">
            <v>693.75</v>
          </cell>
        </row>
        <row r="444">
          <cell r="A444" t="str">
            <v>24.12</v>
          </cell>
          <cell r="B444" t="str">
            <v xml:space="preserve">Poste metálico para sinalização vertical H=2,70m </v>
          </cell>
          <cell r="C444" t="str">
            <v>un</v>
          </cell>
          <cell r="D444">
            <v>4</v>
          </cell>
          <cell r="E444">
            <v>22</v>
          </cell>
          <cell r="F444">
            <v>122</v>
          </cell>
          <cell r="G444">
            <v>144</v>
          </cell>
          <cell r="H444">
            <v>88</v>
          </cell>
          <cell r="I444">
            <v>488</v>
          </cell>
          <cell r="J444">
            <v>576</v>
          </cell>
          <cell r="K444">
            <v>144</v>
          </cell>
          <cell r="L444">
            <v>110</v>
          </cell>
          <cell r="M444">
            <v>720</v>
          </cell>
        </row>
        <row r="445">
          <cell r="A445" t="str">
            <v>24.13</v>
          </cell>
          <cell r="B445" t="str">
            <v>Anel de silicone para corrimão</v>
          </cell>
          <cell r="C445" t="str">
            <v>un</v>
          </cell>
          <cell r="D445">
            <v>16</v>
          </cell>
          <cell r="E445">
            <v>1.5</v>
          </cell>
          <cell r="F445">
            <v>13</v>
          </cell>
          <cell r="G445">
            <v>14.5</v>
          </cell>
          <cell r="H445">
            <v>24</v>
          </cell>
          <cell r="I445">
            <v>208</v>
          </cell>
          <cell r="J445">
            <v>232</v>
          </cell>
          <cell r="K445">
            <v>58</v>
          </cell>
          <cell r="L445">
            <v>30</v>
          </cell>
          <cell r="M445">
            <v>290</v>
          </cell>
        </row>
        <row r="446">
          <cell r="A446" t="str">
            <v>25</v>
          </cell>
          <cell r="B446" t="str">
            <v>SINALIZAÇÃO INTERNA</v>
          </cell>
          <cell r="H446">
            <v>6729.3149999999996</v>
          </cell>
          <cell r="I446">
            <v>23963.19</v>
          </cell>
          <cell r="J446">
            <v>30692.505000000001</v>
          </cell>
          <cell r="K446">
            <v>7673.1262500000003</v>
          </cell>
          <cell r="L446">
            <v>8411.6437499999993</v>
          </cell>
          <cell r="M446">
            <v>38365.631249999999</v>
          </cell>
        </row>
        <row r="447">
          <cell r="A447" t="str">
            <v>25-A</v>
          </cell>
          <cell r="B447" t="str">
            <v>SINALIZAÇÃO INTERNA - IMPLANTAÇÃO NOVA AGÊNCIA</v>
          </cell>
          <cell r="H447">
            <v>6031.1149999999998</v>
          </cell>
          <cell r="I447">
            <v>17174.39</v>
          </cell>
          <cell r="J447">
            <v>23205.505000000001</v>
          </cell>
          <cell r="K447">
            <v>5801.3762500000003</v>
          </cell>
          <cell r="L447">
            <v>7538.8937500000002</v>
          </cell>
          <cell r="M447">
            <v>29006.881249999999</v>
          </cell>
        </row>
        <row r="448">
          <cell r="A448" t="str">
            <v>25.01</v>
          </cell>
          <cell r="B448" t="str">
            <v>Adesivo "PUXE" _ 140X140</v>
          </cell>
          <cell r="C448" t="str">
            <v>un</v>
          </cell>
          <cell r="D448">
            <v>3</v>
          </cell>
          <cell r="E448">
            <v>4.7300000000000004</v>
          </cell>
          <cell r="F448">
            <v>11</v>
          </cell>
          <cell r="G448">
            <v>15.73</v>
          </cell>
          <cell r="H448">
            <v>14.190000000000001</v>
          </cell>
          <cell r="I448">
            <v>33</v>
          </cell>
          <cell r="J448">
            <v>47.19</v>
          </cell>
          <cell r="K448">
            <v>11.797499999999999</v>
          </cell>
          <cell r="L448">
            <v>17.737500000000001</v>
          </cell>
          <cell r="M448">
            <v>58.987499999999997</v>
          </cell>
        </row>
        <row r="449">
          <cell r="A449" t="str">
            <v>25.02</v>
          </cell>
          <cell r="B449" t="str">
            <v>Adesivo "EMPURRE"_140X140</v>
          </cell>
          <cell r="C449" t="str">
            <v>un</v>
          </cell>
          <cell r="D449">
            <v>3</v>
          </cell>
          <cell r="E449">
            <v>4.7300000000000004</v>
          </cell>
          <cell r="F449">
            <v>11</v>
          </cell>
          <cell r="G449">
            <v>15.73</v>
          </cell>
          <cell r="H449">
            <v>14.190000000000001</v>
          </cell>
          <cell r="I449">
            <v>33</v>
          </cell>
          <cell r="J449">
            <v>47.19</v>
          </cell>
          <cell r="K449">
            <v>11.797499999999999</v>
          </cell>
          <cell r="L449">
            <v>17.737500000000001</v>
          </cell>
          <cell r="M449">
            <v>58.987499999999997</v>
          </cell>
        </row>
        <row r="450">
          <cell r="A450" t="str">
            <v>25.03</v>
          </cell>
          <cell r="B450" t="str">
            <v xml:space="preserve">Adesivo - Agência equipada com (AD1) </v>
          </cell>
          <cell r="C450" t="str">
            <v>un</v>
          </cell>
          <cell r="D450">
            <v>1</v>
          </cell>
          <cell r="E450">
            <v>7</v>
          </cell>
          <cell r="F450">
            <v>25</v>
          </cell>
          <cell r="G450">
            <v>32</v>
          </cell>
          <cell r="H450">
            <v>7</v>
          </cell>
          <cell r="I450">
            <v>25</v>
          </cell>
          <cell r="J450">
            <v>32</v>
          </cell>
          <cell r="K450">
            <v>8</v>
          </cell>
          <cell r="L450">
            <v>8.75</v>
          </cell>
          <cell r="M450">
            <v>40</v>
          </cell>
        </row>
        <row r="451">
          <cell r="A451" t="str">
            <v>25.04</v>
          </cell>
          <cell r="B451" t="str">
            <v>Adesivo - PGDM (AD2)</v>
          </cell>
          <cell r="C451" t="str">
            <v>un</v>
          </cell>
          <cell r="D451">
            <v>6</v>
          </cell>
          <cell r="E451">
            <v>4.7249999999999996</v>
          </cell>
          <cell r="F451">
            <v>14</v>
          </cell>
          <cell r="G451">
            <v>18.725000000000001</v>
          </cell>
          <cell r="H451">
            <v>28.349999999999998</v>
          </cell>
          <cell r="I451">
            <v>84</v>
          </cell>
          <cell r="J451">
            <v>112.35</v>
          </cell>
          <cell r="K451">
            <v>28.087499999999999</v>
          </cell>
          <cell r="L451">
            <v>35.4375</v>
          </cell>
          <cell r="M451">
            <v>140.4375</v>
          </cell>
        </row>
        <row r="452">
          <cell r="A452" t="str">
            <v>25.05</v>
          </cell>
          <cell r="B452" t="str">
            <v>Adesivo - Cofre (AD3)</v>
          </cell>
          <cell r="C452" t="str">
            <v>un</v>
          </cell>
          <cell r="D452">
            <v>2</v>
          </cell>
          <cell r="E452">
            <v>7</v>
          </cell>
          <cell r="F452">
            <v>25</v>
          </cell>
          <cell r="G452">
            <v>32</v>
          </cell>
          <cell r="H452">
            <v>14</v>
          </cell>
          <cell r="I452">
            <v>50</v>
          </cell>
          <cell r="J452">
            <v>64</v>
          </cell>
          <cell r="K452">
            <v>16</v>
          </cell>
          <cell r="L452">
            <v>17.5</v>
          </cell>
          <cell r="M452">
            <v>80</v>
          </cell>
        </row>
        <row r="453">
          <cell r="A453" t="str">
            <v>25.06</v>
          </cell>
          <cell r="B453" t="str">
            <v>Adesivo - Marcapasso (AD4)</v>
          </cell>
          <cell r="C453" t="str">
            <v>un</v>
          </cell>
          <cell r="D453">
            <v>1</v>
          </cell>
          <cell r="E453">
            <v>4.7249999999999996</v>
          </cell>
          <cell r="F453">
            <v>14</v>
          </cell>
          <cell r="G453">
            <v>18.725000000000001</v>
          </cell>
          <cell r="H453">
            <v>4.7249999999999996</v>
          </cell>
          <cell r="I453">
            <v>14</v>
          </cell>
          <cell r="J453">
            <v>18.725000000000001</v>
          </cell>
          <cell r="K453">
            <v>4.6812500000000004</v>
          </cell>
          <cell r="L453">
            <v>5.90625</v>
          </cell>
          <cell r="M453">
            <v>23.40625</v>
          </cell>
        </row>
        <row r="454">
          <cell r="A454" t="str">
            <v>25.07</v>
          </cell>
          <cell r="B454" t="str">
            <v xml:space="preserve">Adesivo - Horário funcionamento (AD5) </v>
          </cell>
          <cell r="C454" t="str">
            <v>un</v>
          </cell>
          <cell r="D454">
            <v>1</v>
          </cell>
          <cell r="E454">
            <v>7</v>
          </cell>
          <cell r="F454">
            <v>25</v>
          </cell>
          <cell r="G454">
            <v>32</v>
          </cell>
          <cell r="H454">
            <v>7</v>
          </cell>
          <cell r="I454">
            <v>25</v>
          </cell>
          <cell r="J454">
            <v>32</v>
          </cell>
          <cell r="K454">
            <v>8</v>
          </cell>
          <cell r="L454">
            <v>8.75</v>
          </cell>
          <cell r="M454">
            <v>40</v>
          </cell>
        </row>
        <row r="455">
          <cell r="A455" t="str">
            <v>25.08</v>
          </cell>
          <cell r="B455" t="str">
            <v xml:space="preserve">Adesivo - Assento de uso preferencial (AD8) </v>
          </cell>
          <cell r="C455" t="str">
            <v>un</v>
          </cell>
          <cell r="D455">
            <v>6</v>
          </cell>
          <cell r="E455">
            <v>4.7249999999999996</v>
          </cell>
          <cell r="F455">
            <v>14</v>
          </cell>
          <cell r="G455">
            <v>18.725000000000001</v>
          </cell>
          <cell r="H455">
            <v>28.349999999999998</v>
          </cell>
          <cell r="I455">
            <v>84</v>
          </cell>
          <cell r="J455">
            <v>112.35</v>
          </cell>
          <cell r="K455">
            <v>28.087499999999999</v>
          </cell>
          <cell r="L455">
            <v>35.4375</v>
          </cell>
          <cell r="M455">
            <v>140.4375</v>
          </cell>
        </row>
        <row r="456">
          <cell r="A456" t="str">
            <v>25.09</v>
          </cell>
          <cell r="B456" t="str">
            <v>Dispensador de senhas_(equipamento)</v>
          </cell>
          <cell r="C456" t="str">
            <v>un</v>
          </cell>
          <cell r="D456">
            <v>1</v>
          </cell>
          <cell r="E456">
            <v>0</v>
          </cell>
          <cell r="F456">
            <v>1200</v>
          </cell>
          <cell r="G456">
            <v>1200</v>
          </cell>
          <cell r="H456">
            <v>0</v>
          </cell>
          <cell r="I456">
            <v>1200</v>
          </cell>
          <cell r="J456">
            <v>1200</v>
          </cell>
          <cell r="K456">
            <v>300</v>
          </cell>
          <cell r="L456">
            <v>0</v>
          </cell>
          <cell r="M456">
            <v>1500</v>
          </cell>
        </row>
        <row r="457">
          <cell r="A457" t="str">
            <v>25.10</v>
          </cell>
          <cell r="B457" t="str">
            <v>Controle Remoto</v>
          </cell>
          <cell r="C457" t="str">
            <v>un</v>
          </cell>
          <cell r="D457">
            <v>7</v>
          </cell>
          <cell r="E457">
            <v>12.6</v>
          </cell>
          <cell r="F457">
            <v>35.4</v>
          </cell>
          <cell r="G457">
            <v>48</v>
          </cell>
          <cell r="H457">
            <v>88.2</v>
          </cell>
          <cell r="I457">
            <v>247.79999999999998</v>
          </cell>
          <cell r="J457">
            <v>336</v>
          </cell>
          <cell r="K457">
            <v>84</v>
          </cell>
          <cell r="L457">
            <v>110.25</v>
          </cell>
          <cell r="M457">
            <v>420</v>
          </cell>
        </row>
        <row r="458">
          <cell r="A458" t="str">
            <v>25.11</v>
          </cell>
          <cell r="B458" t="str">
            <v>Fita Adesiva azul ref. 471 da 3M</v>
          </cell>
          <cell r="C458" t="str">
            <v>m</v>
          </cell>
          <cell r="D458">
            <v>21</v>
          </cell>
          <cell r="E458">
            <v>1.89</v>
          </cell>
          <cell r="F458">
            <v>4.41</v>
          </cell>
          <cell r="G458">
            <v>6.3</v>
          </cell>
          <cell r="H458">
            <v>39.69</v>
          </cell>
          <cell r="I458">
            <v>92.61</v>
          </cell>
          <cell r="J458">
            <v>132.30000000000001</v>
          </cell>
          <cell r="K458">
            <v>33.075000000000003</v>
          </cell>
          <cell r="L458">
            <v>49.612499999999997</v>
          </cell>
          <cell r="M458">
            <v>165.375</v>
          </cell>
        </row>
        <row r="459">
          <cell r="A459" t="str">
            <v>25.12</v>
          </cell>
          <cell r="B459" t="str">
            <v>Placa de Mesa - GERENTES _ 240X120</v>
          </cell>
          <cell r="C459" t="str">
            <v>un</v>
          </cell>
          <cell r="D459">
            <v>4</v>
          </cell>
          <cell r="E459">
            <v>6.3</v>
          </cell>
          <cell r="F459">
            <v>18.7</v>
          </cell>
          <cell r="G459">
            <v>25</v>
          </cell>
          <cell r="H459">
            <v>25.2</v>
          </cell>
          <cell r="I459">
            <v>74.8</v>
          </cell>
          <cell r="J459">
            <v>100</v>
          </cell>
          <cell r="K459">
            <v>25</v>
          </cell>
          <cell r="L459">
            <v>31.5</v>
          </cell>
          <cell r="M459">
            <v>125</v>
          </cell>
        </row>
        <row r="460">
          <cell r="A460" t="str">
            <v>25.13</v>
          </cell>
          <cell r="B460" t="str">
            <v>Placa de Mesa - ABERTURA DE CONTAS/ EMPRÉSTIMOS / FINANCIAMENTO DE IMÓVEIS _ 240X120</v>
          </cell>
          <cell r="C460" t="str">
            <v>un</v>
          </cell>
          <cell r="D460">
            <v>3</v>
          </cell>
          <cell r="E460">
            <v>6.3</v>
          </cell>
          <cell r="F460">
            <v>14.7</v>
          </cell>
          <cell r="G460">
            <v>21</v>
          </cell>
          <cell r="H460">
            <v>18.899999999999999</v>
          </cell>
          <cell r="I460">
            <v>44.099999999999994</v>
          </cell>
          <cell r="J460">
            <v>62.999999999999993</v>
          </cell>
          <cell r="K460">
            <v>15.749999999999998</v>
          </cell>
          <cell r="L460">
            <v>23.625</v>
          </cell>
          <cell r="M460">
            <v>78.749999999999986</v>
          </cell>
        </row>
        <row r="461">
          <cell r="A461" t="str">
            <v>25.14</v>
          </cell>
          <cell r="B461" t="str">
            <v>Placa Aérea  c/adesivos sobre mesas_ABERTURA DE CONTAS/ EMPRÉSTIMOS/FINANCIAMENTO DE IMÓVEIS _ 900X257</v>
          </cell>
          <cell r="C461" t="str">
            <v>un</v>
          </cell>
          <cell r="D461">
            <v>3</v>
          </cell>
          <cell r="E461">
            <v>34.65</v>
          </cell>
          <cell r="F461">
            <v>80.849999999999994</v>
          </cell>
          <cell r="G461">
            <v>115.5</v>
          </cell>
          <cell r="H461">
            <v>103.94999999999999</v>
          </cell>
          <cell r="I461">
            <v>242.54999999999998</v>
          </cell>
          <cell r="J461">
            <v>346.5</v>
          </cell>
          <cell r="K461">
            <v>86.625</v>
          </cell>
          <cell r="L461">
            <v>129.9375</v>
          </cell>
          <cell r="M461">
            <v>433.125</v>
          </cell>
        </row>
        <row r="462">
          <cell r="A462" t="str">
            <v>25.15</v>
          </cell>
          <cell r="B462" t="str">
            <v>Placa de Advertência - Não Fume _ 200X200</v>
          </cell>
          <cell r="C462" t="str">
            <v>un</v>
          </cell>
          <cell r="D462">
            <v>2</v>
          </cell>
          <cell r="E462">
            <v>8.19</v>
          </cell>
          <cell r="F462">
            <v>19.11</v>
          </cell>
          <cell r="G462">
            <v>27.299999999999997</v>
          </cell>
          <cell r="H462">
            <v>16.38</v>
          </cell>
          <cell r="I462">
            <v>38.22</v>
          </cell>
          <cell r="J462">
            <v>54.599999999999994</v>
          </cell>
          <cell r="K462">
            <v>13.649999999999999</v>
          </cell>
          <cell r="L462">
            <v>20.474999999999998</v>
          </cell>
          <cell r="M462">
            <v>68.25</v>
          </cell>
        </row>
        <row r="463">
          <cell r="A463" t="str">
            <v>25.16</v>
          </cell>
          <cell r="B463" t="str">
            <v>Placa de Advertência - Câmera Filmadora _ 200X200</v>
          </cell>
          <cell r="C463" t="str">
            <v>un</v>
          </cell>
          <cell r="D463">
            <v>1</v>
          </cell>
          <cell r="E463">
            <v>8.19</v>
          </cell>
          <cell r="F463">
            <v>19.11</v>
          </cell>
          <cell r="G463">
            <v>27.299999999999997</v>
          </cell>
          <cell r="H463">
            <v>8.19</v>
          </cell>
          <cell r="I463">
            <v>19.11</v>
          </cell>
          <cell r="J463">
            <v>27.299999999999997</v>
          </cell>
          <cell r="K463">
            <v>6.8249999999999993</v>
          </cell>
          <cell r="L463">
            <v>10.237499999999999</v>
          </cell>
          <cell r="M463">
            <v>34.125</v>
          </cell>
        </row>
        <row r="464">
          <cell r="A464" t="str">
            <v>25.17</v>
          </cell>
          <cell r="B464" t="str">
            <v>Placa de Num. dos Guichês em chapa c/ adesivo _ 380X550</v>
          </cell>
          <cell r="C464" t="str">
            <v>un</v>
          </cell>
          <cell r="D464">
            <v>9</v>
          </cell>
          <cell r="E464">
            <v>20</v>
          </cell>
          <cell r="F464">
            <v>50</v>
          </cell>
          <cell r="G464">
            <v>70</v>
          </cell>
          <cell r="H464">
            <v>180</v>
          </cell>
          <cell r="I464">
            <v>450</v>
          </cell>
          <cell r="J464">
            <v>630</v>
          </cell>
          <cell r="K464">
            <v>157.5</v>
          </cell>
          <cell r="L464">
            <v>225</v>
          </cell>
          <cell r="M464">
            <v>787.5</v>
          </cell>
        </row>
        <row r="465">
          <cell r="A465" t="str">
            <v>25.18</v>
          </cell>
          <cell r="B465" t="str">
            <v>Placa em Acrílico Aéreo(Gestantes, Idosos, Def.) _ 560X300</v>
          </cell>
          <cell r="C465" t="str">
            <v>un</v>
          </cell>
          <cell r="D465">
            <v>3</v>
          </cell>
          <cell r="E465">
            <v>6.5</v>
          </cell>
          <cell r="F465">
            <v>120</v>
          </cell>
          <cell r="G465">
            <v>126.5</v>
          </cell>
          <cell r="H465">
            <v>19.5</v>
          </cell>
          <cell r="I465">
            <v>360</v>
          </cell>
          <cell r="J465">
            <v>379.5</v>
          </cell>
          <cell r="K465">
            <v>94.875</v>
          </cell>
          <cell r="L465">
            <v>24.375</v>
          </cell>
          <cell r="M465">
            <v>474.375</v>
          </cell>
        </row>
        <row r="466">
          <cell r="A466" t="str">
            <v>25.19</v>
          </cell>
          <cell r="B466" t="str">
            <v>Placa de Dependência _ 200X200</v>
          </cell>
          <cell r="C466" t="str">
            <v>un</v>
          </cell>
          <cell r="D466">
            <v>15</v>
          </cell>
          <cell r="E466">
            <v>6.3</v>
          </cell>
          <cell r="F466">
            <v>14.7</v>
          </cell>
          <cell r="G466">
            <v>21</v>
          </cell>
          <cell r="H466">
            <v>94.5</v>
          </cell>
          <cell r="I466">
            <v>220.5</v>
          </cell>
          <cell r="J466">
            <v>315</v>
          </cell>
          <cell r="K466">
            <v>78.75</v>
          </cell>
          <cell r="L466">
            <v>118.125</v>
          </cell>
          <cell r="M466">
            <v>393.75</v>
          </cell>
        </row>
        <row r="467">
          <cell r="A467" t="str">
            <v>25.20</v>
          </cell>
          <cell r="B467" t="str">
            <v>Placa de Senha c/adesivo _ 550X670</v>
          </cell>
          <cell r="C467" t="str">
            <v>un</v>
          </cell>
          <cell r="D467">
            <v>1</v>
          </cell>
          <cell r="E467">
            <v>10</v>
          </cell>
          <cell r="F467">
            <v>70</v>
          </cell>
          <cell r="G467">
            <v>80</v>
          </cell>
          <cell r="H467">
            <v>10</v>
          </cell>
          <cell r="I467">
            <v>70</v>
          </cell>
          <cell r="J467">
            <v>80</v>
          </cell>
          <cell r="K467">
            <v>20</v>
          </cell>
          <cell r="L467">
            <v>12.5</v>
          </cell>
          <cell r="M467">
            <v>100</v>
          </cell>
        </row>
        <row r="468">
          <cell r="A468" t="str">
            <v>25.21</v>
          </cell>
          <cell r="B468" t="str">
            <v>Placa de Informações ao usuário  e Procon c/ adesivo - texto em relevo e braile 700x820</v>
          </cell>
          <cell r="C468" t="str">
            <v>un</v>
          </cell>
          <cell r="D468">
            <v>2</v>
          </cell>
          <cell r="E468">
            <v>47.25</v>
          </cell>
          <cell r="F468">
            <v>200</v>
          </cell>
          <cell r="G468">
            <v>247.25</v>
          </cell>
          <cell r="H468">
            <v>94.5</v>
          </cell>
          <cell r="I468">
            <v>400</v>
          </cell>
          <cell r="J468">
            <v>494.5</v>
          </cell>
          <cell r="K468">
            <v>123.625</v>
          </cell>
          <cell r="L468">
            <v>118.125</v>
          </cell>
          <cell r="M468">
            <v>618.125</v>
          </cell>
        </row>
        <row r="469">
          <cell r="A469" t="str">
            <v>25.22</v>
          </cell>
          <cell r="B469" t="str">
            <v>Placa de Informações GEBEM _ 280X240</v>
          </cell>
          <cell r="C469" t="str">
            <v>un</v>
          </cell>
          <cell r="D469">
            <v>6</v>
          </cell>
          <cell r="E469">
            <v>9.4499999999999993</v>
          </cell>
          <cell r="F469">
            <v>22.05</v>
          </cell>
          <cell r="G469">
            <v>31.5</v>
          </cell>
          <cell r="H469">
            <v>56.699999999999996</v>
          </cell>
          <cell r="I469">
            <v>132.30000000000001</v>
          </cell>
          <cell r="J469">
            <v>189</v>
          </cell>
          <cell r="K469">
            <v>47.25</v>
          </cell>
          <cell r="L469">
            <v>70.875</v>
          </cell>
          <cell r="M469">
            <v>236.25</v>
          </cell>
        </row>
        <row r="470">
          <cell r="A470" t="str">
            <v>25.23</v>
          </cell>
          <cell r="B470" t="str">
            <v>Porta cartaz vertical _ 550x710</v>
          </cell>
          <cell r="C470" t="str">
            <v>un</v>
          </cell>
          <cell r="D470">
            <v>6</v>
          </cell>
          <cell r="E470">
            <v>59.85</v>
          </cell>
          <cell r="F470">
            <v>139.65</v>
          </cell>
          <cell r="G470">
            <v>199.5</v>
          </cell>
          <cell r="H470">
            <v>359.1</v>
          </cell>
          <cell r="I470">
            <v>837.90000000000009</v>
          </cell>
          <cell r="J470">
            <v>1197</v>
          </cell>
          <cell r="K470">
            <v>299.25</v>
          </cell>
          <cell r="L470">
            <v>448.875</v>
          </cell>
          <cell r="M470">
            <v>1496.25</v>
          </cell>
        </row>
        <row r="471">
          <cell r="A471" t="str">
            <v>25.24</v>
          </cell>
          <cell r="B471" t="str">
            <v>Sinaliz. Aérea - pórtico p/ 2 guichês c/ suportes e adesivos _ 2570X300</v>
          </cell>
          <cell r="C471" t="str">
            <v>un</v>
          </cell>
          <cell r="D471">
            <v>3</v>
          </cell>
          <cell r="E471">
            <v>300</v>
          </cell>
          <cell r="F471">
            <v>800</v>
          </cell>
          <cell r="G471">
            <v>1100</v>
          </cell>
          <cell r="H471">
            <v>900</v>
          </cell>
          <cell r="I471">
            <v>2400</v>
          </cell>
          <cell r="J471">
            <v>3300</v>
          </cell>
          <cell r="K471">
            <v>825</v>
          </cell>
          <cell r="L471">
            <v>1125</v>
          </cell>
          <cell r="M471">
            <v>4125</v>
          </cell>
        </row>
        <row r="472">
          <cell r="A472" t="str">
            <v>25.25</v>
          </cell>
          <cell r="B472" t="str">
            <v>Sinaliz. Aérea - pórtico p/ 1 guichê c/ suportes e adesivos _ 1250X300</v>
          </cell>
          <cell r="C472" t="str">
            <v>un</v>
          </cell>
          <cell r="D472">
            <v>1</v>
          </cell>
          <cell r="E472">
            <v>150</v>
          </cell>
          <cell r="F472">
            <v>650</v>
          </cell>
          <cell r="G472">
            <v>800</v>
          </cell>
          <cell r="H472">
            <v>150</v>
          </cell>
          <cell r="I472">
            <v>650</v>
          </cell>
          <cell r="J472">
            <v>800</v>
          </cell>
          <cell r="K472">
            <v>200</v>
          </cell>
          <cell r="L472">
            <v>187.5</v>
          </cell>
          <cell r="M472">
            <v>1000</v>
          </cell>
        </row>
        <row r="473">
          <cell r="A473" t="str">
            <v>25.26</v>
          </cell>
          <cell r="B473" t="str">
            <v>Totem  sem Porta Cartaz - Caixas/ FGTS/PIS /  Auto Atendimento / Penhor _ 2080X550</v>
          </cell>
          <cell r="C473" t="str">
            <v>cj</v>
          </cell>
          <cell r="D473">
            <v>4</v>
          </cell>
          <cell r="E473">
            <v>346.5</v>
          </cell>
          <cell r="F473">
            <v>808.5</v>
          </cell>
          <cell r="G473">
            <v>1155</v>
          </cell>
          <cell r="H473">
            <v>1386</v>
          </cell>
          <cell r="I473">
            <v>3234</v>
          </cell>
          <cell r="J473">
            <v>4620</v>
          </cell>
          <cell r="K473">
            <v>1155</v>
          </cell>
          <cell r="L473">
            <v>1732.5</v>
          </cell>
          <cell r="M473">
            <v>5775</v>
          </cell>
        </row>
        <row r="474">
          <cell r="A474" t="str">
            <v>25.27</v>
          </cell>
          <cell r="B474" t="str">
            <v>Totem  sem Porta Cartaz c/display - Caixas/ FGTS/PIS / Penhor _ 2080X550</v>
          </cell>
          <cell r="C474" t="str">
            <v>cj</v>
          </cell>
          <cell r="D474">
            <v>3</v>
          </cell>
          <cell r="E474">
            <v>409.5</v>
          </cell>
          <cell r="F474">
            <v>1155.5</v>
          </cell>
          <cell r="G474">
            <v>1565</v>
          </cell>
          <cell r="H474">
            <v>1228.5</v>
          </cell>
          <cell r="I474">
            <v>3466.5</v>
          </cell>
          <cell r="J474">
            <v>4695</v>
          </cell>
          <cell r="K474">
            <v>1173.75</v>
          </cell>
          <cell r="L474">
            <v>1535.625</v>
          </cell>
          <cell r="M474">
            <v>5868.75</v>
          </cell>
        </row>
        <row r="475">
          <cell r="A475" t="str">
            <v>25.28</v>
          </cell>
          <cell r="B475" t="str">
            <v>Totem Diretório - uma face _ 1900X550</v>
          </cell>
          <cell r="C475" t="str">
            <v>cj</v>
          </cell>
          <cell r="D475">
            <v>1</v>
          </cell>
          <cell r="E475">
            <v>283.5</v>
          </cell>
          <cell r="F475">
            <v>661.5</v>
          </cell>
          <cell r="G475">
            <v>945</v>
          </cell>
          <cell r="H475">
            <v>283.5</v>
          </cell>
          <cell r="I475">
            <v>661.5</v>
          </cell>
          <cell r="J475">
            <v>945</v>
          </cell>
          <cell r="K475">
            <v>236.25</v>
          </cell>
          <cell r="L475">
            <v>354.375</v>
          </cell>
          <cell r="M475">
            <v>1181.25</v>
          </cell>
        </row>
        <row r="476">
          <cell r="A476" t="str">
            <v>25.29</v>
          </cell>
          <cell r="B476" t="str">
            <v>Totem Informações - uma face-900X550</v>
          </cell>
          <cell r="C476" t="str">
            <v>cj</v>
          </cell>
          <cell r="D476">
            <v>1</v>
          </cell>
          <cell r="E476">
            <v>283.5</v>
          </cell>
          <cell r="F476">
            <v>661.5</v>
          </cell>
          <cell r="G476">
            <v>945</v>
          </cell>
          <cell r="H476">
            <v>283.5</v>
          </cell>
          <cell r="I476">
            <v>661.5</v>
          </cell>
          <cell r="J476">
            <v>945</v>
          </cell>
          <cell r="K476">
            <v>236.25</v>
          </cell>
          <cell r="L476">
            <v>354.375</v>
          </cell>
          <cell r="M476">
            <v>1181.25</v>
          </cell>
        </row>
        <row r="477">
          <cell r="A477" t="str">
            <v>25.30</v>
          </cell>
          <cell r="B477" t="str">
            <v>Totem Amb.Vendas - uma face-900X550</v>
          </cell>
          <cell r="C477" t="str">
            <v>cj</v>
          </cell>
          <cell r="D477">
            <v>1</v>
          </cell>
          <cell r="E477">
            <v>283.5</v>
          </cell>
          <cell r="F477">
            <v>661.5</v>
          </cell>
          <cell r="G477">
            <v>945</v>
          </cell>
          <cell r="H477">
            <v>283.5</v>
          </cell>
          <cell r="I477">
            <v>661.5</v>
          </cell>
          <cell r="J477">
            <v>945</v>
          </cell>
          <cell r="K477">
            <v>236.25</v>
          </cell>
          <cell r="L477">
            <v>354.375</v>
          </cell>
          <cell r="M477">
            <v>1181.25</v>
          </cell>
        </row>
        <row r="478">
          <cell r="A478" t="str">
            <v>25.31</v>
          </cell>
          <cell r="B478" t="str">
            <v>Sinalização CILIE - Imóveis a venda-900X550</v>
          </cell>
          <cell r="C478" t="str">
            <v>cj</v>
          </cell>
          <cell r="D478">
            <v>1</v>
          </cell>
          <cell r="E478">
            <v>283.5</v>
          </cell>
          <cell r="F478">
            <v>661.5</v>
          </cell>
          <cell r="G478">
            <v>945</v>
          </cell>
          <cell r="H478">
            <v>283.5</v>
          </cell>
          <cell r="I478">
            <v>661.5</v>
          </cell>
          <cell r="J478">
            <v>945</v>
          </cell>
          <cell r="K478">
            <v>236.25</v>
          </cell>
          <cell r="L478">
            <v>354.375</v>
          </cell>
          <cell r="M478">
            <v>1181.25</v>
          </cell>
        </row>
        <row r="479">
          <cell r="A479" t="str">
            <v>25-C</v>
          </cell>
          <cell r="B479" t="str">
            <v>SINALIZAÇÃO INTERNA - ACESSIBILIDADE</v>
          </cell>
          <cell r="H479">
            <v>698.2</v>
          </cell>
          <cell r="I479">
            <v>6788.8</v>
          </cell>
          <cell r="J479">
            <v>7487</v>
          </cell>
          <cell r="K479">
            <v>1871.75</v>
          </cell>
          <cell r="L479">
            <v>872.75</v>
          </cell>
          <cell r="M479">
            <v>9358.75</v>
          </cell>
        </row>
        <row r="480">
          <cell r="A480" t="str">
            <v>25.32</v>
          </cell>
          <cell r="B480" t="str">
            <v>Placa em Acrílico Aéreo c/ pedestal Plano Tátil h=1,00 m_ 600X450</v>
          </cell>
          <cell r="C480" t="str">
            <v>un</v>
          </cell>
          <cell r="D480">
            <v>1</v>
          </cell>
          <cell r="E480">
            <v>150</v>
          </cell>
          <cell r="F480">
            <v>1850</v>
          </cell>
          <cell r="G480">
            <v>2000</v>
          </cell>
          <cell r="H480">
            <v>150</v>
          </cell>
          <cell r="I480">
            <v>1850</v>
          </cell>
          <cell r="J480">
            <v>2000</v>
          </cell>
          <cell r="K480">
            <v>500</v>
          </cell>
          <cell r="L480">
            <v>187.5</v>
          </cell>
          <cell r="M480">
            <v>2500</v>
          </cell>
        </row>
        <row r="481">
          <cell r="A481" t="str">
            <v>25.33</v>
          </cell>
          <cell r="B481" t="str">
            <v>Placa com Pictograma VISUAL _ 200X200</v>
          </cell>
          <cell r="C481" t="str">
            <v>un</v>
          </cell>
          <cell r="D481">
            <v>4</v>
          </cell>
          <cell r="E481">
            <v>6.3</v>
          </cell>
          <cell r="F481">
            <v>14.7</v>
          </cell>
          <cell r="G481">
            <v>21</v>
          </cell>
          <cell r="H481">
            <v>25.2</v>
          </cell>
          <cell r="I481">
            <v>58.8</v>
          </cell>
          <cell r="J481">
            <v>84</v>
          </cell>
          <cell r="K481">
            <v>21</v>
          </cell>
          <cell r="L481">
            <v>31.5</v>
          </cell>
          <cell r="M481">
            <v>105</v>
          </cell>
        </row>
        <row r="482">
          <cell r="A482" t="str">
            <v>25.34</v>
          </cell>
          <cell r="B482" t="str">
            <v>Placa de acrílico_TÁTIL_Textos longos- 12x30cm</v>
          </cell>
          <cell r="C482" t="str">
            <v>un</v>
          </cell>
          <cell r="D482">
            <v>2</v>
          </cell>
          <cell r="E482">
            <v>6.5</v>
          </cell>
          <cell r="F482">
            <v>145</v>
          </cell>
          <cell r="G482">
            <v>151.5</v>
          </cell>
          <cell r="H482">
            <v>13</v>
          </cell>
          <cell r="I482">
            <v>290</v>
          </cell>
          <cell r="J482">
            <v>303</v>
          </cell>
          <cell r="K482">
            <v>75.75</v>
          </cell>
          <cell r="L482">
            <v>16.25</v>
          </cell>
          <cell r="M482">
            <v>378.75</v>
          </cell>
        </row>
        <row r="483">
          <cell r="A483" t="str">
            <v>25.35</v>
          </cell>
          <cell r="B483" t="str">
            <v>Placa de acrílico_Cj. Entrada_ VISUAL/TÁTIL- MOD.01</v>
          </cell>
          <cell r="C483" t="str">
            <v>un</v>
          </cell>
          <cell r="D483">
            <v>1</v>
          </cell>
          <cell r="E483">
            <v>40</v>
          </cell>
          <cell r="F483">
            <v>540</v>
          </cell>
          <cell r="G483">
            <v>580</v>
          </cell>
          <cell r="H483">
            <v>40</v>
          </cell>
          <cell r="I483">
            <v>540</v>
          </cell>
          <cell r="J483">
            <v>580</v>
          </cell>
          <cell r="K483">
            <v>145</v>
          </cell>
          <cell r="L483">
            <v>50</v>
          </cell>
          <cell r="M483">
            <v>725</v>
          </cell>
        </row>
        <row r="484">
          <cell r="A484" t="str">
            <v>25.36</v>
          </cell>
          <cell r="B484" t="str">
            <v>Placa de acrílico_Cj. Entrada_ VISUAL/TÁTIL- MOD.02- Cão guia</v>
          </cell>
          <cell r="C484" t="str">
            <v>un</v>
          </cell>
          <cell r="D484">
            <v>1</v>
          </cell>
          <cell r="E484">
            <v>40</v>
          </cell>
          <cell r="F484">
            <v>190</v>
          </cell>
          <cell r="G484">
            <v>230</v>
          </cell>
          <cell r="H484">
            <v>40</v>
          </cell>
          <cell r="I484">
            <v>190</v>
          </cell>
          <cell r="J484">
            <v>230</v>
          </cell>
          <cell r="K484">
            <v>57.5</v>
          </cell>
          <cell r="L484">
            <v>50</v>
          </cell>
          <cell r="M484">
            <v>287.5</v>
          </cell>
        </row>
        <row r="485">
          <cell r="A485" t="str">
            <v>25.37</v>
          </cell>
          <cell r="B485" t="str">
            <v>Placa de acrílico_Entrada Auto-Atend. VISUAL/TÁTIL- MOD03</v>
          </cell>
          <cell r="C485" t="str">
            <v>un</v>
          </cell>
          <cell r="D485">
            <v>1</v>
          </cell>
          <cell r="E485">
            <v>40</v>
          </cell>
          <cell r="F485">
            <v>560</v>
          </cell>
          <cell r="G485">
            <v>600</v>
          </cell>
          <cell r="H485">
            <v>40</v>
          </cell>
          <cell r="I485">
            <v>560</v>
          </cell>
          <cell r="J485">
            <v>600</v>
          </cell>
          <cell r="K485">
            <v>150</v>
          </cell>
          <cell r="L485">
            <v>50</v>
          </cell>
          <cell r="M485">
            <v>750</v>
          </cell>
        </row>
        <row r="486">
          <cell r="A486" t="str">
            <v>25.38</v>
          </cell>
          <cell r="B486" t="str">
            <v>Pictograma de piso (policarbonato compacto) _ 800X1200</v>
          </cell>
          <cell r="C486" t="str">
            <v>un</v>
          </cell>
          <cell r="D486">
            <v>6</v>
          </cell>
          <cell r="E486">
            <v>65</v>
          </cell>
          <cell r="F486">
            <v>550</v>
          </cell>
          <cell r="G486">
            <v>615</v>
          </cell>
          <cell r="H486">
            <v>390</v>
          </cell>
          <cell r="I486">
            <v>3300</v>
          </cell>
          <cell r="J486">
            <v>3690</v>
          </cell>
          <cell r="K486">
            <v>922.5</v>
          </cell>
          <cell r="L486">
            <v>487.5</v>
          </cell>
          <cell r="M486">
            <v>4612.5</v>
          </cell>
        </row>
        <row r="487">
          <cell r="A487" t="str">
            <v>26</v>
          </cell>
          <cell r="B487" t="str">
            <v>CARENAGENS AUTO ATENDIMENTO</v>
          </cell>
          <cell r="H487">
            <v>5000</v>
          </cell>
          <cell r="I487">
            <v>18000</v>
          </cell>
          <cell r="J487">
            <v>23000</v>
          </cell>
          <cell r="K487">
            <v>5750</v>
          </cell>
          <cell r="L487">
            <v>6250</v>
          </cell>
          <cell r="M487">
            <v>28750</v>
          </cell>
        </row>
        <row r="488">
          <cell r="A488" t="str">
            <v>26.01</v>
          </cell>
          <cell r="B488" t="str">
            <v>Carenagens com funil - ATM</v>
          </cell>
          <cell r="C488" t="str">
            <v>un</v>
          </cell>
          <cell r="D488">
            <v>4</v>
          </cell>
          <cell r="E488">
            <v>500</v>
          </cell>
          <cell r="F488">
            <v>1800</v>
          </cell>
          <cell r="G488">
            <v>2300</v>
          </cell>
          <cell r="H488">
            <v>2000</v>
          </cell>
          <cell r="I488">
            <v>7200</v>
          </cell>
          <cell r="J488">
            <v>9200</v>
          </cell>
          <cell r="K488">
            <v>2300</v>
          </cell>
          <cell r="L488">
            <v>2500</v>
          </cell>
          <cell r="M488">
            <v>11500</v>
          </cell>
        </row>
        <row r="489">
          <cell r="A489" t="str">
            <v>26.02</v>
          </cell>
          <cell r="B489" t="str">
            <v>Carenagens com funil - CD</v>
          </cell>
          <cell r="C489" t="str">
            <v>un</v>
          </cell>
          <cell r="D489">
            <v>3</v>
          </cell>
          <cell r="E489">
            <v>500</v>
          </cell>
          <cell r="F489">
            <v>1800</v>
          </cell>
          <cell r="G489">
            <v>2300</v>
          </cell>
          <cell r="H489">
            <v>1500</v>
          </cell>
          <cell r="I489">
            <v>5400</v>
          </cell>
          <cell r="J489">
            <v>6900</v>
          </cell>
          <cell r="K489">
            <v>1725</v>
          </cell>
          <cell r="L489">
            <v>1875</v>
          </cell>
          <cell r="M489">
            <v>8625</v>
          </cell>
        </row>
        <row r="490">
          <cell r="A490" t="str">
            <v>26.03</v>
          </cell>
          <cell r="B490" t="str">
            <v>Carenagens com funil  - DFC</v>
          </cell>
          <cell r="C490" t="str">
            <v>un</v>
          </cell>
          <cell r="D490">
            <v>1</v>
          </cell>
          <cell r="E490">
            <v>500</v>
          </cell>
          <cell r="F490">
            <v>1800</v>
          </cell>
          <cell r="G490">
            <v>2300</v>
          </cell>
          <cell r="H490">
            <v>500</v>
          </cell>
          <cell r="I490">
            <v>1800</v>
          </cell>
          <cell r="J490">
            <v>2300</v>
          </cell>
          <cell r="K490">
            <v>575</v>
          </cell>
          <cell r="L490">
            <v>625</v>
          </cell>
          <cell r="M490">
            <v>2875</v>
          </cell>
        </row>
        <row r="491">
          <cell r="A491" t="str">
            <v>26.04</v>
          </cell>
          <cell r="B491" t="str">
            <v>Carenagens com funil  - MMP</v>
          </cell>
          <cell r="C491" t="str">
            <v>un</v>
          </cell>
          <cell r="D491">
            <v>2</v>
          </cell>
          <cell r="E491">
            <v>500</v>
          </cell>
          <cell r="F491">
            <v>1800</v>
          </cell>
          <cell r="G491">
            <v>2300</v>
          </cell>
          <cell r="H491">
            <v>1000</v>
          </cell>
          <cell r="I491">
            <v>3600</v>
          </cell>
          <cell r="J491">
            <v>4600</v>
          </cell>
          <cell r="K491">
            <v>1150</v>
          </cell>
          <cell r="L491">
            <v>1250</v>
          </cell>
          <cell r="M491">
            <v>5750</v>
          </cell>
        </row>
        <row r="492">
          <cell r="A492" t="str">
            <v>27</v>
          </cell>
          <cell r="B492" t="str">
            <v>ADMINISTRAÇÃO DE OBRA</v>
          </cell>
          <cell r="H492">
            <v>17815.599999999999</v>
          </cell>
          <cell r="I492">
            <v>0</v>
          </cell>
          <cell r="J492">
            <v>17815.599999999999</v>
          </cell>
          <cell r="K492">
            <v>4453.8999999999996</v>
          </cell>
          <cell r="L492">
            <v>22269.5</v>
          </cell>
          <cell r="M492">
            <v>22269.5</v>
          </cell>
        </row>
        <row r="493">
          <cell r="A493" t="str">
            <v>27.01</v>
          </cell>
          <cell r="B493" t="str">
            <v>Engenheiro</v>
          </cell>
          <cell r="C493" t="str">
            <v>h</v>
          </cell>
          <cell r="D493">
            <v>220</v>
          </cell>
          <cell r="E493">
            <v>38.14</v>
          </cell>
          <cell r="F493">
            <v>0</v>
          </cell>
          <cell r="G493">
            <v>38.14</v>
          </cell>
          <cell r="H493">
            <v>8390.7999999999993</v>
          </cell>
          <cell r="I493">
            <v>0</v>
          </cell>
          <cell r="J493">
            <v>8390.7999999999993</v>
          </cell>
          <cell r="K493">
            <v>2097.6999999999998</v>
          </cell>
          <cell r="L493">
            <v>10488.5</v>
          </cell>
          <cell r="M493">
            <v>10488.5</v>
          </cell>
        </row>
        <row r="494">
          <cell r="A494" t="str">
            <v>27.02</v>
          </cell>
          <cell r="B494" t="str">
            <v>Encarregado Geral da obra</v>
          </cell>
          <cell r="C494" t="str">
            <v>h</v>
          </cell>
          <cell r="D494">
            <v>660</v>
          </cell>
          <cell r="E494">
            <v>14.28</v>
          </cell>
          <cell r="F494">
            <v>0</v>
          </cell>
          <cell r="G494">
            <v>14.28</v>
          </cell>
          <cell r="H494">
            <v>9424.7999999999993</v>
          </cell>
          <cell r="I494">
            <v>0</v>
          </cell>
          <cell r="J494">
            <v>9424.7999999999993</v>
          </cell>
          <cell r="K494">
            <v>2356.1999999999998</v>
          </cell>
          <cell r="L494">
            <v>11781</v>
          </cell>
          <cell r="M494">
            <v>11781</v>
          </cell>
        </row>
        <row r="495">
          <cell r="B495" t="str">
            <v>TOTAL GERAL</v>
          </cell>
          <cell r="H495">
            <v>93577.035773750002</v>
          </cell>
          <cell r="I495">
            <v>404678.46331249992</v>
          </cell>
          <cell r="J495">
            <v>498255.49908625003</v>
          </cell>
          <cell r="K495">
            <v>124563.87477156251</v>
          </cell>
          <cell r="L495">
            <v>116971.2947171875</v>
          </cell>
          <cell r="M495">
            <v>622819.37385781249</v>
          </cell>
        </row>
        <row r="496">
          <cell r="A496" t="str">
            <v>RESPONSÁVEL TÉCNICO</v>
          </cell>
        </row>
        <row r="498">
          <cell r="A498" t="str">
            <v>DATA</v>
          </cell>
          <cell r="B498">
            <v>39818</v>
          </cell>
        </row>
        <row r="499">
          <cell r="A499" t="str">
            <v>RESPONSÁVEL TÉCNICO</v>
          </cell>
        </row>
        <row r="500">
          <cell r="A500" t="str">
            <v>ENG. CINTHIA MÁRCIA RACHID</v>
          </cell>
          <cell r="C500" t="str">
            <v>REG. Nº 8570/D CREA/GO</v>
          </cell>
        </row>
        <row r="501">
          <cell r="A501" t="str">
            <v>ENG. LUIZ HENRIQUE OTTO DE SANTANA</v>
          </cell>
          <cell r="C501" t="str">
            <v>REG. Nº 7839/D CREA/GO</v>
          </cell>
        </row>
        <row r="503">
          <cell r="A503" t="str">
            <v>GIMAT/GO - CONFERÊNCIA/LIQUIDAÇÃO DA OES:</v>
          </cell>
          <cell r="J503" t="str">
            <v>APROVADO P/PAGAMENTO</v>
          </cell>
        </row>
        <row r="504">
          <cell r="A504" t="str">
            <v>GESTOR TÉCNICO - OBSERVAÇÕES E COMENTÁRIOS</v>
          </cell>
          <cell r="J504" t="str">
            <v>SIM</v>
          </cell>
          <cell r="L504" t="str">
            <v>NÃO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tura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tura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69C"/>
      <sheetName val="FEC- Form"/>
      <sheetName val="FEC-Form-Ocorrências"/>
      <sheetName val="BANCO DE DADOS"/>
      <sheetName val="FEC-AFO_CIVIL"/>
      <sheetName val="FEC-AFO_ELÉTRICO"/>
      <sheetName val="FEC-AFO_HIDRO"/>
      <sheetName val="FEC-AFO_TELEFONIA"/>
      <sheetName val="FEC-AFO_PPCIP"/>
      <sheetName val="FEC-AFO_MECÂNICA"/>
    </sheetNames>
    <sheetDataSet>
      <sheetData sheetId="0"/>
      <sheetData sheetId="1">
        <row r="21">
          <cell r="I21" t="str">
            <v>Aceitável</v>
          </cell>
        </row>
      </sheetData>
      <sheetData sheetId="2"/>
      <sheetData sheetId="3">
        <row r="3">
          <cell r="A3" t="str">
            <v>FOTO 01</v>
          </cell>
        </row>
        <row r="4">
          <cell r="A4" t="str">
            <v>FOTO 02</v>
          </cell>
        </row>
        <row r="5">
          <cell r="A5" t="str">
            <v>FOTO 03</v>
          </cell>
        </row>
        <row r="6">
          <cell r="A6" t="str">
            <v>FOTO 04</v>
          </cell>
        </row>
        <row r="7">
          <cell r="A7" t="str">
            <v>FOTO 05</v>
          </cell>
        </row>
        <row r="8">
          <cell r="A8" t="str">
            <v>FOTO 06</v>
          </cell>
        </row>
        <row r="9">
          <cell r="A9" t="str">
            <v>FOTO 07</v>
          </cell>
        </row>
        <row r="10">
          <cell r="A10" t="str">
            <v>FOTO 08</v>
          </cell>
        </row>
        <row r="11">
          <cell r="A11" t="str">
            <v>FOTO 09</v>
          </cell>
        </row>
        <row r="12">
          <cell r="A12" t="str">
            <v>FOTO 10</v>
          </cell>
        </row>
        <row r="13">
          <cell r="A13" t="str">
            <v>FOTO 11</v>
          </cell>
        </row>
        <row r="14">
          <cell r="A14" t="str">
            <v>FOTO 12</v>
          </cell>
        </row>
        <row r="15">
          <cell r="A15" t="str">
            <v>FOTO 13</v>
          </cell>
        </row>
        <row r="16">
          <cell r="A16" t="str">
            <v>FOTO 14</v>
          </cell>
        </row>
        <row r="17">
          <cell r="A17" t="str">
            <v>FOTO 15</v>
          </cell>
        </row>
        <row r="18">
          <cell r="A18" t="str">
            <v>FOTO 16</v>
          </cell>
        </row>
        <row r="19">
          <cell r="A19" t="str">
            <v>FOTO 17</v>
          </cell>
        </row>
        <row r="20">
          <cell r="A20" t="str">
            <v>FOTO 18</v>
          </cell>
        </row>
        <row r="21">
          <cell r="A21" t="str">
            <v>FOTO 19</v>
          </cell>
        </row>
        <row r="22">
          <cell r="A22" t="str">
            <v>FOTO 20</v>
          </cell>
        </row>
        <row r="23">
          <cell r="A23" t="str">
            <v>FOTO 21</v>
          </cell>
        </row>
        <row r="24">
          <cell r="A24" t="str">
            <v>FOTO 22</v>
          </cell>
        </row>
        <row r="25">
          <cell r="A25" t="str">
            <v>FOTO 23</v>
          </cell>
        </row>
        <row r="26">
          <cell r="A26" t="str">
            <v>FOTO 24</v>
          </cell>
        </row>
        <row r="27">
          <cell r="A27" t="str">
            <v>FOTO 25</v>
          </cell>
        </row>
        <row r="28">
          <cell r="A28" t="str">
            <v>FOTO 26</v>
          </cell>
        </row>
        <row r="29">
          <cell r="A29" t="str">
            <v>FOTO 27</v>
          </cell>
        </row>
        <row r="30">
          <cell r="A30" t="str">
            <v>FOTO 28</v>
          </cell>
        </row>
        <row r="31">
          <cell r="A31" t="str">
            <v>FOTO 29</v>
          </cell>
        </row>
        <row r="36">
          <cell r="A36" t="str">
            <v>FOTO 01</v>
          </cell>
        </row>
        <row r="37">
          <cell r="A37" t="str">
            <v>FOTO 02</v>
          </cell>
        </row>
        <row r="38">
          <cell r="A38" t="str">
            <v>FOTO 03</v>
          </cell>
        </row>
        <row r="39">
          <cell r="A39" t="str">
            <v>FOTO 04</v>
          </cell>
        </row>
        <row r="40">
          <cell r="A40" t="str">
            <v>FOTO 05</v>
          </cell>
        </row>
        <row r="41">
          <cell r="A41" t="str">
            <v>FOTO 06</v>
          </cell>
        </row>
        <row r="42">
          <cell r="A42" t="str">
            <v>FOTO 07</v>
          </cell>
        </row>
        <row r="43">
          <cell r="A43" t="str">
            <v>FOTO 08</v>
          </cell>
        </row>
        <row r="44">
          <cell r="A44" t="str">
            <v>FOTO 09</v>
          </cell>
        </row>
        <row r="45">
          <cell r="A45" t="str">
            <v>FOTO 10</v>
          </cell>
        </row>
        <row r="46">
          <cell r="A46" t="str">
            <v>FOTO 11</v>
          </cell>
        </row>
        <row r="47">
          <cell r="A47" t="str">
            <v>FOTO 12</v>
          </cell>
        </row>
        <row r="48">
          <cell r="A48" t="str">
            <v>FOTO 13</v>
          </cell>
        </row>
        <row r="49">
          <cell r="A49" t="str">
            <v>FOTO 14</v>
          </cell>
        </row>
        <row r="50">
          <cell r="A50" t="str">
            <v>FOTO 15</v>
          </cell>
        </row>
        <row r="51">
          <cell r="A51" t="str">
            <v>FOTO 16</v>
          </cell>
        </row>
        <row r="52">
          <cell r="A52" t="str">
            <v>FOTO 17</v>
          </cell>
        </row>
        <row r="53">
          <cell r="A53" t="str">
            <v>FOTO 18</v>
          </cell>
        </row>
        <row r="54">
          <cell r="A54" t="str">
            <v>FOTO 19</v>
          </cell>
        </row>
        <row r="55">
          <cell r="A55" t="str">
            <v>FOTO 20</v>
          </cell>
        </row>
        <row r="56">
          <cell r="A56" t="str">
            <v>FOTO 21</v>
          </cell>
        </row>
        <row r="57">
          <cell r="A57" t="str">
            <v>FOTO 22</v>
          </cell>
        </row>
        <row r="58">
          <cell r="A58" t="str">
            <v>FOTO 23</v>
          </cell>
        </row>
        <row r="59">
          <cell r="A59" t="str">
            <v>FOTO 24</v>
          </cell>
        </row>
        <row r="60">
          <cell r="A60" t="str">
            <v>FOTO 25</v>
          </cell>
        </row>
        <row r="61">
          <cell r="A61" t="str">
            <v>FOTO 26</v>
          </cell>
        </row>
        <row r="62">
          <cell r="A62" t="str">
            <v>FOTO 27</v>
          </cell>
        </row>
        <row r="63">
          <cell r="A63" t="str">
            <v>FOTO 28</v>
          </cell>
        </row>
        <row r="64">
          <cell r="A64" t="str">
            <v>FOTO 29</v>
          </cell>
        </row>
        <row r="68">
          <cell r="A68" t="str">
            <v>FOTO 01</v>
          </cell>
        </row>
        <row r="69">
          <cell r="A69" t="str">
            <v>FOTO 02</v>
          </cell>
        </row>
        <row r="70">
          <cell r="A70" t="str">
            <v>FOTO 03</v>
          </cell>
        </row>
        <row r="71">
          <cell r="A71" t="str">
            <v>FOTO 04</v>
          </cell>
        </row>
        <row r="72">
          <cell r="A72" t="str">
            <v>FOTO 05</v>
          </cell>
        </row>
        <row r="73">
          <cell r="A73" t="str">
            <v>FOTO 06</v>
          </cell>
        </row>
        <row r="74">
          <cell r="A74" t="str">
            <v>FOTO 07</v>
          </cell>
        </row>
        <row r="75">
          <cell r="A75" t="str">
            <v>FOTO 08</v>
          </cell>
        </row>
        <row r="76">
          <cell r="A76" t="str">
            <v>FOTO 09</v>
          </cell>
        </row>
        <row r="77">
          <cell r="A77" t="str">
            <v>FOTO 10</v>
          </cell>
        </row>
        <row r="78">
          <cell r="A78" t="str">
            <v>FOTO 11</v>
          </cell>
        </row>
        <row r="79">
          <cell r="A79" t="str">
            <v>FOTO 12</v>
          </cell>
        </row>
        <row r="80">
          <cell r="A80" t="str">
            <v>FOTO 13</v>
          </cell>
        </row>
        <row r="81">
          <cell r="A81" t="str">
            <v>FOTO 14</v>
          </cell>
        </row>
        <row r="82">
          <cell r="A82" t="str">
            <v>FOTO 15</v>
          </cell>
        </row>
        <row r="83">
          <cell r="A83" t="str">
            <v>FOTO 16</v>
          </cell>
        </row>
        <row r="84">
          <cell r="A84" t="str">
            <v>FOTO 17</v>
          </cell>
        </row>
        <row r="85">
          <cell r="A85" t="str">
            <v>FOTO 18</v>
          </cell>
        </row>
        <row r="86">
          <cell r="A86" t="str">
            <v>FOTO 19</v>
          </cell>
        </row>
        <row r="87">
          <cell r="A87" t="str">
            <v>FOTO 20</v>
          </cell>
        </row>
        <row r="88">
          <cell r="A88" t="str">
            <v>FOTO 21</v>
          </cell>
        </row>
        <row r="89">
          <cell r="A89" t="str">
            <v>FOTO 22</v>
          </cell>
        </row>
        <row r="90">
          <cell r="A90" t="str">
            <v>FOTO 23</v>
          </cell>
        </row>
        <row r="91">
          <cell r="A91" t="str">
            <v>FOTO 24</v>
          </cell>
        </row>
        <row r="92">
          <cell r="A92" t="str">
            <v>FOTO 25</v>
          </cell>
        </row>
        <row r="93">
          <cell r="A93" t="str">
            <v>FOTO 26</v>
          </cell>
        </row>
        <row r="94">
          <cell r="A94" t="str">
            <v>FOTO 27</v>
          </cell>
        </row>
        <row r="95">
          <cell r="A95" t="str">
            <v>FOTO 28</v>
          </cell>
        </row>
        <row r="96">
          <cell r="A96" t="str">
            <v>FOTO 29</v>
          </cell>
        </row>
        <row r="101">
          <cell r="A101" t="str">
            <v>FOTO 01</v>
          </cell>
        </row>
        <row r="102">
          <cell r="A102" t="str">
            <v>FOTO 02</v>
          </cell>
        </row>
        <row r="103">
          <cell r="A103" t="str">
            <v>FOTO 03</v>
          </cell>
        </row>
        <row r="104">
          <cell r="A104" t="str">
            <v>FOTO 04</v>
          </cell>
        </row>
        <row r="105">
          <cell r="A105" t="str">
            <v>FOTO 05</v>
          </cell>
        </row>
        <row r="106">
          <cell r="A106" t="str">
            <v>FOTO 06</v>
          </cell>
        </row>
        <row r="107">
          <cell r="A107" t="str">
            <v>FOTO 07</v>
          </cell>
        </row>
        <row r="108">
          <cell r="A108" t="str">
            <v>FOTO 08</v>
          </cell>
        </row>
        <row r="109">
          <cell r="A109" t="str">
            <v>FOTO 09</v>
          </cell>
        </row>
        <row r="110">
          <cell r="A110" t="str">
            <v>FOTO 10</v>
          </cell>
        </row>
        <row r="111">
          <cell r="A111" t="str">
            <v>FOTO 11</v>
          </cell>
        </row>
        <row r="112">
          <cell r="A112" t="str">
            <v>FOTO 12</v>
          </cell>
        </row>
        <row r="113">
          <cell r="A113" t="str">
            <v>FOTO 13</v>
          </cell>
        </row>
        <row r="114">
          <cell r="A114" t="str">
            <v>FOTO 14</v>
          </cell>
        </row>
        <row r="115">
          <cell r="A115" t="str">
            <v>FOTO 15</v>
          </cell>
        </row>
        <row r="116">
          <cell r="A116" t="str">
            <v>FOTO 16</v>
          </cell>
        </row>
        <row r="117">
          <cell r="A117" t="str">
            <v>FOTO 17</v>
          </cell>
        </row>
        <row r="118">
          <cell r="A118" t="str">
            <v>FOTO 18</v>
          </cell>
        </row>
        <row r="119">
          <cell r="A119" t="str">
            <v>FOTO 19</v>
          </cell>
        </row>
        <row r="120">
          <cell r="A120" t="str">
            <v>FOTO 20</v>
          </cell>
        </row>
        <row r="121">
          <cell r="A121" t="str">
            <v>FOTO 21</v>
          </cell>
        </row>
        <row r="122">
          <cell r="A122" t="str">
            <v>FOTO 22</v>
          </cell>
        </row>
        <row r="123">
          <cell r="A123" t="str">
            <v>FOTO 23</v>
          </cell>
        </row>
        <row r="124">
          <cell r="A124" t="str">
            <v>FOTO 24</v>
          </cell>
        </row>
        <row r="125">
          <cell r="A125" t="str">
            <v>FOTO 25</v>
          </cell>
        </row>
        <row r="126">
          <cell r="A126" t="str">
            <v>FOTO 26</v>
          </cell>
        </row>
        <row r="127">
          <cell r="A127" t="str">
            <v>FOTO 27</v>
          </cell>
        </row>
        <row r="128">
          <cell r="A128" t="str">
            <v>FOTO 28</v>
          </cell>
        </row>
        <row r="129">
          <cell r="A129" t="str">
            <v>FOTO 29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69C"/>
      <sheetName val="FEC- Form"/>
      <sheetName val="FEC-Form-Ocorrências"/>
      <sheetName val="BANCO DE DADOS"/>
      <sheetName val="FEC-AFO_CIVIL"/>
      <sheetName val="FEC-AFO_ELÉTRICO"/>
      <sheetName val="FEC-AFO_HIDRO"/>
      <sheetName val="FEC-AFO_TELEFONIA"/>
      <sheetName val="FEC-AFO_PPCIP"/>
      <sheetName val="FEC-AFO_MECÂNICA"/>
    </sheetNames>
    <sheetDataSet>
      <sheetData sheetId="0"/>
      <sheetData sheetId="1"/>
      <sheetData sheetId="2"/>
      <sheetData sheetId="3">
        <row r="3">
          <cell r="A3" t="str">
            <v>FOTO 01</v>
          </cell>
        </row>
        <row r="4">
          <cell r="A4" t="str">
            <v>FOTO 02</v>
          </cell>
        </row>
        <row r="5">
          <cell r="A5" t="str">
            <v>FOTO 03</v>
          </cell>
        </row>
        <row r="6">
          <cell r="A6" t="str">
            <v>FOTO 04</v>
          </cell>
        </row>
        <row r="7">
          <cell r="A7" t="str">
            <v>FOTO 05</v>
          </cell>
        </row>
        <row r="8">
          <cell r="A8" t="str">
            <v>FOTO 06</v>
          </cell>
        </row>
        <row r="9">
          <cell r="A9" t="str">
            <v>FOTO 07</v>
          </cell>
        </row>
        <row r="10">
          <cell r="A10" t="str">
            <v>FOTO 08</v>
          </cell>
        </row>
        <row r="11">
          <cell r="A11" t="str">
            <v>FOTO 09</v>
          </cell>
        </row>
        <row r="12">
          <cell r="A12" t="str">
            <v>FOTO 10</v>
          </cell>
        </row>
        <row r="13">
          <cell r="A13" t="str">
            <v>FOTO 11</v>
          </cell>
        </row>
        <row r="14">
          <cell r="A14" t="str">
            <v>FOTO 12</v>
          </cell>
        </row>
        <row r="15">
          <cell r="A15" t="str">
            <v>FOTO 13</v>
          </cell>
        </row>
        <row r="16">
          <cell r="A16" t="str">
            <v>FOTO 14</v>
          </cell>
        </row>
        <row r="17">
          <cell r="A17" t="str">
            <v>FOTO 15</v>
          </cell>
        </row>
        <row r="18">
          <cell r="A18" t="str">
            <v>FOTO 16</v>
          </cell>
        </row>
        <row r="19">
          <cell r="A19" t="str">
            <v>FOTO 17</v>
          </cell>
        </row>
        <row r="20">
          <cell r="A20" t="str">
            <v>FOTO 18</v>
          </cell>
        </row>
        <row r="21">
          <cell r="A21" t="str">
            <v>FOTO 19</v>
          </cell>
        </row>
        <row r="22">
          <cell r="A22" t="str">
            <v>FOTO 20</v>
          </cell>
        </row>
        <row r="23">
          <cell r="A23" t="str">
            <v>FOTO 21</v>
          </cell>
        </row>
        <row r="24">
          <cell r="A24" t="str">
            <v>FOTO 22</v>
          </cell>
        </row>
        <row r="25">
          <cell r="A25" t="str">
            <v>FOTO 23</v>
          </cell>
        </row>
        <row r="26">
          <cell r="A26" t="str">
            <v>FOTO 24</v>
          </cell>
        </row>
        <row r="27">
          <cell r="A27" t="str">
            <v>FOTO 25</v>
          </cell>
        </row>
        <row r="28">
          <cell r="A28" t="str">
            <v>FOTO 26</v>
          </cell>
        </row>
        <row r="29">
          <cell r="A29" t="str">
            <v>FOTO 27</v>
          </cell>
        </row>
        <row r="30">
          <cell r="A30" t="str">
            <v>FOTO 28</v>
          </cell>
        </row>
        <row r="31">
          <cell r="A31" t="str">
            <v>FOTO 29</v>
          </cell>
        </row>
        <row r="36">
          <cell r="A36" t="str">
            <v>FOTO 01</v>
          </cell>
        </row>
        <row r="37">
          <cell r="A37" t="str">
            <v>FOTO 02</v>
          </cell>
        </row>
        <row r="38">
          <cell r="A38" t="str">
            <v>FOTO 03</v>
          </cell>
        </row>
        <row r="39">
          <cell r="A39" t="str">
            <v>FOTO 04</v>
          </cell>
        </row>
        <row r="40">
          <cell r="A40" t="str">
            <v>FOTO 05</v>
          </cell>
        </row>
        <row r="41">
          <cell r="A41" t="str">
            <v>FOTO 06</v>
          </cell>
        </row>
        <row r="42">
          <cell r="A42" t="str">
            <v>FOTO 07</v>
          </cell>
        </row>
        <row r="43">
          <cell r="A43" t="str">
            <v>FOTO 08</v>
          </cell>
        </row>
        <row r="44">
          <cell r="A44" t="str">
            <v>FOTO 09</v>
          </cell>
        </row>
        <row r="45">
          <cell r="A45" t="str">
            <v>FOTO 10</v>
          </cell>
        </row>
        <row r="46">
          <cell r="A46" t="str">
            <v>FOTO 11</v>
          </cell>
        </row>
        <row r="47">
          <cell r="A47" t="str">
            <v>FOTO 12</v>
          </cell>
        </row>
        <row r="48">
          <cell r="A48" t="str">
            <v>FOTO 13</v>
          </cell>
        </row>
        <row r="49">
          <cell r="A49" t="str">
            <v>FOTO 14</v>
          </cell>
        </row>
        <row r="50">
          <cell r="A50" t="str">
            <v>FOTO 15</v>
          </cell>
        </row>
        <row r="51">
          <cell r="A51" t="str">
            <v>FOTO 16</v>
          </cell>
        </row>
        <row r="52">
          <cell r="A52" t="str">
            <v>FOTO 17</v>
          </cell>
        </row>
        <row r="53">
          <cell r="A53" t="str">
            <v>FOTO 18</v>
          </cell>
        </row>
        <row r="54">
          <cell r="A54" t="str">
            <v>FOTO 19</v>
          </cell>
        </row>
        <row r="55">
          <cell r="A55" t="str">
            <v>FOTO 20</v>
          </cell>
        </row>
        <row r="56">
          <cell r="A56" t="str">
            <v>FOTO 21</v>
          </cell>
        </row>
        <row r="57">
          <cell r="A57" t="str">
            <v>FOTO 22</v>
          </cell>
        </row>
        <row r="58">
          <cell r="A58" t="str">
            <v>FOTO 23</v>
          </cell>
        </row>
        <row r="59">
          <cell r="A59" t="str">
            <v>FOTO 24</v>
          </cell>
        </row>
        <row r="60">
          <cell r="A60" t="str">
            <v>FOTO 25</v>
          </cell>
        </row>
        <row r="61">
          <cell r="A61" t="str">
            <v>FOTO 26</v>
          </cell>
        </row>
        <row r="62">
          <cell r="A62" t="str">
            <v>FOTO 27</v>
          </cell>
        </row>
        <row r="63">
          <cell r="A63" t="str">
            <v>FOTO 28</v>
          </cell>
        </row>
        <row r="64">
          <cell r="A64" t="str">
            <v>FOTO 29</v>
          </cell>
        </row>
        <row r="68">
          <cell r="A68" t="str">
            <v>FOTO 01</v>
          </cell>
        </row>
        <row r="69">
          <cell r="A69" t="str">
            <v>FOTO 02</v>
          </cell>
        </row>
        <row r="70">
          <cell r="A70" t="str">
            <v>FOTO 03</v>
          </cell>
        </row>
        <row r="71">
          <cell r="A71" t="str">
            <v>FOTO 04</v>
          </cell>
        </row>
        <row r="72">
          <cell r="A72" t="str">
            <v>FOTO 05</v>
          </cell>
        </row>
        <row r="73">
          <cell r="A73" t="str">
            <v>FOTO 06</v>
          </cell>
        </row>
        <row r="74">
          <cell r="A74" t="str">
            <v>FOTO 07</v>
          </cell>
        </row>
        <row r="75">
          <cell r="A75" t="str">
            <v>FOTO 08</v>
          </cell>
        </row>
        <row r="76">
          <cell r="A76" t="str">
            <v>FOTO 09</v>
          </cell>
        </row>
        <row r="77">
          <cell r="A77" t="str">
            <v>FOTO 10</v>
          </cell>
        </row>
        <row r="78">
          <cell r="A78" t="str">
            <v>FOTO 11</v>
          </cell>
        </row>
        <row r="79">
          <cell r="A79" t="str">
            <v>FOTO 12</v>
          </cell>
        </row>
        <row r="80">
          <cell r="A80" t="str">
            <v>FOTO 13</v>
          </cell>
        </row>
        <row r="81">
          <cell r="A81" t="str">
            <v>FOTO 14</v>
          </cell>
        </row>
        <row r="82">
          <cell r="A82" t="str">
            <v>FOTO 15</v>
          </cell>
        </row>
        <row r="83">
          <cell r="A83" t="str">
            <v>FOTO 16</v>
          </cell>
        </row>
        <row r="84">
          <cell r="A84" t="str">
            <v>FOTO 17</v>
          </cell>
        </row>
        <row r="85">
          <cell r="A85" t="str">
            <v>FOTO 18</v>
          </cell>
        </row>
        <row r="86">
          <cell r="A86" t="str">
            <v>FOTO 19</v>
          </cell>
        </row>
        <row r="87">
          <cell r="A87" t="str">
            <v>FOTO 20</v>
          </cell>
        </row>
        <row r="88">
          <cell r="A88" t="str">
            <v>FOTO 21</v>
          </cell>
        </row>
        <row r="89">
          <cell r="A89" t="str">
            <v>FOTO 22</v>
          </cell>
        </row>
        <row r="90">
          <cell r="A90" t="str">
            <v>FOTO 23</v>
          </cell>
        </row>
        <row r="91">
          <cell r="A91" t="str">
            <v>FOTO 24</v>
          </cell>
        </row>
        <row r="92">
          <cell r="A92" t="str">
            <v>FOTO 25</v>
          </cell>
        </row>
        <row r="93">
          <cell r="A93" t="str">
            <v>FOTO 26</v>
          </cell>
        </row>
        <row r="94">
          <cell r="A94" t="str">
            <v>FOTO 27</v>
          </cell>
        </row>
        <row r="95">
          <cell r="A95" t="str">
            <v>FOTO 28</v>
          </cell>
        </row>
        <row r="96">
          <cell r="A96" t="str">
            <v>FOTO 29</v>
          </cell>
        </row>
        <row r="101">
          <cell r="A101" t="str">
            <v>FOTO 01</v>
          </cell>
        </row>
        <row r="102">
          <cell r="A102" t="str">
            <v>FOTO 02</v>
          </cell>
        </row>
        <row r="103">
          <cell r="A103" t="str">
            <v>FOTO 03</v>
          </cell>
        </row>
        <row r="104">
          <cell r="A104" t="str">
            <v>FOTO 04</v>
          </cell>
        </row>
        <row r="105">
          <cell r="A105" t="str">
            <v>FOTO 05</v>
          </cell>
        </row>
        <row r="106">
          <cell r="A106" t="str">
            <v>FOTO 06</v>
          </cell>
        </row>
        <row r="107">
          <cell r="A107" t="str">
            <v>FOTO 07</v>
          </cell>
        </row>
        <row r="108">
          <cell r="A108" t="str">
            <v>FOTO 08</v>
          </cell>
        </row>
        <row r="109">
          <cell r="A109" t="str">
            <v>FOTO 09</v>
          </cell>
        </row>
        <row r="110">
          <cell r="A110" t="str">
            <v>FOTO 10</v>
          </cell>
        </row>
        <row r="111">
          <cell r="A111" t="str">
            <v>FOTO 11</v>
          </cell>
        </row>
        <row r="112">
          <cell r="A112" t="str">
            <v>FOTO 12</v>
          </cell>
        </row>
        <row r="113">
          <cell r="A113" t="str">
            <v>FOTO 13</v>
          </cell>
        </row>
        <row r="114">
          <cell r="A114" t="str">
            <v>FOTO 14</v>
          </cell>
        </row>
        <row r="115">
          <cell r="A115" t="str">
            <v>FOTO 15</v>
          </cell>
        </row>
        <row r="116">
          <cell r="A116" t="str">
            <v>FOTO 16</v>
          </cell>
        </row>
        <row r="117">
          <cell r="A117" t="str">
            <v>FOTO 17</v>
          </cell>
        </row>
        <row r="118">
          <cell r="A118" t="str">
            <v>FOTO 18</v>
          </cell>
        </row>
        <row r="119">
          <cell r="A119" t="str">
            <v>FOTO 19</v>
          </cell>
        </row>
        <row r="120">
          <cell r="A120" t="str">
            <v>FOTO 20</v>
          </cell>
        </row>
        <row r="121">
          <cell r="A121" t="str">
            <v>FOTO 21</v>
          </cell>
        </row>
        <row r="122">
          <cell r="A122" t="str">
            <v>FOTO 22</v>
          </cell>
        </row>
        <row r="123">
          <cell r="A123" t="str">
            <v>FOTO 23</v>
          </cell>
        </row>
        <row r="124">
          <cell r="A124" t="str">
            <v>FOTO 24</v>
          </cell>
        </row>
        <row r="125">
          <cell r="A125" t="str">
            <v>FOTO 25</v>
          </cell>
        </row>
        <row r="126">
          <cell r="A126" t="str">
            <v>FOTO 26</v>
          </cell>
        </row>
        <row r="127">
          <cell r="A127" t="str">
            <v>FOTO 27</v>
          </cell>
        </row>
        <row r="128">
          <cell r="A128" t="str">
            <v>FOTO 28</v>
          </cell>
        </row>
        <row r="129">
          <cell r="A129" t="str">
            <v>FOTO 29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CS 277A"/>
      <sheetName val="FEC- Form"/>
      <sheetName val="FEC-Form-Ocorrências"/>
      <sheetName val="FEC-AFO_CIVIL"/>
      <sheetName val="FEC-AFO_INCÊNDIO"/>
      <sheetName val="FEC-AFO_ELÉTRICO"/>
      <sheetName val="FEC-AFO_TELEFONIA"/>
      <sheetName val="FEC-AFO_MECÂNICA"/>
    </sheetNames>
    <sheetDataSet>
      <sheetData sheetId="0"/>
      <sheetData sheetId="1">
        <row r="21">
          <cell r="I21" t="str">
            <v>Aceitável</v>
          </cell>
          <cell r="K21" t="str">
            <v>Sem Risco</v>
          </cell>
        </row>
        <row r="22">
          <cell r="I22" t="str">
            <v>Insatisfatótio</v>
          </cell>
          <cell r="K22" t="str">
            <v>Baixo Risco</v>
          </cell>
        </row>
        <row r="23">
          <cell r="I23" t="str">
            <v>Ruim</v>
          </cell>
          <cell r="K23" t="str">
            <v>Alto Risco</v>
          </cell>
        </row>
        <row r="24">
          <cell r="I24" t="str">
            <v>Crítico</v>
          </cell>
          <cell r="K24" t="str">
            <v>Crítico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4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1CD2B-A620-4463-AC78-BA1C653574A3}">
  <sheetPr>
    <pageSetUpPr fitToPage="1"/>
  </sheetPr>
  <dimension ref="A1:G38"/>
  <sheetViews>
    <sheetView tabSelected="1" view="pageBreakPreview" topLeftCell="A22" zoomScale="130" zoomScaleNormal="75" zoomScaleSheetLayoutView="130" workbookViewId="0">
      <selection activeCell="A29" sqref="A29:F29"/>
    </sheetView>
  </sheetViews>
  <sheetFormatPr defaultColWidth="8" defaultRowHeight="12.5" x14ac:dyDescent="0.25"/>
  <cols>
    <col min="1" max="1" width="18.5" style="5" customWidth="1"/>
    <col min="2" max="2" width="17.08203125" style="5" customWidth="1"/>
    <col min="3" max="4" width="13.08203125" style="5" customWidth="1"/>
    <col min="5" max="5" width="14.6640625" style="5" customWidth="1"/>
    <col min="6" max="6" width="13.9140625" style="5" customWidth="1"/>
    <col min="7" max="7" width="19" style="5" customWidth="1"/>
    <col min="8" max="16384" width="8" style="5"/>
  </cols>
  <sheetData>
    <row r="1" spans="1:7" ht="12" customHeight="1" x14ac:dyDescent="0.25">
      <c r="A1" s="1"/>
      <c r="B1" s="2"/>
      <c r="C1" s="2"/>
      <c r="D1" s="2"/>
      <c r="E1" s="3"/>
      <c r="F1" s="4"/>
    </row>
    <row r="2" spans="1:7" ht="12" customHeight="1" x14ac:dyDescent="0.3">
      <c r="A2" s="6"/>
      <c r="B2" s="7" t="s">
        <v>20</v>
      </c>
      <c r="E2" s="8"/>
      <c r="F2" s="9"/>
    </row>
    <row r="3" spans="1:7" ht="12" customHeight="1" x14ac:dyDescent="0.25">
      <c r="A3" s="6"/>
      <c r="B3" s="341" t="s">
        <v>21</v>
      </c>
      <c r="C3" s="341"/>
      <c r="D3" s="341"/>
      <c r="E3" s="8"/>
      <c r="F3" s="9"/>
    </row>
    <row r="4" spans="1:7" ht="12" customHeight="1" x14ac:dyDescent="0.25">
      <c r="A4" s="6"/>
      <c r="B4" s="10" t="s">
        <v>22</v>
      </c>
      <c r="E4" s="8"/>
      <c r="F4" s="9"/>
    </row>
    <row r="5" spans="1:7" ht="12" customHeight="1" x14ac:dyDescent="0.25">
      <c r="A5" s="11"/>
      <c r="B5" s="12" t="s">
        <v>23</v>
      </c>
      <c r="C5" s="13"/>
      <c r="D5" s="13"/>
      <c r="E5" s="14"/>
      <c r="F5" s="15"/>
    </row>
    <row r="6" spans="1:7" ht="25" x14ac:dyDescent="0.5">
      <c r="A6" s="16" t="s">
        <v>24</v>
      </c>
      <c r="B6" s="289" t="s">
        <v>709</v>
      </c>
      <c r="C6" s="289"/>
      <c r="D6" s="289"/>
      <c r="E6" s="290" t="s">
        <v>25</v>
      </c>
      <c r="F6" s="17"/>
    </row>
    <row r="7" spans="1:7" ht="15.9" customHeight="1" x14ac:dyDescent="0.3">
      <c r="A7" s="342" t="s">
        <v>26</v>
      </c>
      <c r="B7" s="343"/>
      <c r="C7" s="343"/>
      <c r="D7" s="343"/>
      <c r="E7" s="343"/>
      <c r="F7" s="19"/>
    </row>
    <row r="8" spans="1:7" s="21" customFormat="1" ht="15.9" customHeight="1" x14ac:dyDescent="0.3">
      <c r="A8" s="313" t="s">
        <v>710</v>
      </c>
      <c r="B8" s="314"/>
      <c r="C8" s="314"/>
      <c r="D8" s="315" t="s">
        <v>446</v>
      </c>
      <c r="E8" s="316"/>
      <c r="F8" s="317"/>
      <c r="G8" s="20"/>
    </row>
    <row r="9" spans="1:7" s="21" customFormat="1" ht="14" x14ac:dyDescent="0.3">
      <c r="A9" s="307" t="s">
        <v>447</v>
      </c>
      <c r="B9" s="369" t="s">
        <v>711</v>
      </c>
      <c r="C9" s="369"/>
      <c r="D9" s="369"/>
      <c r="E9" s="369"/>
      <c r="F9" s="370"/>
      <c r="G9" s="22"/>
    </row>
    <row r="10" spans="1:7" s="21" customFormat="1" ht="27" customHeight="1" x14ac:dyDescent="0.5">
      <c r="A10" s="23" t="s">
        <v>27</v>
      </c>
      <c r="B10" s="344" t="s">
        <v>712</v>
      </c>
      <c r="C10" s="344"/>
      <c r="D10" s="24"/>
      <c r="E10" s="25" t="s">
        <v>28</v>
      </c>
      <c r="F10" s="26"/>
      <c r="G10" s="5"/>
    </row>
    <row r="11" spans="1:7" s="10" customFormat="1" ht="15.9" customHeight="1" x14ac:dyDescent="0.3">
      <c r="A11" s="27" t="s">
        <v>29</v>
      </c>
      <c r="B11" s="28">
        <v>46580</v>
      </c>
      <c r="C11" s="29" t="s">
        <v>30</v>
      </c>
      <c r="D11" s="28">
        <v>45485</v>
      </c>
      <c r="E11" s="29" t="s">
        <v>31</v>
      </c>
      <c r="F11" s="30"/>
      <c r="G11" s="5"/>
    </row>
    <row r="12" spans="1:7" s="10" customFormat="1" ht="15.9" customHeight="1" x14ac:dyDescent="0.3">
      <c r="A12" s="18" t="s">
        <v>32</v>
      </c>
      <c r="B12" s="292"/>
      <c r="C12" s="291" t="s">
        <v>33</v>
      </c>
      <c r="D12" s="293">
        <v>45485</v>
      </c>
      <c r="E12" s="292">
        <f>D12-D11</f>
        <v>0</v>
      </c>
      <c r="F12" s="31"/>
      <c r="G12" s="5"/>
    </row>
    <row r="13" spans="1:7" s="21" customFormat="1" ht="15.9" customHeight="1" x14ac:dyDescent="0.3">
      <c r="A13" s="345" t="s">
        <v>34</v>
      </c>
      <c r="B13" s="346"/>
      <c r="C13" s="346"/>
      <c r="D13" s="346"/>
      <c r="E13" s="346"/>
      <c r="F13" s="347"/>
      <c r="G13" s="5"/>
    </row>
    <row r="14" spans="1:7" s="21" customFormat="1" ht="12" customHeight="1" x14ac:dyDescent="0.25">
      <c r="A14" s="348" t="s">
        <v>760</v>
      </c>
      <c r="B14" s="349"/>
      <c r="C14" s="349"/>
      <c r="D14" s="349"/>
      <c r="E14" s="349"/>
      <c r="F14" s="350"/>
      <c r="G14" s="5"/>
    </row>
    <row r="15" spans="1:7" s="21" customFormat="1" ht="12" customHeight="1" x14ac:dyDescent="0.25">
      <c r="A15" s="351"/>
      <c r="B15" s="352"/>
      <c r="C15" s="352"/>
      <c r="D15" s="352"/>
      <c r="E15" s="352"/>
      <c r="F15" s="353"/>
      <c r="G15" s="5"/>
    </row>
    <row r="16" spans="1:7" s="21" customFormat="1" ht="12" customHeight="1" x14ac:dyDescent="0.25">
      <c r="A16" s="351"/>
      <c r="B16" s="352"/>
      <c r="C16" s="352"/>
      <c r="D16" s="352"/>
      <c r="E16" s="352"/>
      <c r="F16" s="353"/>
      <c r="G16" s="5"/>
    </row>
    <row r="17" spans="1:7" s="21" customFormat="1" ht="12" customHeight="1" x14ac:dyDescent="0.25">
      <c r="A17" s="351"/>
      <c r="B17" s="352"/>
      <c r="C17" s="352"/>
      <c r="D17" s="352"/>
      <c r="E17" s="352"/>
      <c r="F17" s="353"/>
      <c r="G17" s="5"/>
    </row>
    <row r="18" spans="1:7" s="21" customFormat="1" ht="12" customHeight="1" x14ac:dyDescent="0.25">
      <c r="A18" s="351"/>
      <c r="B18" s="352"/>
      <c r="C18" s="352"/>
      <c r="D18" s="352"/>
      <c r="E18" s="352"/>
      <c r="F18" s="353"/>
      <c r="G18" s="5"/>
    </row>
    <row r="19" spans="1:7" s="21" customFormat="1" ht="12" customHeight="1" x14ac:dyDescent="0.25">
      <c r="A19" s="351"/>
      <c r="B19" s="352"/>
      <c r="C19" s="352"/>
      <c r="D19" s="352"/>
      <c r="E19" s="352"/>
      <c r="F19" s="353"/>
      <c r="G19" s="5"/>
    </row>
    <row r="20" spans="1:7" s="21" customFormat="1" ht="12" customHeight="1" x14ac:dyDescent="0.25">
      <c r="A20" s="351"/>
      <c r="B20" s="352"/>
      <c r="C20" s="352"/>
      <c r="D20" s="352"/>
      <c r="E20" s="352"/>
      <c r="F20" s="353"/>
      <c r="G20" s="5"/>
    </row>
    <row r="21" spans="1:7" s="21" customFormat="1" x14ac:dyDescent="0.25">
      <c r="A21" s="354"/>
      <c r="B21" s="355"/>
      <c r="C21" s="355"/>
      <c r="D21" s="355"/>
      <c r="E21" s="355"/>
      <c r="F21" s="356"/>
      <c r="G21" s="5"/>
    </row>
    <row r="22" spans="1:7" s="36" customFormat="1" ht="15.9" customHeight="1" x14ac:dyDescent="0.3">
      <c r="A22" s="32" t="s">
        <v>35</v>
      </c>
      <c r="B22" s="33" t="s">
        <v>36</v>
      </c>
      <c r="C22" s="33" t="s">
        <v>37</v>
      </c>
      <c r="D22" s="33" t="s">
        <v>38</v>
      </c>
      <c r="E22" s="33" t="s">
        <v>39</v>
      </c>
      <c r="F22" s="34" t="s">
        <v>40</v>
      </c>
      <c r="G22" s="35"/>
    </row>
    <row r="23" spans="1:7" s="41" customFormat="1" ht="23" x14ac:dyDescent="0.3">
      <c r="A23" s="37" t="s">
        <v>713</v>
      </c>
      <c r="B23" s="38" t="s">
        <v>701</v>
      </c>
      <c r="C23" s="39" t="s">
        <v>60</v>
      </c>
      <c r="D23" s="39"/>
      <c r="E23" s="39">
        <v>115.5</v>
      </c>
      <c r="F23" s="39">
        <v>115.5</v>
      </c>
      <c r="G23" s="40"/>
    </row>
    <row r="24" spans="1:7" s="41" customFormat="1" ht="23" x14ac:dyDescent="0.3">
      <c r="A24" s="37" t="s">
        <v>714</v>
      </c>
      <c r="B24" s="38" t="str">
        <f>B23</f>
        <v>GRCS 1767 - 652/2024</v>
      </c>
      <c r="C24" s="39">
        <f>RESUMO!I24</f>
        <v>313016.59000000003</v>
      </c>
      <c r="D24" s="39"/>
      <c r="E24" s="39">
        <v>2012.87</v>
      </c>
      <c r="F24" s="39">
        <v>2224.73</v>
      </c>
      <c r="G24" s="40"/>
    </row>
    <row r="25" spans="1:7" s="82" customFormat="1" ht="11.5" x14ac:dyDescent="0.3">
      <c r="A25" s="76" t="s">
        <v>715</v>
      </c>
      <c r="B25" s="77" t="str">
        <f>B23</f>
        <v>GRCS 1767 - 652/2024</v>
      </c>
      <c r="C25" s="78" t="s">
        <v>61</v>
      </c>
      <c r="D25" s="79"/>
      <c r="E25" s="80">
        <v>231</v>
      </c>
      <c r="F25" s="80">
        <v>231</v>
      </c>
      <c r="G25" s="81"/>
    </row>
    <row r="26" spans="1:7" s="75" customFormat="1" ht="23" x14ac:dyDescent="0.25">
      <c r="A26" s="312" t="s">
        <v>708</v>
      </c>
      <c r="B26" s="70" t="str">
        <f>B23</f>
        <v>GRCS 1767 - 652/2024</v>
      </c>
      <c r="C26" s="71"/>
      <c r="D26" s="72"/>
      <c r="E26" s="73">
        <v>346.5</v>
      </c>
      <c r="F26" s="73">
        <v>346.5</v>
      </c>
      <c r="G26" s="74"/>
    </row>
    <row r="27" spans="1:7" s="47" customFormat="1" ht="14" x14ac:dyDescent="0.3">
      <c r="A27" s="42" t="s">
        <v>41</v>
      </c>
      <c r="B27" s="43">
        <f>COUNTA(B26:B26)</f>
        <v>1</v>
      </c>
      <c r="C27" s="44"/>
      <c r="D27" s="45">
        <f>SUM(D24:D26)</f>
        <v>0</v>
      </c>
      <c r="E27" s="45">
        <f>SUM(E23:E26)</f>
        <v>2705.87</v>
      </c>
      <c r="F27" s="45">
        <f>SUM(F23:F26)</f>
        <v>2917.73</v>
      </c>
      <c r="G27" s="46"/>
    </row>
    <row r="28" spans="1:7" s="52" customFormat="1" ht="15.5" x14ac:dyDescent="0.35">
      <c r="A28" s="48" t="s">
        <v>42</v>
      </c>
      <c r="B28" s="49"/>
      <c r="C28" s="10"/>
      <c r="D28" s="49"/>
      <c r="E28" s="49" t="s">
        <v>43</v>
      </c>
      <c r="F28" s="50" t="s">
        <v>44</v>
      </c>
      <c r="G28" s="51"/>
    </row>
    <row r="29" spans="1:7" s="52" customFormat="1" ht="88.75" customHeight="1" x14ac:dyDescent="0.35">
      <c r="A29" s="357"/>
      <c r="B29" s="358"/>
      <c r="C29" s="358"/>
      <c r="D29" s="358"/>
      <c r="E29" s="358"/>
      <c r="F29" s="359"/>
      <c r="G29" s="51"/>
    </row>
    <row r="30" spans="1:7" s="52" customFormat="1" ht="15.5" x14ac:dyDescent="0.35">
      <c r="A30" s="53" t="s">
        <v>45</v>
      </c>
      <c r="B30" s="54"/>
      <c r="C30" s="12"/>
      <c r="D30" s="54"/>
      <c r="E30" s="54" t="s">
        <v>46</v>
      </c>
      <c r="F30" s="55" t="s">
        <v>47</v>
      </c>
      <c r="G30" s="51"/>
    </row>
    <row r="31" spans="1:7" s="52" customFormat="1" ht="15.5" x14ac:dyDescent="0.35">
      <c r="A31" s="56" t="s">
        <v>48</v>
      </c>
      <c r="B31" s="57"/>
      <c r="C31" s="57"/>
      <c r="D31" s="57"/>
      <c r="E31" s="57"/>
      <c r="F31" s="58"/>
      <c r="G31" s="51"/>
    </row>
    <row r="32" spans="1:7" s="49" customFormat="1" ht="15.9" customHeight="1" x14ac:dyDescent="0.3">
      <c r="A32" s="59" t="s">
        <v>49</v>
      </c>
      <c r="B32" s="60" t="s">
        <v>50</v>
      </c>
      <c r="C32" s="60" t="s">
        <v>51</v>
      </c>
      <c r="D32" s="60" t="s">
        <v>52</v>
      </c>
      <c r="E32" s="60" t="s">
        <v>53</v>
      </c>
      <c r="F32" s="61" t="s">
        <v>54</v>
      </c>
    </row>
    <row r="33" spans="1:7" s="49" customFormat="1" ht="32.15" customHeight="1" x14ac:dyDescent="0.3">
      <c r="A33" s="62"/>
      <c r="B33" s="63"/>
      <c r="C33" s="63"/>
      <c r="D33" s="63"/>
      <c r="E33" s="63"/>
      <c r="F33" s="64"/>
      <c r="G33" s="65"/>
    </row>
    <row r="34" spans="1:7" s="49" customFormat="1" ht="15.9" customHeight="1" x14ac:dyDescent="0.3">
      <c r="A34" s="66" t="s">
        <v>55</v>
      </c>
      <c r="B34" s="65"/>
      <c r="F34" s="50"/>
      <c r="G34" s="65"/>
    </row>
    <row r="35" spans="1:7" s="49" customFormat="1" ht="115.75" customHeight="1" x14ac:dyDescent="0.3">
      <c r="A35" s="360"/>
      <c r="B35" s="361"/>
      <c r="C35" s="361"/>
      <c r="D35" s="361"/>
      <c r="E35" s="361"/>
      <c r="F35" s="362"/>
      <c r="G35" s="65"/>
    </row>
    <row r="36" spans="1:7" ht="15.9" customHeight="1" x14ac:dyDescent="0.3">
      <c r="A36" s="6" t="s">
        <v>56</v>
      </c>
      <c r="B36" s="7"/>
      <c r="C36" s="7"/>
      <c r="D36" s="363" t="s">
        <v>57</v>
      </c>
      <c r="E36" s="364"/>
      <c r="F36" s="365"/>
      <c r="G36" s="7"/>
    </row>
    <row r="37" spans="1:7" ht="28.75" customHeight="1" x14ac:dyDescent="0.3">
      <c r="A37" s="67" t="s">
        <v>49</v>
      </c>
      <c r="B37" s="288" t="s">
        <v>50</v>
      </c>
      <c r="D37" s="366" t="s">
        <v>58</v>
      </c>
      <c r="E37" s="367"/>
      <c r="F37" s="368"/>
      <c r="G37" s="7"/>
    </row>
    <row r="38" spans="1:7" s="49" customFormat="1" ht="14.5" thickBot="1" x14ac:dyDescent="0.35">
      <c r="A38" s="68"/>
      <c r="B38" s="69"/>
      <c r="C38" s="69"/>
      <c r="D38" s="338" t="s">
        <v>59</v>
      </c>
      <c r="E38" s="339"/>
      <c r="F38" s="340"/>
    </row>
  </sheetData>
  <mergeCells count="11">
    <mergeCell ref="D38:F38"/>
    <mergeCell ref="B3:D3"/>
    <mergeCell ref="A7:E7"/>
    <mergeCell ref="B10:C10"/>
    <mergeCell ref="A13:F13"/>
    <mergeCell ref="A14:F21"/>
    <mergeCell ref="A29:F29"/>
    <mergeCell ref="A35:F35"/>
    <mergeCell ref="D36:F36"/>
    <mergeCell ref="D37:F37"/>
    <mergeCell ref="B9:F9"/>
  </mergeCells>
  <printOptions horizontalCentered="1"/>
  <pageMargins left="0.98425196850393704" right="0.39370078740157483" top="0.59055118110236227" bottom="0.39370078740157483" header="0" footer="0"/>
  <pageSetup paperSize="9" scale="89" orientation="portrait" horizontalDpi="300" verticalDpi="300" r:id="rId1"/>
  <headerFooter alignWithMargins="0">
    <oddHeader>&amp;R&amp;F</oddHead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 sizeWithCells="1">
              <from>
                <xdr:col>5</xdr:col>
                <xdr:colOff>63500</xdr:colOff>
                <xdr:row>2</xdr:row>
                <xdr:rowOff>0</xdr:rowOff>
              </from>
              <to>
                <xdr:col>5</xdr:col>
                <xdr:colOff>1016000</xdr:colOff>
                <xdr:row>4</xdr:row>
                <xdr:rowOff>120650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D383-CE0A-4C34-988C-207DF49E4C2A}">
  <sheetPr>
    <pageSetUpPr fitToPage="1"/>
  </sheetPr>
  <dimension ref="A1:O26"/>
  <sheetViews>
    <sheetView showOutlineSymbols="0" showWhiteSpace="0" view="pageBreakPreview" zoomScale="90" zoomScaleNormal="85" zoomScaleSheetLayoutView="90" workbookViewId="0">
      <selection activeCell="D36" sqref="D36"/>
    </sheetView>
  </sheetViews>
  <sheetFormatPr defaultRowHeight="14" x14ac:dyDescent="0.3"/>
  <cols>
    <col min="1" max="1" width="12" customWidth="1"/>
    <col min="2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8203125" bestFit="1" customWidth="1"/>
  </cols>
  <sheetData>
    <row r="1" spans="1:15" s="88" customFormat="1" x14ac:dyDescent="0.3">
      <c r="A1" s="83"/>
      <c r="B1" s="84"/>
      <c r="C1" s="85"/>
      <c r="D1" s="86"/>
      <c r="E1" s="87"/>
      <c r="F1" s="85"/>
      <c r="G1" s="85"/>
      <c r="H1" s="85"/>
      <c r="I1" s="85"/>
      <c r="J1" s="85"/>
      <c r="K1" s="106"/>
      <c r="L1"/>
      <c r="M1"/>
      <c r="N1"/>
      <c r="O1"/>
    </row>
    <row r="2" spans="1:15" s="88" customFormat="1" x14ac:dyDescent="0.3">
      <c r="A2" s="89"/>
      <c r="B2" s="320" t="s">
        <v>20</v>
      </c>
      <c r="D2" s="321"/>
      <c r="E2" s="322"/>
      <c r="K2" s="90"/>
      <c r="L2"/>
      <c r="M2"/>
      <c r="N2"/>
      <c r="O2"/>
    </row>
    <row r="3" spans="1:15" s="88" customFormat="1" x14ac:dyDescent="0.3">
      <c r="A3" s="91"/>
      <c r="B3" s="323" t="s">
        <v>21</v>
      </c>
      <c r="C3" s="324"/>
      <c r="D3" s="324"/>
      <c r="E3" s="322"/>
      <c r="K3" s="90"/>
      <c r="L3"/>
      <c r="M3"/>
      <c r="N3"/>
      <c r="O3"/>
    </row>
    <row r="4" spans="1:15" s="88" customFormat="1" x14ac:dyDescent="0.3">
      <c r="A4" s="92"/>
      <c r="B4" s="325" t="s">
        <v>22</v>
      </c>
      <c r="D4" s="321"/>
      <c r="E4" s="322"/>
      <c r="K4" s="90"/>
      <c r="L4"/>
      <c r="M4"/>
      <c r="N4"/>
      <c r="O4"/>
    </row>
    <row r="5" spans="1:15" s="88" customFormat="1" x14ac:dyDescent="0.3">
      <c r="A5" s="93"/>
      <c r="B5" s="111" t="s">
        <v>23</v>
      </c>
      <c r="C5" s="94"/>
      <c r="D5" s="95"/>
      <c r="E5" s="96"/>
      <c r="F5" s="94"/>
      <c r="G5" s="94"/>
      <c r="H5" s="94"/>
      <c r="I5" s="94"/>
      <c r="J5" s="94"/>
      <c r="K5" s="97"/>
      <c r="L5"/>
      <c r="M5"/>
      <c r="N5"/>
      <c r="O5"/>
    </row>
    <row r="6" spans="1:15" s="103" customFormat="1" ht="36.75" customHeight="1" x14ac:dyDescent="0.5">
      <c r="A6" s="98" t="s">
        <v>758</v>
      </c>
      <c r="B6" s="99"/>
      <c r="C6" s="99"/>
      <c r="D6" s="100"/>
      <c r="E6" s="105" t="s">
        <v>702</v>
      </c>
      <c r="F6" s="389"/>
      <c r="G6" s="389"/>
      <c r="H6" s="389"/>
      <c r="I6" s="101"/>
      <c r="J6" s="102"/>
      <c r="K6" s="107"/>
      <c r="L6"/>
      <c r="M6"/>
      <c r="N6"/>
      <c r="O6"/>
    </row>
    <row r="7" spans="1:15" s="103" customFormat="1" x14ac:dyDescent="0.3">
      <c r="A7" s="104" t="s">
        <v>62</v>
      </c>
      <c r="B7" s="326"/>
      <c r="C7" s="327"/>
      <c r="D7" s="328"/>
      <c r="E7" s="329"/>
      <c r="G7" s="108" t="s">
        <v>755</v>
      </c>
      <c r="I7" s="109"/>
      <c r="J7" s="390"/>
      <c r="K7" s="391"/>
      <c r="L7"/>
      <c r="M7"/>
      <c r="N7"/>
      <c r="O7"/>
    </row>
    <row r="8" spans="1:15" s="103" customFormat="1" x14ac:dyDescent="0.3">
      <c r="A8" s="392" t="str">
        <f>'GRCS '!A8</f>
        <v>AG RIO VERDE</v>
      </c>
      <c r="B8" s="393"/>
      <c r="C8" s="393"/>
      <c r="D8" s="393"/>
      <c r="E8" s="393"/>
      <c r="F8" s="393"/>
      <c r="G8" s="393"/>
      <c r="H8" s="393"/>
      <c r="I8" s="393"/>
      <c r="J8" s="393"/>
      <c r="K8" s="394"/>
      <c r="L8"/>
      <c r="M8"/>
      <c r="N8"/>
      <c r="O8"/>
    </row>
    <row r="9" spans="1:15" s="103" customFormat="1" ht="13.75" customHeight="1" x14ac:dyDescent="0.3">
      <c r="A9" s="308" t="str">
        <f>'GRCS '!A9</f>
        <v xml:space="preserve">ENDEREÇO: </v>
      </c>
      <c r="B9" s="395" t="str">
        <f>'GRCS '!B9</f>
        <v>RUA COSTA GOMES S/Nº QUADRA 12 LOTE SEÇÃO 8 CENTRO RIO VERDE - GO</v>
      </c>
      <c r="C9" s="395"/>
      <c r="D9" s="395"/>
      <c r="E9" s="395"/>
      <c r="F9" s="395"/>
      <c r="G9" s="395"/>
      <c r="H9" s="395"/>
      <c r="I9" s="395"/>
      <c r="J9" s="395"/>
      <c r="K9" s="396"/>
      <c r="L9"/>
      <c r="M9"/>
      <c r="N9"/>
      <c r="O9"/>
    </row>
    <row r="10" spans="1:15" ht="13.75" customHeight="1" x14ac:dyDescent="0.3">
      <c r="A10" s="387" t="s">
        <v>717</v>
      </c>
      <c r="B10" s="388"/>
      <c r="C10" s="388"/>
      <c r="D10" s="388"/>
      <c r="E10" s="330" t="s">
        <v>0</v>
      </c>
      <c r="F10" s="397" t="s">
        <v>1</v>
      </c>
      <c r="G10" s="397"/>
      <c r="H10" s="397"/>
      <c r="I10" s="397" t="s">
        <v>2</v>
      </c>
      <c r="J10" s="397"/>
      <c r="K10" s="398"/>
    </row>
    <row r="11" spans="1:15" ht="80" customHeight="1" x14ac:dyDescent="0.3">
      <c r="A11" s="387"/>
      <c r="B11" s="388"/>
      <c r="C11" s="388"/>
      <c r="D11" s="388"/>
      <c r="E11" s="331" t="s">
        <v>840</v>
      </c>
      <c r="F11" s="380" t="s">
        <v>448</v>
      </c>
      <c r="G11" s="380"/>
      <c r="H11" s="380"/>
      <c r="I11" s="380" t="s">
        <v>3</v>
      </c>
      <c r="J11" s="380"/>
      <c r="K11" s="381"/>
    </row>
    <row r="12" spans="1:15" x14ac:dyDescent="0.3">
      <c r="A12" s="382" t="s">
        <v>4</v>
      </c>
      <c r="B12" s="383"/>
      <c r="C12" s="383"/>
      <c r="D12" s="383"/>
      <c r="E12" s="383"/>
      <c r="F12" s="383"/>
      <c r="G12" s="383"/>
      <c r="H12" s="383"/>
      <c r="I12" s="383"/>
      <c r="J12" s="383"/>
      <c r="K12" s="384"/>
    </row>
    <row r="13" spans="1:15" ht="30" customHeight="1" x14ac:dyDescent="0.3">
      <c r="A13" s="385" t="s">
        <v>5</v>
      </c>
      <c r="B13" s="386"/>
      <c r="C13" s="386"/>
      <c r="D13" s="386" t="s">
        <v>6</v>
      </c>
      <c r="E13" s="386"/>
      <c r="F13" s="386"/>
      <c r="G13" s="386"/>
      <c r="H13" s="386"/>
      <c r="I13" s="386"/>
      <c r="J13" s="114" t="s">
        <v>7</v>
      </c>
      <c r="K13" s="116" t="s">
        <v>8</v>
      </c>
    </row>
    <row r="14" spans="1:15" ht="24" customHeight="1" x14ac:dyDescent="0.3">
      <c r="A14" s="375" t="s">
        <v>9</v>
      </c>
      <c r="B14" s="376"/>
      <c r="C14" s="376"/>
      <c r="D14" s="376" t="s">
        <v>449</v>
      </c>
      <c r="E14" s="376"/>
      <c r="F14" s="376"/>
      <c r="G14" s="376"/>
      <c r="H14" s="376"/>
      <c r="I14" s="376"/>
      <c r="J14" s="120">
        <v>56005.120000000003</v>
      </c>
      <c r="K14" s="121">
        <f t="shared" ref="K14:K20" si="0">J14 / 313016.59</f>
        <v>0.17892061248255245</v>
      </c>
    </row>
    <row r="15" spans="1:15" ht="24" customHeight="1" x14ac:dyDescent="0.3">
      <c r="A15" s="375" t="s">
        <v>10</v>
      </c>
      <c r="B15" s="376"/>
      <c r="C15" s="376"/>
      <c r="D15" s="376" t="s">
        <v>841</v>
      </c>
      <c r="E15" s="376"/>
      <c r="F15" s="376"/>
      <c r="G15" s="376"/>
      <c r="H15" s="376"/>
      <c r="I15" s="376"/>
      <c r="J15" s="120">
        <v>34988.19</v>
      </c>
      <c r="K15" s="121">
        <f t="shared" si="0"/>
        <v>0.11177743007167767</v>
      </c>
    </row>
    <row r="16" spans="1:15" ht="24" customHeight="1" x14ac:dyDescent="0.3">
      <c r="A16" s="375" t="s">
        <v>11</v>
      </c>
      <c r="B16" s="376"/>
      <c r="C16" s="376"/>
      <c r="D16" s="376" t="s">
        <v>450</v>
      </c>
      <c r="E16" s="376"/>
      <c r="F16" s="376"/>
      <c r="G16" s="376"/>
      <c r="H16" s="376"/>
      <c r="I16" s="376"/>
      <c r="J16" s="120">
        <v>474</v>
      </c>
      <c r="K16" s="121">
        <f t="shared" si="0"/>
        <v>1.5142967342401882E-3</v>
      </c>
    </row>
    <row r="17" spans="1:11" ht="24" customHeight="1" x14ac:dyDescent="0.3">
      <c r="A17" s="375" t="s">
        <v>12</v>
      </c>
      <c r="B17" s="376"/>
      <c r="C17" s="376"/>
      <c r="D17" s="376" t="s">
        <v>716</v>
      </c>
      <c r="E17" s="376"/>
      <c r="F17" s="376"/>
      <c r="G17" s="376"/>
      <c r="H17" s="376"/>
      <c r="I17" s="376"/>
      <c r="J17" s="120">
        <v>1241.5</v>
      </c>
      <c r="K17" s="121">
        <f t="shared" si="0"/>
        <v>3.9662434505468224E-3</v>
      </c>
    </row>
    <row r="18" spans="1:11" ht="24" customHeight="1" x14ac:dyDescent="0.3">
      <c r="A18" s="375" t="s">
        <v>13</v>
      </c>
      <c r="B18" s="376"/>
      <c r="C18" s="376"/>
      <c r="D18" s="376" t="s">
        <v>451</v>
      </c>
      <c r="E18" s="376"/>
      <c r="F18" s="376"/>
      <c r="G18" s="376"/>
      <c r="H18" s="376"/>
      <c r="I18" s="376"/>
      <c r="J18" s="120">
        <v>10640.07</v>
      </c>
      <c r="K18" s="121">
        <f t="shared" si="0"/>
        <v>3.3992032179508434E-2</v>
      </c>
    </row>
    <row r="19" spans="1:11" ht="24" customHeight="1" x14ac:dyDescent="0.3">
      <c r="A19" s="375" t="s">
        <v>14</v>
      </c>
      <c r="B19" s="376"/>
      <c r="C19" s="376"/>
      <c r="D19" s="376" t="s">
        <v>452</v>
      </c>
      <c r="E19" s="376"/>
      <c r="F19" s="376"/>
      <c r="G19" s="376"/>
      <c r="H19" s="376"/>
      <c r="I19" s="376"/>
      <c r="J19" s="120">
        <v>23663.89</v>
      </c>
      <c r="K19" s="121">
        <f t="shared" si="0"/>
        <v>7.5599475414386177E-2</v>
      </c>
    </row>
    <row r="20" spans="1:11" ht="24" customHeight="1" x14ac:dyDescent="0.3">
      <c r="A20" s="375" t="s">
        <v>15</v>
      </c>
      <c r="B20" s="376"/>
      <c r="C20" s="376"/>
      <c r="D20" s="376" t="s">
        <v>761</v>
      </c>
      <c r="E20" s="376"/>
      <c r="F20" s="376"/>
      <c r="G20" s="376"/>
      <c r="H20" s="376"/>
      <c r="I20" s="376"/>
      <c r="J20" s="120">
        <v>186003.82</v>
      </c>
      <c r="K20" s="121">
        <f t="shared" si="0"/>
        <v>0.59422990966708822</v>
      </c>
    </row>
    <row r="21" spans="1:11" x14ac:dyDescent="0.3">
      <c r="A21" s="130"/>
      <c r="B21" s="332"/>
      <c r="C21" s="332"/>
      <c r="D21" s="332"/>
      <c r="E21" s="332"/>
      <c r="F21" s="332"/>
      <c r="G21" s="332"/>
      <c r="H21" s="332"/>
      <c r="I21" s="332"/>
      <c r="J21" s="332"/>
      <c r="K21" s="131"/>
    </row>
    <row r="22" spans="1:11" x14ac:dyDescent="0.3">
      <c r="A22" s="374"/>
      <c r="B22" s="372"/>
      <c r="C22" s="372"/>
      <c r="D22" s="334"/>
      <c r="E22" s="333"/>
      <c r="F22" s="333"/>
      <c r="G22" s="380" t="s">
        <v>16</v>
      </c>
      <c r="H22" s="372"/>
      <c r="I22" s="371">
        <v>251096.84</v>
      </c>
      <c r="J22" s="372"/>
      <c r="K22" s="373"/>
    </row>
    <row r="23" spans="1:11" x14ac:dyDescent="0.3">
      <c r="A23" s="374"/>
      <c r="B23" s="372"/>
      <c r="C23" s="372"/>
      <c r="D23" s="334"/>
      <c r="E23" s="333"/>
      <c r="F23" s="333"/>
      <c r="G23" s="380" t="s">
        <v>17</v>
      </c>
      <c r="H23" s="372"/>
      <c r="I23" s="371">
        <v>61919.75</v>
      </c>
      <c r="J23" s="372"/>
      <c r="K23" s="373"/>
    </row>
    <row r="24" spans="1:11" x14ac:dyDescent="0.3">
      <c r="A24" s="374"/>
      <c r="B24" s="372"/>
      <c r="C24" s="372"/>
      <c r="D24" s="334"/>
      <c r="E24" s="333"/>
      <c r="F24" s="333"/>
      <c r="G24" s="380" t="s">
        <v>18</v>
      </c>
      <c r="H24" s="372"/>
      <c r="I24" s="371">
        <v>313016.59000000003</v>
      </c>
      <c r="J24" s="372"/>
      <c r="K24" s="373"/>
    </row>
    <row r="25" spans="1:11" ht="60" customHeight="1" x14ac:dyDescent="0.3">
      <c r="A25" s="132"/>
      <c r="B25" s="335"/>
      <c r="C25" s="335"/>
      <c r="D25" s="335"/>
      <c r="E25" s="335"/>
      <c r="F25" s="335"/>
      <c r="G25" s="335"/>
      <c r="H25" s="335"/>
      <c r="I25" s="335"/>
      <c r="J25" s="335"/>
      <c r="K25" s="133"/>
    </row>
    <row r="26" spans="1:11" ht="70" customHeight="1" thickBot="1" x14ac:dyDescent="0.35">
      <c r="A26" s="377" t="s">
        <v>19</v>
      </c>
      <c r="B26" s="378"/>
      <c r="C26" s="378"/>
      <c r="D26" s="378"/>
      <c r="E26" s="378"/>
      <c r="F26" s="378"/>
      <c r="G26" s="378"/>
      <c r="H26" s="378"/>
      <c r="I26" s="378"/>
      <c r="J26" s="378"/>
      <c r="K26" s="379"/>
    </row>
  </sheetData>
  <mergeCells count="36">
    <mergeCell ref="G23:H23"/>
    <mergeCell ref="I23:K23"/>
    <mergeCell ref="G22:H22"/>
    <mergeCell ref="I22:K22"/>
    <mergeCell ref="F6:H6"/>
    <mergeCell ref="J7:K7"/>
    <mergeCell ref="A8:K8"/>
    <mergeCell ref="B9:K9"/>
    <mergeCell ref="F10:H10"/>
    <mergeCell ref="I10:K10"/>
    <mergeCell ref="A18:C18"/>
    <mergeCell ref="D18:I18"/>
    <mergeCell ref="A19:C19"/>
    <mergeCell ref="D19:I19"/>
    <mergeCell ref="F11:H11"/>
    <mergeCell ref="I11:K11"/>
    <mergeCell ref="A12:K12"/>
    <mergeCell ref="A13:C13"/>
    <mergeCell ref="D13:I13"/>
    <mergeCell ref="A10:D11"/>
    <mergeCell ref="I24:K24"/>
    <mergeCell ref="A23:C23"/>
    <mergeCell ref="A14:C14"/>
    <mergeCell ref="D14:I14"/>
    <mergeCell ref="A26:K26"/>
    <mergeCell ref="D15:I15"/>
    <mergeCell ref="A16:C16"/>
    <mergeCell ref="D16:I16"/>
    <mergeCell ref="A17:C17"/>
    <mergeCell ref="D17:I17"/>
    <mergeCell ref="A24:C24"/>
    <mergeCell ref="G24:H24"/>
    <mergeCell ref="A15:C15"/>
    <mergeCell ref="A20:C20"/>
    <mergeCell ref="D20:I20"/>
    <mergeCell ref="A22:C22"/>
  </mergeCells>
  <pageMargins left="0.98425196850393704" right="0.39370078740157483" top="0.98425196850393704" bottom="0.98425196850393704" header="0.51181102362204722" footer="0.51181102362204722"/>
  <pageSetup paperSize="9" scale="65" fitToHeight="0" orientation="landscape" r:id="rId1"/>
  <headerFooter>
    <oddHeader xml:space="preserve">&amp;L &amp;CConsenso Engenharia
CNPJ: 01.302.356/0001-42 </oddHeader>
    <oddFooter xml:space="preserve">&amp;L &amp;CRua Dona Mariquinha 2º andar - Setor Negrão de Lima - Goiânia / GO
(62)3202-3210 / gerenciamentocsseng@gmail.com </oddFooter>
  </headerFooter>
  <drawing r:id="rId2"/>
  <legacyDrawing r:id="rId3"/>
  <oleObjects>
    <mc:AlternateContent xmlns:mc="http://schemas.openxmlformats.org/markup-compatibility/2006">
      <mc:Choice Requires="x14">
        <oleObject progId="Documento do Microsoft Word " shapeId="14337" r:id="rId4">
          <objectPr defaultSize="0" autoPict="0" r:id="rId5">
            <anchor moveWithCells="1" sizeWithCells="1">
              <from>
                <xdr:col>9</xdr:col>
                <xdr:colOff>368300</xdr:colOff>
                <xdr:row>1</xdr:row>
                <xdr:rowOff>25400</xdr:rowOff>
              </from>
              <to>
                <xdr:col>10</xdr:col>
                <xdr:colOff>1206500</xdr:colOff>
                <xdr:row>4</xdr:row>
                <xdr:rowOff>25400</xdr:rowOff>
              </to>
            </anchor>
          </objectPr>
        </oleObject>
      </mc:Choice>
      <mc:Fallback>
        <oleObject progId="Documento do Microsoft Word " shapeId="1433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2D5B2-8452-4182-9369-239CB79994BE}">
  <sheetPr>
    <pageSetUpPr fitToPage="1"/>
  </sheetPr>
  <dimension ref="A1:P62"/>
  <sheetViews>
    <sheetView showOutlineSymbols="0" showWhiteSpace="0" view="pageBreakPreview" zoomScaleNormal="70" zoomScaleSheetLayoutView="100" workbookViewId="0">
      <selection activeCell="E11" sqref="E11:G11"/>
    </sheetView>
  </sheetViews>
  <sheetFormatPr defaultRowHeight="14" x14ac:dyDescent="0.3"/>
  <cols>
    <col min="1" max="1" width="12" customWidth="1"/>
    <col min="2" max="2" width="10" bestFit="1" customWidth="1"/>
    <col min="3" max="3" width="11.9140625" customWidth="1"/>
    <col min="4" max="4" width="60" bestFit="1" customWidth="1"/>
    <col min="5" max="5" width="5" bestFit="1" customWidth="1"/>
    <col min="6" max="16" width="10" bestFit="1" customWidth="1"/>
  </cols>
  <sheetData>
    <row r="1" spans="1:16" s="88" customFormat="1" x14ac:dyDescent="0.3">
      <c r="A1" s="83"/>
      <c r="B1" s="84"/>
      <c r="C1" s="85"/>
      <c r="D1" s="86"/>
      <c r="E1" s="87"/>
      <c r="F1" s="85"/>
      <c r="G1" s="85"/>
      <c r="H1" s="85"/>
      <c r="I1" s="85"/>
      <c r="J1" s="85"/>
      <c r="K1" s="134"/>
      <c r="L1" s="134"/>
      <c r="M1" s="134"/>
      <c r="N1" s="134"/>
      <c r="O1" s="134"/>
      <c r="P1" s="106"/>
    </row>
    <row r="2" spans="1:16" s="88" customFormat="1" ht="13" x14ac:dyDescent="0.25">
      <c r="A2" s="89"/>
      <c r="B2" s="320" t="s">
        <v>20</v>
      </c>
      <c r="D2" s="321"/>
      <c r="E2" s="322"/>
      <c r="P2" s="90"/>
    </row>
    <row r="3" spans="1:16" s="88" customFormat="1" x14ac:dyDescent="0.25">
      <c r="A3" s="91"/>
      <c r="B3" s="323" t="s">
        <v>21</v>
      </c>
      <c r="C3" s="324"/>
      <c r="D3" s="324"/>
      <c r="E3" s="322"/>
      <c r="P3" s="90"/>
    </row>
    <row r="4" spans="1:16" s="88" customFormat="1" ht="12.5" x14ac:dyDescent="0.25">
      <c r="A4" s="92"/>
      <c r="B4" s="325" t="s">
        <v>22</v>
      </c>
      <c r="D4" s="321"/>
      <c r="E4" s="322"/>
      <c r="P4" s="90"/>
    </row>
    <row r="5" spans="1:16" s="88" customFormat="1" ht="12.5" x14ac:dyDescent="0.25">
      <c r="A5" s="93"/>
      <c r="B5" s="111" t="s">
        <v>23</v>
      </c>
      <c r="C5" s="94"/>
      <c r="D5" s="95"/>
      <c r="E5" s="96"/>
      <c r="F5" s="94"/>
      <c r="G5" s="94"/>
      <c r="H5" s="94"/>
      <c r="I5" s="94"/>
      <c r="J5" s="94"/>
      <c r="K5" s="94"/>
      <c r="L5" s="94"/>
      <c r="M5" s="94"/>
      <c r="N5" s="94"/>
      <c r="O5" s="94"/>
      <c r="P5" s="97"/>
    </row>
    <row r="6" spans="1:16" s="103" customFormat="1" ht="36.75" customHeight="1" x14ac:dyDescent="0.5">
      <c r="A6" s="98" t="s">
        <v>718</v>
      </c>
      <c r="B6" s="99"/>
      <c r="C6" s="99"/>
      <c r="D6" s="100"/>
      <c r="E6" s="309" t="s">
        <v>702</v>
      </c>
      <c r="F6" s="140"/>
      <c r="G6" s="140"/>
      <c r="H6" s="140"/>
      <c r="I6" s="101"/>
      <c r="J6" s="399"/>
      <c r="K6" s="399"/>
      <c r="L6" s="135"/>
      <c r="M6" s="135"/>
      <c r="N6" s="135"/>
      <c r="O6" s="135"/>
      <c r="P6" s="107"/>
    </row>
    <row r="7" spans="1:16" s="103" customFormat="1" x14ac:dyDescent="0.3">
      <c r="A7" s="104" t="s">
        <v>62</v>
      </c>
      <c r="B7" s="326"/>
      <c r="C7" s="327"/>
      <c r="D7" s="328"/>
      <c r="E7" s="329"/>
      <c r="G7" s="108" t="s">
        <v>755</v>
      </c>
      <c r="I7" s="109"/>
      <c r="P7" s="136"/>
    </row>
    <row r="8" spans="1:16" s="103" customFormat="1" x14ac:dyDescent="0.3">
      <c r="A8" s="392" t="str">
        <f>'GRCS '!A8</f>
        <v>AG RIO VERDE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4"/>
    </row>
    <row r="9" spans="1:16" s="103" customFormat="1" ht="13.75" customHeight="1" x14ac:dyDescent="0.3">
      <c r="A9" s="306" t="str">
        <f>'GRCS '!A9</f>
        <v xml:space="preserve">ENDEREÇO: </v>
      </c>
      <c r="B9" s="400" t="str">
        <f>'GRCS '!B9</f>
        <v>RUA COSTA GOMES S/Nº QUADRA 12 LOTE SEÇÃO 8 CENTRO RIO VERDE - GO</v>
      </c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1"/>
    </row>
    <row r="10" spans="1:16" x14ac:dyDescent="0.3">
      <c r="A10" s="387" t="s">
        <v>717</v>
      </c>
      <c r="B10" s="388"/>
      <c r="C10" s="388"/>
      <c r="D10" s="388"/>
      <c r="E10" s="397" t="s">
        <v>0</v>
      </c>
      <c r="F10" s="397"/>
      <c r="G10" s="397"/>
      <c r="H10" s="397" t="s">
        <v>1</v>
      </c>
      <c r="I10" s="397"/>
      <c r="J10" s="397"/>
      <c r="K10" s="397" t="s">
        <v>2</v>
      </c>
      <c r="L10" s="397"/>
      <c r="M10" s="397"/>
      <c r="N10" s="397"/>
      <c r="O10" s="397"/>
      <c r="P10" s="398"/>
    </row>
    <row r="11" spans="1:16" ht="80" customHeight="1" x14ac:dyDescent="0.3">
      <c r="A11" s="387"/>
      <c r="B11" s="388"/>
      <c r="C11" s="388"/>
      <c r="D11" s="388"/>
      <c r="E11" s="380" t="s">
        <v>840</v>
      </c>
      <c r="F11" s="380"/>
      <c r="G11" s="380"/>
      <c r="H11" s="380" t="s">
        <v>448</v>
      </c>
      <c r="I11" s="380"/>
      <c r="J11" s="380"/>
      <c r="K11" s="380" t="s">
        <v>3</v>
      </c>
      <c r="L11" s="380"/>
      <c r="M11" s="380"/>
      <c r="N11" s="380"/>
      <c r="O11" s="380"/>
      <c r="P11" s="381"/>
    </row>
    <row r="12" spans="1:16" x14ac:dyDescent="0.3">
      <c r="A12" s="382" t="s">
        <v>63</v>
      </c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4"/>
    </row>
    <row r="13" spans="1:16" ht="15" customHeight="1" x14ac:dyDescent="0.3">
      <c r="A13" s="385" t="s">
        <v>5</v>
      </c>
      <c r="B13" s="405" t="s">
        <v>64</v>
      </c>
      <c r="C13" s="386" t="s">
        <v>65</v>
      </c>
      <c r="D13" s="386" t="s">
        <v>6</v>
      </c>
      <c r="E13" s="406" t="s">
        <v>66</v>
      </c>
      <c r="F13" s="405" t="s">
        <v>67</v>
      </c>
      <c r="G13" s="405" t="s">
        <v>68</v>
      </c>
      <c r="H13" s="406" t="s">
        <v>69</v>
      </c>
      <c r="I13" s="386"/>
      <c r="J13" s="386"/>
      <c r="K13" s="386"/>
      <c r="L13" s="406" t="s">
        <v>7</v>
      </c>
      <c r="M13" s="386"/>
      <c r="N13" s="386"/>
      <c r="O13" s="386"/>
      <c r="P13" s="407" t="s">
        <v>8</v>
      </c>
    </row>
    <row r="14" spans="1:16" ht="15" customHeight="1" x14ac:dyDescent="0.3">
      <c r="A14" s="404"/>
      <c r="B14" s="405"/>
      <c r="C14" s="405"/>
      <c r="D14" s="405"/>
      <c r="E14" s="405"/>
      <c r="F14" s="405"/>
      <c r="G14" s="405"/>
      <c r="H14" s="114" t="s">
        <v>70</v>
      </c>
      <c r="I14" s="114" t="s">
        <v>71</v>
      </c>
      <c r="J14" s="114" t="s">
        <v>72</v>
      </c>
      <c r="K14" s="114" t="s">
        <v>7</v>
      </c>
      <c r="L14" s="114" t="s">
        <v>70</v>
      </c>
      <c r="M14" s="114" t="s">
        <v>71</v>
      </c>
      <c r="N14" s="114" t="s">
        <v>72</v>
      </c>
      <c r="O14" s="114" t="s">
        <v>7</v>
      </c>
      <c r="P14" s="407"/>
    </row>
    <row r="15" spans="1:16" ht="24" customHeight="1" x14ac:dyDescent="0.3">
      <c r="A15" s="117" t="s">
        <v>9</v>
      </c>
      <c r="B15" s="118"/>
      <c r="C15" s="118"/>
      <c r="D15" s="118" t="s">
        <v>449</v>
      </c>
      <c r="E15" s="118"/>
      <c r="F15" s="119"/>
      <c r="G15" s="118"/>
      <c r="H15" s="118"/>
      <c r="I15" s="118"/>
      <c r="J15" s="118"/>
      <c r="K15" s="118"/>
      <c r="L15" s="118"/>
      <c r="M15" s="118"/>
      <c r="N15" s="118"/>
      <c r="O15" s="120">
        <v>56005.120000000003</v>
      </c>
      <c r="P15" s="121">
        <f t="shared" ref="P15:P55" si="0">O15 / 313016.59</f>
        <v>0.17892061248255245</v>
      </c>
    </row>
    <row r="16" spans="1:16" ht="26" customHeight="1" x14ac:dyDescent="0.3">
      <c r="A16" s="122" t="s">
        <v>73</v>
      </c>
      <c r="B16" s="123" t="s">
        <v>831</v>
      </c>
      <c r="C16" s="124" t="s">
        <v>74</v>
      </c>
      <c r="D16" s="124" t="s">
        <v>75</v>
      </c>
      <c r="E16" s="125" t="s">
        <v>76</v>
      </c>
      <c r="F16" s="123">
        <v>980.45</v>
      </c>
      <c r="G16" s="126">
        <v>2.86</v>
      </c>
      <c r="H16" s="126">
        <v>3.16</v>
      </c>
      <c r="I16" s="126">
        <v>0</v>
      </c>
      <c r="J16" s="126">
        <v>0.4</v>
      </c>
      <c r="K16" s="126">
        <f t="shared" ref="K16:K25" si="1">TRUNC(G16 * (1 + 24.67 / 100), 2)</f>
        <v>3.56</v>
      </c>
      <c r="L16" s="126">
        <f t="shared" ref="L16:L25" si="2">TRUNC(F16 * H16, 2)</f>
        <v>3098.22</v>
      </c>
      <c r="M16" s="126">
        <f t="shared" ref="M16:M25" si="3">TRUNC(F16 * I16, 2)</f>
        <v>0</v>
      </c>
      <c r="N16" s="126">
        <f t="shared" ref="N16:N25" si="4">TRUNC(F16 * J16, 2)</f>
        <v>392.18</v>
      </c>
      <c r="O16" s="126">
        <f t="shared" ref="O16:O25" si="5">TRUNC(F16 * K16, 2)</f>
        <v>3490.4</v>
      </c>
      <c r="P16" s="127">
        <f t="shared" si="0"/>
        <v>1.1150846669181336E-2</v>
      </c>
    </row>
    <row r="17" spans="1:16" ht="39" customHeight="1" x14ac:dyDescent="0.3">
      <c r="A17" s="122" t="s">
        <v>77</v>
      </c>
      <c r="B17" s="123" t="s">
        <v>78</v>
      </c>
      <c r="C17" s="124" t="s">
        <v>842</v>
      </c>
      <c r="D17" s="124" t="s">
        <v>79</v>
      </c>
      <c r="E17" s="125" t="s">
        <v>80</v>
      </c>
      <c r="F17" s="123">
        <v>0.96</v>
      </c>
      <c r="G17" s="126">
        <v>383.81</v>
      </c>
      <c r="H17" s="126">
        <v>3.98</v>
      </c>
      <c r="I17" s="126">
        <v>0</v>
      </c>
      <c r="J17" s="126">
        <v>474.51</v>
      </c>
      <c r="K17" s="126">
        <f t="shared" si="1"/>
        <v>478.49</v>
      </c>
      <c r="L17" s="126">
        <f t="shared" si="2"/>
        <v>3.82</v>
      </c>
      <c r="M17" s="126">
        <f t="shared" si="3"/>
        <v>0</v>
      </c>
      <c r="N17" s="126">
        <f t="shared" si="4"/>
        <v>455.52</v>
      </c>
      <c r="O17" s="126">
        <f t="shared" si="5"/>
        <v>459.35</v>
      </c>
      <c r="P17" s="127">
        <f t="shared" si="0"/>
        <v>1.4674941031080813E-3</v>
      </c>
    </row>
    <row r="18" spans="1:16" ht="24" customHeight="1" x14ac:dyDescent="0.3">
      <c r="A18" s="122" t="s">
        <v>81</v>
      </c>
      <c r="B18" s="123" t="s">
        <v>832</v>
      </c>
      <c r="C18" s="124" t="s">
        <v>74</v>
      </c>
      <c r="D18" s="124" t="s">
        <v>82</v>
      </c>
      <c r="E18" s="125" t="s">
        <v>83</v>
      </c>
      <c r="F18" s="123">
        <v>1</v>
      </c>
      <c r="G18" s="126">
        <v>262.55</v>
      </c>
      <c r="H18" s="126">
        <v>327.32</v>
      </c>
      <c r="I18" s="126">
        <v>0</v>
      </c>
      <c r="J18" s="126">
        <v>0</v>
      </c>
      <c r="K18" s="126">
        <f t="shared" si="1"/>
        <v>327.32</v>
      </c>
      <c r="L18" s="126">
        <f t="shared" si="2"/>
        <v>327.32</v>
      </c>
      <c r="M18" s="126">
        <f t="shared" si="3"/>
        <v>0</v>
      </c>
      <c r="N18" s="126">
        <f t="shared" si="4"/>
        <v>0</v>
      </c>
      <c r="O18" s="126">
        <f t="shared" si="5"/>
        <v>327.32</v>
      </c>
      <c r="P18" s="127">
        <f t="shared" si="0"/>
        <v>1.045695373526368E-3</v>
      </c>
    </row>
    <row r="19" spans="1:16" ht="30.65" customHeight="1" x14ac:dyDescent="0.3">
      <c r="A19" s="122" t="s">
        <v>84</v>
      </c>
      <c r="B19" s="123" t="s">
        <v>833</v>
      </c>
      <c r="C19" s="124" t="s">
        <v>74</v>
      </c>
      <c r="D19" s="124" t="s">
        <v>453</v>
      </c>
      <c r="E19" s="125" t="s">
        <v>454</v>
      </c>
      <c r="F19" s="123">
        <v>80</v>
      </c>
      <c r="G19" s="126">
        <v>35.6</v>
      </c>
      <c r="H19" s="126">
        <v>15</v>
      </c>
      <c r="I19" s="126">
        <v>23.37</v>
      </c>
      <c r="J19" s="126">
        <v>6.01</v>
      </c>
      <c r="K19" s="126">
        <f t="shared" si="1"/>
        <v>44.38</v>
      </c>
      <c r="L19" s="126">
        <f t="shared" si="2"/>
        <v>1200</v>
      </c>
      <c r="M19" s="126">
        <f t="shared" si="3"/>
        <v>1869.6</v>
      </c>
      <c r="N19" s="126">
        <f t="shared" si="4"/>
        <v>480.8</v>
      </c>
      <c r="O19" s="126">
        <f t="shared" si="5"/>
        <v>3550.4</v>
      </c>
      <c r="P19" s="127">
        <f t="shared" si="0"/>
        <v>1.1342529800097815E-2</v>
      </c>
    </row>
    <row r="20" spans="1:16" ht="26" customHeight="1" x14ac:dyDescent="0.3">
      <c r="A20" s="122" t="s">
        <v>703</v>
      </c>
      <c r="B20" s="123" t="s">
        <v>455</v>
      </c>
      <c r="C20" s="124" t="s">
        <v>87</v>
      </c>
      <c r="D20" s="124" t="s">
        <v>456</v>
      </c>
      <c r="E20" s="125" t="s">
        <v>103</v>
      </c>
      <c r="F20" s="123">
        <v>25</v>
      </c>
      <c r="G20" s="126">
        <v>11.67</v>
      </c>
      <c r="H20" s="126">
        <v>3.66</v>
      </c>
      <c r="I20" s="126">
        <v>0</v>
      </c>
      <c r="J20" s="126">
        <v>10.88</v>
      </c>
      <c r="K20" s="126">
        <f t="shared" si="1"/>
        <v>14.54</v>
      </c>
      <c r="L20" s="126">
        <f t="shared" si="2"/>
        <v>91.5</v>
      </c>
      <c r="M20" s="126">
        <f t="shared" si="3"/>
        <v>0</v>
      </c>
      <c r="N20" s="126">
        <f t="shared" si="4"/>
        <v>272</v>
      </c>
      <c r="O20" s="126">
        <f t="shared" si="5"/>
        <v>363.5</v>
      </c>
      <c r="P20" s="127">
        <f t="shared" si="0"/>
        <v>1.1612803014690051E-3</v>
      </c>
    </row>
    <row r="21" spans="1:16" ht="24" customHeight="1" x14ac:dyDescent="0.3">
      <c r="A21" s="122" t="s">
        <v>719</v>
      </c>
      <c r="B21" s="123" t="s">
        <v>88</v>
      </c>
      <c r="C21" s="124" t="s">
        <v>87</v>
      </c>
      <c r="D21" s="124" t="s">
        <v>89</v>
      </c>
      <c r="E21" s="125" t="s">
        <v>80</v>
      </c>
      <c r="F21" s="123">
        <v>980.45</v>
      </c>
      <c r="G21" s="126">
        <v>26.57</v>
      </c>
      <c r="H21" s="126">
        <v>32.450000000000003</v>
      </c>
      <c r="I21" s="126">
        <v>0</v>
      </c>
      <c r="J21" s="126">
        <v>0.67</v>
      </c>
      <c r="K21" s="126">
        <f t="shared" si="1"/>
        <v>33.119999999999997</v>
      </c>
      <c r="L21" s="126">
        <f t="shared" si="2"/>
        <v>31815.599999999999</v>
      </c>
      <c r="M21" s="126">
        <f t="shared" si="3"/>
        <v>0</v>
      </c>
      <c r="N21" s="126">
        <f t="shared" si="4"/>
        <v>656.9</v>
      </c>
      <c r="O21" s="126">
        <f t="shared" si="5"/>
        <v>32472.5</v>
      </c>
      <c r="P21" s="127">
        <f t="shared" si="0"/>
        <v>0.10374050781142302</v>
      </c>
    </row>
    <row r="22" spans="1:16" ht="31.75" customHeight="1" x14ac:dyDescent="0.3">
      <c r="A22" s="122" t="s">
        <v>319</v>
      </c>
      <c r="B22" s="123" t="s">
        <v>834</v>
      </c>
      <c r="C22" s="124" t="s">
        <v>74</v>
      </c>
      <c r="D22" s="124" t="s">
        <v>90</v>
      </c>
      <c r="E22" s="125" t="s">
        <v>83</v>
      </c>
      <c r="F22" s="123">
        <v>1</v>
      </c>
      <c r="G22" s="126">
        <v>1482.4</v>
      </c>
      <c r="H22" s="126">
        <v>534.29999999999995</v>
      </c>
      <c r="I22" s="126">
        <v>0</v>
      </c>
      <c r="J22" s="126">
        <v>1313.8</v>
      </c>
      <c r="K22" s="126">
        <f t="shared" si="1"/>
        <v>1848.1</v>
      </c>
      <c r="L22" s="126">
        <f t="shared" si="2"/>
        <v>534.29999999999995</v>
      </c>
      <c r="M22" s="126">
        <f t="shared" si="3"/>
        <v>0</v>
      </c>
      <c r="N22" s="126">
        <f t="shared" si="4"/>
        <v>1313.8</v>
      </c>
      <c r="O22" s="126">
        <f t="shared" si="5"/>
        <v>1848.1</v>
      </c>
      <c r="P22" s="127">
        <f t="shared" si="0"/>
        <v>5.9041599041124299E-3</v>
      </c>
    </row>
    <row r="23" spans="1:16" ht="26" customHeight="1" x14ac:dyDescent="0.3">
      <c r="A23" s="122" t="s">
        <v>457</v>
      </c>
      <c r="B23" s="123" t="s">
        <v>91</v>
      </c>
      <c r="C23" s="124" t="s">
        <v>85</v>
      </c>
      <c r="D23" s="124" t="s">
        <v>92</v>
      </c>
      <c r="E23" s="125" t="s">
        <v>93</v>
      </c>
      <c r="F23" s="123">
        <v>60</v>
      </c>
      <c r="G23" s="126">
        <v>31.55</v>
      </c>
      <c r="H23" s="126">
        <v>20.73</v>
      </c>
      <c r="I23" s="126">
        <v>0</v>
      </c>
      <c r="J23" s="126">
        <v>18.600000000000001</v>
      </c>
      <c r="K23" s="126">
        <f t="shared" si="1"/>
        <v>39.33</v>
      </c>
      <c r="L23" s="126">
        <f t="shared" si="2"/>
        <v>1243.8</v>
      </c>
      <c r="M23" s="126">
        <f t="shared" si="3"/>
        <v>0</v>
      </c>
      <c r="N23" s="126">
        <f t="shared" si="4"/>
        <v>1116</v>
      </c>
      <c r="O23" s="126">
        <f t="shared" si="5"/>
        <v>2359.8000000000002</v>
      </c>
      <c r="P23" s="127">
        <f t="shared" si="0"/>
        <v>7.5388975389451404E-3</v>
      </c>
    </row>
    <row r="24" spans="1:16" ht="40.75" customHeight="1" x14ac:dyDescent="0.3">
      <c r="A24" s="122" t="s">
        <v>458</v>
      </c>
      <c r="B24" s="123" t="s">
        <v>94</v>
      </c>
      <c r="C24" s="124" t="s">
        <v>85</v>
      </c>
      <c r="D24" s="124" t="s">
        <v>95</v>
      </c>
      <c r="E24" s="125" t="s">
        <v>93</v>
      </c>
      <c r="F24" s="123">
        <v>60</v>
      </c>
      <c r="G24" s="126">
        <v>6.64</v>
      </c>
      <c r="H24" s="126">
        <v>1.06</v>
      </c>
      <c r="I24" s="126">
        <v>0</v>
      </c>
      <c r="J24" s="126">
        <v>7.21</v>
      </c>
      <c r="K24" s="126">
        <f t="shared" si="1"/>
        <v>8.27</v>
      </c>
      <c r="L24" s="126">
        <f t="shared" si="2"/>
        <v>63.6</v>
      </c>
      <c r="M24" s="126">
        <f t="shared" si="3"/>
        <v>0</v>
      </c>
      <c r="N24" s="126">
        <f t="shared" si="4"/>
        <v>432.6</v>
      </c>
      <c r="O24" s="126">
        <f t="shared" si="5"/>
        <v>496.2</v>
      </c>
      <c r="P24" s="127">
        <f t="shared" si="0"/>
        <v>1.5852194926792855E-3</v>
      </c>
    </row>
    <row r="25" spans="1:16" ht="48.65" customHeight="1" x14ac:dyDescent="0.3">
      <c r="A25" s="122" t="s">
        <v>459</v>
      </c>
      <c r="B25" s="123" t="s">
        <v>835</v>
      </c>
      <c r="C25" s="124" t="s">
        <v>74</v>
      </c>
      <c r="D25" s="124" t="s">
        <v>460</v>
      </c>
      <c r="E25" s="125" t="s">
        <v>186</v>
      </c>
      <c r="F25" s="123">
        <v>12.28</v>
      </c>
      <c r="G25" s="126">
        <v>694.84</v>
      </c>
      <c r="H25" s="126">
        <v>828.06</v>
      </c>
      <c r="I25" s="126">
        <v>0</v>
      </c>
      <c r="J25" s="126">
        <v>38.19</v>
      </c>
      <c r="K25" s="126">
        <f t="shared" si="1"/>
        <v>866.25</v>
      </c>
      <c r="L25" s="126">
        <f t="shared" si="2"/>
        <v>10168.57</v>
      </c>
      <c r="M25" s="126">
        <f t="shared" si="3"/>
        <v>0</v>
      </c>
      <c r="N25" s="126">
        <f t="shared" si="4"/>
        <v>468.97</v>
      </c>
      <c r="O25" s="126">
        <f t="shared" si="5"/>
        <v>10637.55</v>
      </c>
      <c r="P25" s="127">
        <f t="shared" si="0"/>
        <v>3.3983981488009941E-2</v>
      </c>
    </row>
    <row r="26" spans="1:16" ht="24" customHeight="1" x14ac:dyDescent="0.3">
      <c r="A26" s="117" t="s">
        <v>10</v>
      </c>
      <c r="B26" s="118"/>
      <c r="C26" s="118"/>
      <c r="D26" s="118" t="s">
        <v>841</v>
      </c>
      <c r="E26" s="118"/>
      <c r="F26" s="119"/>
      <c r="G26" s="118"/>
      <c r="H26" s="118"/>
      <c r="I26" s="118"/>
      <c r="J26" s="118"/>
      <c r="K26" s="118"/>
      <c r="L26" s="118"/>
      <c r="M26" s="118"/>
      <c r="N26" s="118"/>
      <c r="O26" s="120">
        <v>34988.19</v>
      </c>
      <c r="P26" s="121">
        <f t="shared" si="0"/>
        <v>0.11177743007167767</v>
      </c>
    </row>
    <row r="27" spans="1:16" ht="34.75" customHeight="1" x14ac:dyDescent="0.3">
      <c r="A27" s="122" t="s">
        <v>86</v>
      </c>
      <c r="B27" s="123" t="s">
        <v>720</v>
      </c>
      <c r="C27" s="124" t="s">
        <v>842</v>
      </c>
      <c r="D27" s="124" t="s">
        <v>721</v>
      </c>
      <c r="E27" s="125" t="s">
        <v>80</v>
      </c>
      <c r="F27" s="123">
        <v>268.2</v>
      </c>
      <c r="G27" s="126">
        <v>9.0500000000000007</v>
      </c>
      <c r="H27" s="126">
        <v>11.27</v>
      </c>
      <c r="I27" s="126">
        <v>0</v>
      </c>
      <c r="J27" s="126">
        <v>0.01</v>
      </c>
      <c r="K27" s="126">
        <f t="shared" ref="K27:K32" si="6">TRUNC(G27 * (1 + 24.67 / 100), 2)</f>
        <v>11.28</v>
      </c>
      <c r="L27" s="126">
        <f t="shared" ref="L27:L32" si="7">TRUNC(F27 * H27, 2)</f>
        <v>3022.61</v>
      </c>
      <c r="M27" s="126">
        <f t="shared" ref="M27:M32" si="8">TRUNC(F27 * I27, 2)</f>
        <v>0</v>
      </c>
      <c r="N27" s="126">
        <f t="shared" ref="N27:N32" si="9">TRUNC(F27 * J27, 2)</f>
        <v>2.68</v>
      </c>
      <c r="O27" s="126">
        <f t="shared" ref="O27:O32" si="10">TRUNC(F27 * K27, 2)</f>
        <v>3025.29</v>
      </c>
      <c r="P27" s="127">
        <f t="shared" si="0"/>
        <v>9.6649509855052714E-3</v>
      </c>
    </row>
    <row r="28" spans="1:16" ht="39" customHeight="1" x14ac:dyDescent="0.3">
      <c r="A28" s="122" t="s">
        <v>725</v>
      </c>
      <c r="B28" s="123" t="s">
        <v>836</v>
      </c>
      <c r="C28" s="124" t="s">
        <v>74</v>
      </c>
      <c r="D28" s="124" t="s">
        <v>726</v>
      </c>
      <c r="E28" s="125" t="s">
        <v>80</v>
      </c>
      <c r="F28" s="123">
        <v>338</v>
      </c>
      <c r="G28" s="126">
        <v>17.93</v>
      </c>
      <c r="H28" s="126">
        <v>16.16</v>
      </c>
      <c r="I28" s="126">
        <v>0</v>
      </c>
      <c r="J28" s="126">
        <v>6.19</v>
      </c>
      <c r="K28" s="126">
        <f t="shared" si="6"/>
        <v>22.35</v>
      </c>
      <c r="L28" s="126">
        <f t="shared" si="7"/>
        <v>5462.08</v>
      </c>
      <c r="M28" s="126">
        <f t="shared" si="8"/>
        <v>0</v>
      </c>
      <c r="N28" s="126">
        <f t="shared" si="9"/>
        <v>2092.2199999999998</v>
      </c>
      <c r="O28" s="126">
        <f t="shared" si="10"/>
        <v>7554.3</v>
      </c>
      <c r="P28" s="127">
        <f t="shared" si="0"/>
        <v>2.4133864598039356E-2</v>
      </c>
    </row>
    <row r="29" spans="1:16" ht="39.65" customHeight="1" x14ac:dyDescent="0.3">
      <c r="A29" s="122" t="s">
        <v>762</v>
      </c>
      <c r="B29" s="123" t="s">
        <v>763</v>
      </c>
      <c r="C29" s="124" t="s">
        <v>85</v>
      </c>
      <c r="D29" s="124" t="s">
        <v>764</v>
      </c>
      <c r="E29" s="125" t="s">
        <v>93</v>
      </c>
      <c r="F29" s="123">
        <v>76.97</v>
      </c>
      <c r="G29" s="126">
        <v>203.64</v>
      </c>
      <c r="H29" s="126">
        <v>174.28</v>
      </c>
      <c r="I29" s="126">
        <v>0</v>
      </c>
      <c r="J29" s="126">
        <v>79.59</v>
      </c>
      <c r="K29" s="126">
        <f t="shared" si="6"/>
        <v>253.87</v>
      </c>
      <c r="L29" s="126">
        <f t="shared" si="7"/>
        <v>13414.33</v>
      </c>
      <c r="M29" s="126">
        <f t="shared" si="8"/>
        <v>0</v>
      </c>
      <c r="N29" s="126">
        <f t="shared" si="9"/>
        <v>6126.04</v>
      </c>
      <c r="O29" s="126">
        <f t="shared" si="10"/>
        <v>19540.37</v>
      </c>
      <c r="P29" s="127">
        <f t="shared" si="0"/>
        <v>6.2425988347774145E-2</v>
      </c>
    </row>
    <row r="30" spans="1:16" ht="36.65" customHeight="1" x14ac:dyDescent="0.3">
      <c r="A30" s="122" t="s">
        <v>765</v>
      </c>
      <c r="B30" s="123" t="s">
        <v>837</v>
      </c>
      <c r="C30" s="124" t="s">
        <v>74</v>
      </c>
      <c r="D30" s="124" t="s">
        <v>766</v>
      </c>
      <c r="E30" s="125" t="s">
        <v>80</v>
      </c>
      <c r="F30" s="123">
        <v>27.08</v>
      </c>
      <c r="G30" s="126">
        <v>15.03</v>
      </c>
      <c r="H30" s="126">
        <v>13.52</v>
      </c>
      <c r="I30" s="126">
        <v>0</v>
      </c>
      <c r="J30" s="126">
        <v>5.21</v>
      </c>
      <c r="K30" s="126">
        <f t="shared" si="6"/>
        <v>18.73</v>
      </c>
      <c r="L30" s="126">
        <f t="shared" si="7"/>
        <v>366.12</v>
      </c>
      <c r="M30" s="126">
        <f t="shared" si="8"/>
        <v>0</v>
      </c>
      <c r="N30" s="126">
        <f t="shared" si="9"/>
        <v>141.08000000000001</v>
      </c>
      <c r="O30" s="126">
        <f t="shared" si="10"/>
        <v>507.2</v>
      </c>
      <c r="P30" s="127">
        <f t="shared" si="0"/>
        <v>1.6203614000139736E-3</v>
      </c>
    </row>
    <row r="31" spans="1:16" ht="26" customHeight="1" x14ac:dyDescent="0.3">
      <c r="A31" s="122" t="s">
        <v>767</v>
      </c>
      <c r="B31" s="123" t="s">
        <v>768</v>
      </c>
      <c r="C31" s="124" t="s">
        <v>87</v>
      </c>
      <c r="D31" s="124" t="s">
        <v>769</v>
      </c>
      <c r="E31" s="125" t="s">
        <v>80</v>
      </c>
      <c r="F31" s="123">
        <v>116.79</v>
      </c>
      <c r="G31" s="126">
        <v>18.82</v>
      </c>
      <c r="H31" s="126">
        <v>20.71</v>
      </c>
      <c r="I31" s="126">
        <v>0</v>
      </c>
      <c r="J31" s="126">
        <v>2.75</v>
      </c>
      <c r="K31" s="126">
        <f t="shared" si="6"/>
        <v>23.46</v>
      </c>
      <c r="L31" s="126">
        <f t="shared" si="7"/>
        <v>2418.7199999999998</v>
      </c>
      <c r="M31" s="126">
        <f t="shared" si="8"/>
        <v>0</v>
      </c>
      <c r="N31" s="126">
        <f t="shared" si="9"/>
        <v>321.17</v>
      </c>
      <c r="O31" s="126">
        <f t="shared" si="10"/>
        <v>2739.89</v>
      </c>
      <c r="P31" s="127">
        <f t="shared" si="0"/>
        <v>8.7531782261125509E-3</v>
      </c>
    </row>
    <row r="32" spans="1:16" ht="26" customHeight="1" x14ac:dyDescent="0.3">
      <c r="A32" s="122" t="s">
        <v>843</v>
      </c>
      <c r="B32" s="123" t="s">
        <v>838</v>
      </c>
      <c r="C32" s="124" t="s">
        <v>74</v>
      </c>
      <c r="D32" s="124" t="s">
        <v>844</v>
      </c>
      <c r="E32" s="125" t="s">
        <v>83</v>
      </c>
      <c r="F32" s="123">
        <v>6</v>
      </c>
      <c r="G32" s="126">
        <v>216.73</v>
      </c>
      <c r="H32" s="126">
        <v>198.72</v>
      </c>
      <c r="I32" s="126">
        <v>0</v>
      </c>
      <c r="J32" s="126">
        <v>71.47</v>
      </c>
      <c r="K32" s="126">
        <f t="shared" si="6"/>
        <v>270.19</v>
      </c>
      <c r="L32" s="126">
        <f t="shared" si="7"/>
        <v>1192.32</v>
      </c>
      <c r="M32" s="126">
        <f t="shared" si="8"/>
        <v>0</v>
      </c>
      <c r="N32" s="126">
        <f t="shared" si="9"/>
        <v>428.82</v>
      </c>
      <c r="O32" s="126">
        <f t="shared" si="10"/>
        <v>1621.14</v>
      </c>
      <c r="P32" s="127">
        <f t="shared" si="0"/>
        <v>5.179086514232361E-3</v>
      </c>
    </row>
    <row r="33" spans="1:16" ht="24" customHeight="1" x14ac:dyDescent="0.3">
      <c r="A33" s="117" t="s">
        <v>11</v>
      </c>
      <c r="B33" s="118"/>
      <c r="C33" s="118"/>
      <c r="D33" s="118" t="s">
        <v>450</v>
      </c>
      <c r="E33" s="118"/>
      <c r="F33" s="119"/>
      <c r="G33" s="118"/>
      <c r="H33" s="118"/>
      <c r="I33" s="118"/>
      <c r="J33" s="118"/>
      <c r="K33" s="118"/>
      <c r="L33" s="118"/>
      <c r="M33" s="118"/>
      <c r="N33" s="118"/>
      <c r="O33" s="120">
        <v>474</v>
      </c>
      <c r="P33" s="121">
        <f t="shared" si="0"/>
        <v>1.5142967342401882E-3</v>
      </c>
    </row>
    <row r="34" spans="1:16" ht="24" customHeight="1" x14ac:dyDescent="0.3">
      <c r="A34" s="122" t="s">
        <v>96</v>
      </c>
      <c r="B34" s="123" t="s">
        <v>461</v>
      </c>
      <c r="C34" s="124" t="s">
        <v>842</v>
      </c>
      <c r="D34" s="124" t="s">
        <v>462</v>
      </c>
      <c r="E34" s="125" t="s">
        <v>93</v>
      </c>
      <c r="F34" s="123">
        <v>100</v>
      </c>
      <c r="G34" s="126">
        <v>2.2000000000000002</v>
      </c>
      <c r="H34" s="126">
        <v>0</v>
      </c>
      <c r="I34" s="126">
        <v>0</v>
      </c>
      <c r="J34" s="126">
        <v>2.74</v>
      </c>
      <c r="K34" s="126">
        <f>TRUNC(G34 * (1 + 24.67 / 100), 2)</f>
        <v>2.74</v>
      </c>
      <c r="L34" s="126">
        <f>TRUNC(F34 * H34, 2)</f>
        <v>0</v>
      </c>
      <c r="M34" s="126">
        <f>TRUNC(F34 * I34, 2)</f>
        <v>0</v>
      </c>
      <c r="N34" s="126">
        <f>TRUNC(F34 * J34, 2)</f>
        <v>274</v>
      </c>
      <c r="O34" s="126">
        <f>TRUNC(F34 * K34, 2)</f>
        <v>274</v>
      </c>
      <c r="P34" s="127">
        <f t="shared" si="0"/>
        <v>8.7535296451858981E-4</v>
      </c>
    </row>
    <row r="35" spans="1:16" ht="24" customHeight="1" x14ac:dyDescent="0.3">
      <c r="A35" s="122" t="s">
        <v>463</v>
      </c>
      <c r="B35" s="123" t="s">
        <v>464</v>
      </c>
      <c r="C35" s="124" t="s">
        <v>842</v>
      </c>
      <c r="D35" s="124" t="s">
        <v>465</v>
      </c>
      <c r="E35" s="125" t="s">
        <v>93</v>
      </c>
      <c r="F35" s="123">
        <v>100</v>
      </c>
      <c r="G35" s="126">
        <v>1.61</v>
      </c>
      <c r="H35" s="126">
        <v>0</v>
      </c>
      <c r="I35" s="126">
        <v>0</v>
      </c>
      <c r="J35" s="126">
        <v>2</v>
      </c>
      <c r="K35" s="126">
        <f>TRUNC(G35 * (1 + 24.67 / 100), 2)</f>
        <v>2</v>
      </c>
      <c r="L35" s="126">
        <f>TRUNC(F35 * H35, 2)</f>
        <v>0</v>
      </c>
      <c r="M35" s="126">
        <f>TRUNC(F35 * I35, 2)</f>
        <v>0</v>
      </c>
      <c r="N35" s="126">
        <f>TRUNC(F35 * J35, 2)</f>
        <v>200</v>
      </c>
      <c r="O35" s="126">
        <f>TRUNC(F35 * K35, 2)</f>
        <v>200</v>
      </c>
      <c r="P35" s="127">
        <f t="shared" si="0"/>
        <v>6.3894376972159841E-4</v>
      </c>
    </row>
    <row r="36" spans="1:16" ht="24" customHeight="1" x14ac:dyDescent="0.3">
      <c r="A36" s="117" t="s">
        <v>12</v>
      </c>
      <c r="B36" s="118"/>
      <c r="C36" s="118"/>
      <c r="D36" s="118" t="s">
        <v>716</v>
      </c>
      <c r="E36" s="118"/>
      <c r="F36" s="119"/>
      <c r="G36" s="118"/>
      <c r="H36" s="118"/>
      <c r="I36" s="118"/>
      <c r="J36" s="118"/>
      <c r="K36" s="118"/>
      <c r="L36" s="118"/>
      <c r="M36" s="118"/>
      <c r="N36" s="118"/>
      <c r="O36" s="120">
        <v>1241.5</v>
      </c>
      <c r="P36" s="121">
        <f t="shared" si="0"/>
        <v>3.9662434505468224E-3</v>
      </c>
    </row>
    <row r="37" spans="1:16" ht="26" customHeight="1" x14ac:dyDescent="0.3">
      <c r="A37" s="122" t="s">
        <v>97</v>
      </c>
      <c r="B37" s="123" t="s">
        <v>729</v>
      </c>
      <c r="C37" s="124" t="s">
        <v>85</v>
      </c>
      <c r="D37" s="124" t="s">
        <v>730</v>
      </c>
      <c r="E37" s="125" t="s">
        <v>80</v>
      </c>
      <c r="F37" s="123">
        <v>50</v>
      </c>
      <c r="G37" s="126">
        <v>19.920000000000002</v>
      </c>
      <c r="H37" s="126">
        <v>3.78</v>
      </c>
      <c r="I37" s="126">
        <v>0</v>
      </c>
      <c r="J37" s="126">
        <v>21.05</v>
      </c>
      <c r="K37" s="126">
        <f>TRUNC(G37 * (1 + 24.67 / 100), 2)</f>
        <v>24.83</v>
      </c>
      <c r="L37" s="126">
        <f>TRUNC(F37 * H37, 2)</f>
        <v>189</v>
      </c>
      <c r="M37" s="126">
        <f>TRUNC(F37 * I37, 2)</f>
        <v>0</v>
      </c>
      <c r="N37" s="126">
        <f>TRUNC(F37 * J37, 2)</f>
        <v>1052.5</v>
      </c>
      <c r="O37" s="126">
        <f>TRUNC(F37 * K37, 2)</f>
        <v>1241.5</v>
      </c>
      <c r="P37" s="127">
        <f t="shared" si="0"/>
        <v>3.9662434505468224E-3</v>
      </c>
    </row>
    <row r="38" spans="1:16" ht="24" customHeight="1" x14ac:dyDescent="0.3">
      <c r="A38" s="117" t="s">
        <v>13</v>
      </c>
      <c r="B38" s="118"/>
      <c r="C38" s="118"/>
      <c r="D38" s="118" t="s">
        <v>451</v>
      </c>
      <c r="E38" s="118"/>
      <c r="F38" s="119"/>
      <c r="G38" s="118"/>
      <c r="H38" s="118"/>
      <c r="I38" s="118"/>
      <c r="J38" s="118"/>
      <c r="K38" s="118"/>
      <c r="L38" s="118"/>
      <c r="M38" s="118"/>
      <c r="N38" s="118"/>
      <c r="O38" s="120">
        <v>10640.07</v>
      </c>
      <c r="P38" s="121">
        <f t="shared" si="0"/>
        <v>3.3992032179508434E-2</v>
      </c>
    </row>
    <row r="39" spans="1:16" ht="27.65" customHeight="1" x14ac:dyDescent="0.3">
      <c r="A39" s="122" t="s">
        <v>99</v>
      </c>
      <c r="B39" s="123" t="s">
        <v>839</v>
      </c>
      <c r="C39" s="124" t="s">
        <v>74</v>
      </c>
      <c r="D39" s="124" t="s">
        <v>466</v>
      </c>
      <c r="E39" s="125" t="s">
        <v>83</v>
      </c>
      <c r="F39" s="123">
        <v>3</v>
      </c>
      <c r="G39" s="126">
        <v>220.88</v>
      </c>
      <c r="H39" s="126">
        <v>43.95</v>
      </c>
      <c r="I39" s="126">
        <v>0</v>
      </c>
      <c r="J39" s="126">
        <v>231.42</v>
      </c>
      <c r="K39" s="126">
        <f>TRUNC(G39 * (1 + 24.67 / 100), 2)</f>
        <v>275.37</v>
      </c>
      <c r="L39" s="126">
        <f>TRUNC(F39 * H39, 2)</f>
        <v>131.85</v>
      </c>
      <c r="M39" s="126">
        <f>TRUNC(F39 * I39, 2)</f>
        <v>0</v>
      </c>
      <c r="N39" s="126">
        <f>TRUNC(F39 * J39, 2)</f>
        <v>694.26</v>
      </c>
      <c r="O39" s="126">
        <f>TRUNC(F39 * K39, 2)</f>
        <v>826.11</v>
      </c>
      <c r="P39" s="127">
        <f t="shared" si="0"/>
        <v>2.6391891880235482E-3</v>
      </c>
    </row>
    <row r="40" spans="1:16" ht="52" customHeight="1" x14ac:dyDescent="0.3">
      <c r="A40" s="122" t="s">
        <v>770</v>
      </c>
      <c r="B40" s="123" t="s">
        <v>757</v>
      </c>
      <c r="C40" s="124" t="s">
        <v>74</v>
      </c>
      <c r="D40" s="124" t="s">
        <v>771</v>
      </c>
      <c r="E40" s="125" t="s">
        <v>103</v>
      </c>
      <c r="F40" s="123">
        <v>11.2</v>
      </c>
      <c r="G40" s="126">
        <v>683</v>
      </c>
      <c r="H40" s="126">
        <v>238.47</v>
      </c>
      <c r="I40" s="126">
        <v>0</v>
      </c>
      <c r="J40" s="126">
        <v>613.02</v>
      </c>
      <c r="K40" s="126">
        <f>TRUNC(G40 * (1 + 24.67 / 100), 2)</f>
        <v>851.49</v>
      </c>
      <c r="L40" s="126">
        <f>TRUNC(F40 * H40, 2)</f>
        <v>2670.86</v>
      </c>
      <c r="M40" s="126">
        <f>TRUNC(F40 * I40, 2)</f>
        <v>0</v>
      </c>
      <c r="N40" s="126">
        <f>TRUNC(F40 * J40, 2)</f>
        <v>6865.82</v>
      </c>
      <c r="O40" s="126">
        <f>TRUNC(F40 * K40, 2)</f>
        <v>9536.68</v>
      </c>
      <c r="P40" s="127">
        <f t="shared" si="0"/>
        <v>3.0467011349142866E-2</v>
      </c>
    </row>
    <row r="41" spans="1:16" ht="41.4" customHeight="1" x14ac:dyDescent="0.3">
      <c r="A41" s="122" t="s">
        <v>772</v>
      </c>
      <c r="B41" s="123" t="s">
        <v>773</v>
      </c>
      <c r="C41" s="124" t="s">
        <v>85</v>
      </c>
      <c r="D41" s="124" t="s">
        <v>774</v>
      </c>
      <c r="E41" s="125" t="s">
        <v>98</v>
      </c>
      <c r="F41" s="123">
        <v>4</v>
      </c>
      <c r="G41" s="126">
        <v>55.61</v>
      </c>
      <c r="H41" s="126">
        <v>32.770000000000003</v>
      </c>
      <c r="I41" s="126">
        <v>0</v>
      </c>
      <c r="J41" s="126">
        <v>36.549999999999997</v>
      </c>
      <c r="K41" s="126">
        <f>TRUNC(G41 * (1 + 24.67 / 100), 2)</f>
        <v>69.319999999999993</v>
      </c>
      <c r="L41" s="126">
        <f>TRUNC(F41 * H41, 2)</f>
        <v>131.08000000000001</v>
      </c>
      <c r="M41" s="126">
        <f>TRUNC(F41 * I41, 2)</f>
        <v>0</v>
      </c>
      <c r="N41" s="126">
        <f>TRUNC(F41 * J41, 2)</f>
        <v>146.19999999999999</v>
      </c>
      <c r="O41" s="126">
        <f>TRUNC(F41 * K41, 2)</f>
        <v>277.27999999999997</v>
      </c>
      <c r="P41" s="127">
        <f t="shared" si="0"/>
        <v>8.8583164234202398E-4</v>
      </c>
    </row>
    <row r="42" spans="1:16" ht="24" customHeight="1" x14ac:dyDescent="0.3">
      <c r="A42" s="117" t="s">
        <v>14</v>
      </c>
      <c r="B42" s="118"/>
      <c r="C42" s="118"/>
      <c r="D42" s="118" t="s">
        <v>452</v>
      </c>
      <c r="E42" s="118"/>
      <c r="F42" s="119"/>
      <c r="G42" s="118"/>
      <c r="H42" s="118"/>
      <c r="I42" s="118"/>
      <c r="J42" s="118"/>
      <c r="K42" s="118"/>
      <c r="L42" s="118"/>
      <c r="M42" s="118"/>
      <c r="N42" s="118"/>
      <c r="O42" s="120">
        <v>23663.89</v>
      </c>
      <c r="P42" s="121">
        <f t="shared" si="0"/>
        <v>7.5599475414386177E-2</v>
      </c>
    </row>
    <row r="43" spans="1:16" ht="60.65" customHeight="1" x14ac:dyDescent="0.3">
      <c r="A43" s="122" t="s">
        <v>100</v>
      </c>
      <c r="B43" s="123" t="s">
        <v>781</v>
      </c>
      <c r="C43" s="124" t="s">
        <v>74</v>
      </c>
      <c r="D43" s="124" t="s">
        <v>467</v>
      </c>
      <c r="E43" s="125" t="s">
        <v>80</v>
      </c>
      <c r="F43" s="123">
        <v>104.21</v>
      </c>
      <c r="G43" s="126">
        <v>122.02</v>
      </c>
      <c r="H43" s="126">
        <v>18.22</v>
      </c>
      <c r="I43" s="126">
        <v>0</v>
      </c>
      <c r="J43" s="126">
        <v>133.9</v>
      </c>
      <c r="K43" s="126">
        <f t="shared" ref="K43:K49" si="11">TRUNC(G43 * (1 + 24.67 / 100), 2)</f>
        <v>152.12</v>
      </c>
      <c r="L43" s="126">
        <f t="shared" ref="L43:L49" si="12">TRUNC(F43 * H43, 2)</f>
        <v>1898.7</v>
      </c>
      <c r="M43" s="126">
        <f t="shared" ref="M43:M49" si="13">TRUNC(F43 * I43, 2)</f>
        <v>0</v>
      </c>
      <c r="N43" s="126">
        <f t="shared" ref="N43:N49" si="14">TRUNC(F43 * J43, 2)</f>
        <v>13953.71</v>
      </c>
      <c r="O43" s="126">
        <f t="shared" ref="O43:O49" si="15">TRUNC(F43 * K43, 2)</f>
        <v>15852.42</v>
      </c>
      <c r="P43" s="127">
        <f t="shared" si="0"/>
        <v>5.0644024970050307E-2</v>
      </c>
    </row>
    <row r="44" spans="1:16" ht="40.25" customHeight="1" x14ac:dyDescent="0.3">
      <c r="A44" s="122" t="s">
        <v>468</v>
      </c>
      <c r="B44" s="123" t="s">
        <v>736</v>
      </c>
      <c r="C44" s="124" t="s">
        <v>85</v>
      </c>
      <c r="D44" s="124" t="s">
        <v>737</v>
      </c>
      <c r="E44" s="125" t="s">
        <v>80</v>
      </c>
      <c r="F44" s="123">
        <v>404.89</v>
      </c>
      <c r="G44" s="126">
        <v>12.4</v>
      </c>
      <c r="H44" s="126">
        <v>5.62</v>
      </c>
      <c r="I44" s="126">
        <v>0</v>
      </c>
      <c r="J44" s="126">
        <v>9.83</v>
      </c>
      <c r="K44" s="126">
        <f t="shared" si="11"/>
        <v>15.45</v>
      </c>
      <c r="L44" s="126">
        <f t="shared" si="12"/>
        <v>2275.48</v>
      </c>
      <c r="M44" s="126">
        <f t="shared" si="13"/>
        <v>0</v>
      </c>
      <c r="N44" s="126">
        <f t="shared" si="14"/>
        <v>3980.06</v>
      </c>
      <c r="O44" s="126">
        <f t="shared" si="15"/>
        <v>6255.55</v>
      </c>
      <c r="P44" s="127">
        <f t="shared" si="0"/>
        <v>1.9984723493409726E-2</v>
      </c>
    </row>
    <row r="45" spans="1:16" ht="24" customHeight="1" x14ac:dyDescent="0.3">
      <c r="A45" s="122" t="s">
        <v>468</v>
      </c>
      <c r="B45" s="123" t="s">
        <v>782</v>
      </c>
      <c r="C45" s="124" t="s">
        <v>74</v>
      </c>
      <c r="D45" s="124" t="s">
        <v>775</v>
      </c>
      <c r="E45" s="125" t="s">
        <v>103</v>
      </c>
      <c r="F45" s="123">
        <v>5.41</v>
      </c>
      <c r="G45" s="126">
        <v>30.41</v>
      </c>
      <c r="H45" s="126">
        <v>11.19</v>
      </c>
      <c r="I45" s="126">
        <v>0</v>
      </c>
      <c r="J45" s="126">
        <v>26.72</v>
      </c>
      <c r="K45" s="126">
        <f t="shared" si="11"/>
        <v>37.909999999999997</v>
      </c>
      <c r="L45" s="126">
        <f t="shared" si="12"/>
        <v>60.53</v>
      </c>
      <c r="M45" s="126">
        <f t="shared" si="13"/>
        <v>0</v>
      </c>
      <c r="N45" s="126">
        <f t="shared" si="14"/>
        <v>144.55000000000001</v>
      </c>
      <c r="O45" s="126">
        <f t="shared" si="15"/>
        <v>205.09</v>
      </c>
      <c r="P45" s="127">
        <f t="shared" si="0"/>
        <v>6.552048886610131E-4</v>
      </c>
    </row>
    <row r="46" spans="1:16" ht="40.25" customHeight="1" x14ac:dyDescent="0.3">
      <c r="A46" s="122" t="s">
        <v>469</v>
      </c>
      <c r="B46" s="123" t="s">
        <v>471</v>
      </c>
      <c r="C46" s="124" t="s">
        <v>85</v>
      </c>
      <c r="D46" s="124" t="s">
        <v>472</v>
      </c>
      <c r="E46" s="125" t="s">
        <v>103</v>
      </c>
      <c r="F46" s="123">
        <v>21.46</v>
      </c>
      <c r="G46" s="126">
        <v>1.72</v>
      </c>
      <c r="H46" s="126">
        <v>1.33</v>
      </c>
      <c r="I46" s="126">
        <v>0</v>
      </c>
      <c r="J46" s="126">
        <v>0.81</v>
      </c>
      <c r="K46" s="126">
        <f t="shared" si="11"/>
        <v>2.14</v>
      </c>
      <c r="L46" s="126">
        <f t="shared" si="12"/>
        <v>28.54</v>
      </c>
      <c r="M46" s="126">
        <f t="shared" si="13"/>
        <v>0</v>
      </c>
      <c r="N46" s="126">
        <f t="shared" si="14"/>
        <v>17.38</v>
      </c>
      <c r="O46" s="126">
        <f t="shared" si="15"/>
        <v>45.92</v>
      </c>
      <c r="P46" s="127">
        <f t="shared" si="0"/>
        <v>1.4670148952807899E-4</v>
      </c>
    </row>
    <row r="47" spans="1:16" ht="46.25" customHeight="1" x14ac:dyDescent="0.3">
      <c r="A47" s="122" t="s">
        <v>470</v>
      </c>
      <c r="B47" s="123" t="s">
        <v>474</v>
      </c>
      <c r="C47" s="124" t="s">
        <v>85</v>
      </c>
      <c r="D47" s="124" t="s">
        <v>475</v>
      </c>
      <c r="E47" s="125" t="s">
        <v>103</v>
      </c>
      <c r="F47" s="123">
        <v>140</v>
      </c>
      <c r="G47" s="126">
        <v>4.4800000000000004</v>
      </c>
      <c r="H47" s="126">
        <v>2.98</v>
      </c>
      <c r="I47" s="126">
        <v>0</v>
      </c>
      <c r="J47" s="126">
        <v>2.6</v>
      </c>
      <c r="K47" s="126">
        <f t="shared" si="11"/>
        <v>5.58</v>
      </c>
      <c r="L47" s="126">
        <f t="shared" si="12"/>
        <v>417.2</v>
      </c>
      <c r="M47" s="126">
        <f t="shared" si="13"/>
        <v>0</v>
      </c>
      <c r="N47" s="126">
        <f t="shared" si="14"/>
        <v>364</v>
      </c>
      <c r="O47" s="126">
        <f t="shared" si="15"/>
        <v>781.2</v>
      </c>
      <c r="P47" s="127">
        <f t="shared" si="0"/>
        <v>2.4957143645325634E-3</v>
      </c>
    </row>
    <row r="48" spans="1:16" ht="39" customHeight="1" x14ac:dyDescent="0.3">
      <c r="A48" s="122" t="s">
        <v>473</v>
      </c>
      <c r="B48" s="123" t="s">
        <v>477</v>
      </c>
      <c r="C48" s="124" t="s">
        <v>85</v>
      </c>
      <c r="D48" s="124" t="s">
        <v>478</v>
      </c>
      <c r="E48" s="125" t="s">
        <v>80</v>
      </c>
      <c r="F48" s="123">
        <v>2.88</v>
      </c>
      <c r="G48" s="126">
        <v>48.65</v>
      </c>
      <c r="H48" s="126">
        <v>34.520000000000003</v>
      </c>
      <c r="I48" s="126">
        <v>0</v>
      </c>
      <c r="J48" s="126">
        <v>26.13</v>
      </c>
      <c r="K48" s="126">
        <f t="shared" si="11"/>
        <v>60.65</v>
      </c>
      <c r="L48" s="126">
        <f t="shared" si="12"/>
        <v>99.41</v>
      </c>
      <c r="M48" s="126">
        <f t="shared" si="13"/>
        <v>0</v>
      </c>
      <c r="N48" s="126">
        <f t="shared" si="14"/>
        <v>75.25</v>
      </c>
      <c r="O48" s="126">
        <f t="shared" si="15"/>
        <v>174.67</v>
      </c>
      <c r="P48" s="127">
        <f t="shared" si="0"/>
        <v>5.5802154128635798E-4</v>
      </c>
    </row>
    <row r="49" spans="1:16" ht="52" customHeight="1" x14ac:dyDescent="0.3">
      <c r="A49" s="122" t="s">
        <v>476</v>
      </c>
      <c r="B49" s="123" t="s">
        <v>740</v>
      </c>
      <c r="C49" s="124" t="s">
        <v>85</v>
      </c>
      <c r="D49" s="124" t="s">
        <v>741</v>
      </c>
      <c r="E49" s="125" t="s">
        <v>80</v>
      </c>
      <c r="F49" s="123">
        <v>23.6</v>
      </c>
      <c r="G49" s="126">
        <v>11.87</v>
      </c>
      <c r="H49" s="126">
        <v>1.8</v>
      </c>
      <c r="I49" s="126">
        <v>0</v>
      </c>
      <c r="J49" s="126">
        <v>12.99</v>
      </c>
      <c r="K49" s="126">
        <f t="shared" si="11"/>
        <v>14.79</v>
      </c>
      <c r="L49" s="126">
        <f t="shared" si="12"/>
        <v>42.48</v>
      </c>
      <c r="M49" s="126">
        <f t="shared" si="13"/>
        <v>0</v>
      </c>
      <c r="N49" s="126">
        <f t="shared" si="14"/>
        <v>306.56</v>
      </c>
      <c r="O49" s="126">
        <f t="shared" si="15"/>
        <v>349.04</v>
      </c>
      <c r="P49" s="127">
        <f t="shared" si="0"/>
        <v>1.1150846669181337E-3</v>
      </c>
    </row>
    <row r="50" spans="1:16" ht="24" customHeight="1" x14ac:dyDescent="0.3">
      <c r="A50" s="117" t="s">
        <v>15</v>
      </c>
      <c r="B50" s="118"/>
      <c r="C50" s="118"/>
      <c r="D50" s="118" t="s">
        <v>761</v>
      </c>
      <c r="E50" s="118"/>
      <c r="F50" s="119"/>
      <c r="G50" s="118"/>
      <c r="H50" s="118"/>
      <c r="I50" s="118"/>
      <c r="J50" s="118"/>
      <c r="K50" s="118"/>
      <c r="L50" s="118"/>
      <c r="M50" s="118"/>
      <c r="N50" s="118"/>
      <c r="O50" s="120">
        <v>186003.82</v>
      </c>
      <c r="P50" s="121">
        <f t="shared" si="0"/>
        <v>0.59422990966708822</v>
      </c>
    </row>
    <row r="51" spans="1:16" ht="39" customHeight="1" x14ac:dyDescent="0.3">
      <c r="A51" s="122" t="s">
        <v>101</v>
      </c>
      <c r="B51" s="123" t="s">
        <v>783</v>
      </c>
      <c r="C51" s="124" t="s">
        <v>74</v>
      </c>
      <c r="D51" s="124" t="s">
        <v>479</v>
      </c>
      <c r="E51" s="125" t="s">
        <v>80</v>
      </c>
      <c r="F51" s="123">
        <v>8.3800000000000008</v>
      </c>
      <c r="G51" s="126">
        <v>114.05</v>
      </c>
      <c r="H51" s="126">
        <v>41.26</v>
      </c>
      <c r="I51" s="126">
        <v>0</v>
      </c>
      <c r="J51" s="126">
        <v>100.92</v>
      </c>
      <c r="K51" s="126">
        <f>TRUNC(G51 * (1 + 24.67 / 100), 2)</f>
        <v>142.18</v>
      </c>
      <c r="L51" s="126">
        <f>TRUNC(F51 * H51, 2)</f>
        <v>345.75</v>
      </c>
      <c r="M51" s="126">
        <f>TRUNC(F51 * I51, 2)</f>
        <v>0</v>
      </c>
      <c r="N51" s="126">
        <f>TRUNC(F51 * J51, 2)</f>
        <v>845.7</v>
      </c>
      <c r="O51" s="126">
        <f>TRUNC(F51 * K51, 2)</f>
        <v>1191.46</v>
      </c>
      <c r="P51" s="127">
        <f t="shared" si="0"/>
        <v>3.8063797193624784E-3</v>
      </c>
    </row>
    <row r="52" spans="1:16" ht="52" customHeight="1" x14ac:dyDescent="0.3">
      <c r="A52" s="122" t="s">
        <v>102</v>
      </c>
      <c r="B52" s="123" t="s">
        <v>784</v>
      </c>
      <c r="C52" s="124" t="s">
        <v>74</v>
      </c>
      <c r="D52" s="124" t="s">
        <v>480</v>
      </c>
      <c r="E52" s="125" t="s">
        <v>80</v>
      </c>
      <c r="F52" s="123">
        <v>606.20000000000005</v>
      </c>
      <c r="G52" s="126">
        <v>217.38</v>
      </c>
      <c r="H52" s="126">
        <v>28.53</v>
      </c>
      <c r="I52" s="126">
        <v>0</v>
      </c>
      <c r="J52" s="126">
        <v>242.47</v>
      </c>
      <c r="K52" s="126">
        <f>TRUNC(G52 * (1 + 24.67 / 100), 2)</f>
        <v>271</v>
      </c>
      <c r="L52" s="126">
        <f>TRUNC(F52 * H52, 2)</f>
        <v>17294.88</v>
      </c>
      <c r="M52" s="126">
        <f>TRUNC(F52 * I52, 2)</f>
        <v>0</v>
      </c>
      <c r="N52" s="126">
        <f>TRUNC(F52 * J52, 2)</f>
        <v>146985.31</v>
      </c>
      <c r="O52" s="126">
        <f>TRUNC(F52 * K52, 2)</f>
        <v>164280.20000000001</v>
      </c>
      <c r="P52" s="127">
        <f t="shared" si="0"/>
        <v>0.52482905139309066</v>
      </c>
    </row>
    <row r="53" spans="1:16" ht="66" customHeight="1" x14ac:dyDescent="0.3">
      <c r="A53" s="122" t="s">
        <v>481</v>
      </c>
      <c r="B53" s="123" t="s">
        <v>482</v>
      </c>
      <c r="C53" s="124" t="s">
        <v>85</v>
      </c>
      <c r="D53" s="124" t="s">
        <v>483</v>
      </c>
      <c r="E53" s="125" t="s">
        <v>103</v>
      </c>
      <c r="F53" s="123">
        <v>21.46</v>
      </c>
      <c r="G53" s="126">
        <v>50.58</v>
      </c>
      <c r="H53" s="126">
        <v>10.96</v>
      </c>
      <c r="I53" s="126">
        <v>0</v>
      </c>
      <c r="J53" s="126">
        <v>52.09</v>
      </c>
      <c r="K53" s="126">
        <f>TRUNC(G53 * (1 + 24.67 / 100), 2)</f>
        <v>63.05</v>
      </c>
      <c r="L53" s="126">
        <f>TRUNC(F53 * H53, 2)</f>
        <v>235.2</v>
      </c>
      <c r="M53" s="126">
        <f>TRUNC(F53 * I53, 2)</f>
        <v>0</v>
      </c>
      <c r="N53" s="126">
        <f>TRUNC(F53 * J53, 2)</f>
        <v>1117.8499999999999</v>
      </c>
      <c r="O53" s="126">
        <f>TRUNC(F53 * K53, 2)</f>
        <v>1353.05</v>
      </c>
      <c r="P53" s="127">
        <f t="shared" si="0"/>
        <v>4.3226143381090432E-3</v>
      </c>
    </row>
    <row r="54" spans="1:16" ht="26" customHeight="1" x14ac:dyDescent="0.3">
      <c r="A54" s="122" t="s">
        <v>776</v>
      </c>
      <c r="B54" s="123" t="s">
        <v>777</v>
      </c>
      <c r="C54" s="124" t="s">
        <v>85</v>
      </c>
      <c r="D54" s="124" t="s">
        <v>778</v>
      </c>
      <c r="E54" s="125" t="s">
        <v>103</v>
      </c>
      <c r="F54" s="123">
        <v>10.53</v>
      </c>
      <c r="G54" s="126">
        <v>107.64</v>
      </c>
      <c r="H54" s="126">
        <v>20.46</v>
      </c>
      <c r="I54" s="126">
        <v>0</v>
      </c>
      <c r="J54" s="126">
        <v>113.73</v>
      </c>
      <c r="K54" s="126">
        <f>TRUNC(G54 * (1 + 24.67 / 100), 2)</f>
        <v>134.19</v>
      </c>
      <c r="L54" s="126">
        <f>TRUNC(F54 * H54, 2)</f>
        <v>215.44</v>
      </c>
      <c r="M54" s="126">
        <f>TRUNC(F54 * I54, 2)</f>
        <v>0</v>
      </c>
      <c r="N54" s="126">
        <f>TRUNC(F54 * J54, 2)</f>
        <v>1197.57</v>
      </c>
      <c r="O54" s="126">
        <f>TRUNC(F54 * K54, 2)</f>
        <v>1413.02</v>
      </c>
      <c r="P54" s="127">
        <f t="shared" si="0"/>
        <v>4.5142016274600646E-3</v>
      </c>
    </row>
    <row r="55" spans="1:16" ht="39" customHeight="1" x14ac:dyDescent="0.3">
      <c r="A55" s="122" t="s">
        <v>779</v>
      </c>
      <c r="B55" s="123" t="s">
        <v>848</v>
      </c>
      <c r="C55" s="124" t="s">
        <v>74</v>
      </c>
      <c r="D55" s="124" t="s">
        <v>780</v>
      </c>
      <c r="E55" s="125" t="s">
        <v>80</v>
      </c>
      <c r="F55" s="123">
        <v>116.79</v>
      </c>
      <c r="G55" s="126">
        <v>122.02</v>
      </c>
      <c r="H55" s="126">
        <v>18.22</v>
      </c>
      <c r="I55" s="126">
        <v>0</v>
      </c>
      <c r="J55" s="126">
        <v>133.9</v>
      </c>
      <c r="K55" s="126">
        <f>TRUNC(G55 * (1 + 24.67 / 100), 2)</f>
        <v>152.12</v>
      </c>
      <c r="L55" s="126">
        <f>TRUNC(F55 * H55, 2)</f>
        <v>2127.91</v>
      </c>
      <c r="M55" s="126">
        <f>TRUNC(F55 * I55, 2)</f>
        <v>0</v>
      </c>
      <c r="N55" s="126">
        <f>TRUNC(F55 * J55, 2)</f>
        <v>15638.18</v>
      </c>
      <c r="O55" s="126">
        <f>TRUNC(F55 * K55, 2)</f>
        <v>17766.09</v>
      </c>
      <c r="P55" s="127">
        <f t="shared" si="0"/>
        <v>5.6757662589065963E-2</v>
      </c>
    </row>
    <row r="56" spans="1:16" x14ac:dyDescent="0.3">
      <c r="A56" s="128"/>
      <c r="B56" s="333"/>
      <c r="C56" s="333"/>
      <c r="D56" s="333"/>
      <c r="E56" s="333"/>
      <c r="F56" s="333"/>
      <c r="G56" s="333"/>
      <c r="H56" s="333"/>
      <c r="I56" s="333"/>
      <c r="J56" s="333"/>
      <c r="K56" s="333" t="s">
        <v>110</v>
      </c>
      <c r="L56" s="333" t="s">
        <v>845</v>
      </c>
      <c r="M56" s="333" t="s">
        <v>754</v>
      </c>
      <c r="N56" s="333" t="s">
        <v>846</v>
      </c>
      <c r="O56" s="333" t="s">
        <v>847</v>
      </c>
      <c r="P56" s="129"/>
    </row>
    <row r="57" spans="1:16" x14ac:dyDescent="0.3">
      <c r="A57" s="130"/>
      <c r="B57" s="332"/>
      <c r="C57" s="332"/>
      <c r="D57" s="332"/>
      <c r="E57" s="332"/>
      <c r="F57" s="332"/>
      <c r="G57" s="332"/>
      <c r="H57" s="332"/>
      <c r="I57" s="332"/>
      <c r="J57" s="332"/>
      <c r="K57" s="332"/>
      <c r="L57" s="332"/>
      <c r="M57" s="332"/>
      <c r="N57" s="332"/>
      <c r="O57" s="332"/>
      <c r="P57" s="131"/>
    </row>
    <row r="58" spans="1:16" x14ac:dyDescent="0.3">
      <c r="A58" s="374"/>
      <c r="B58" s="372"/>
      <c r="C58" s="372"/>
      <c r="D58" s="334"/>
      <c r="E58" s="333"/>
      <c r="F58" s="333"/>
      <c r="G58" s="333"/>
      <c r="H58" s="333"/>
      <c r="I58" s="333"/>
      <c r="J58" s="333"/>
      <c r="K58" s="333"/>
      <c r="L58" s="380" t="s">
        <v>16</v>
      </c>
      <c r="M58" s="372"/>
      <c r="N58" s="371">
        <v>251096.84</v>
      </c>
      <c r="O58" s="372"/>
      <c r="P58" s="373"/>
    </row>
    <row r="59" spans="1:16" x14ac:dyDescent="0.3">
      <c r="A59" s="374"/>
      <c r="B59" s="372"/>
      <c r="C59" s="372"/>
      <c r="D59" s="334"/>
      <c r="E59" s="333"/>
      <c r="F59" s="333"/>
      <c r="G59" s="333"/>
      <c r="H59" s="333"/>
      <c r="I59" s="333"/>
      <c r="J59" s="333"/>
      <c r="K59" s="333"/>
      <c r="L59" s="380" t="s">
        <v>17</v>
      </c>
      <c r="M59" s="372"/>
      <c r="N59" s="371">
        <v>61919.75</v>
      </c>
      <c r="O59" s="372"/>
      <c r="P59" s="373"/>
    </row>
    <row r="60" spans="1:16" x14ac:dyDescent="0.3">
      <c r="A60" s="374"/>
      <c r="B60" s="372"/>
      <c r="C60" s="372"/>
      <c r="D60" s="334"/>
      <c r="E60" s="333"/>
      <c r="F60" s="333"/>
      <c r="G60" s="333"/>
      <c r="H60" s="333"/>
      <c r="I60" s="333"/>
      <c r="J60" s="333"/>
      <c r="K60" s="333"/>
      <c r="L60" s="380" t="s">
        <v>18</v>
      </c>
      <c r="M60" s="372"/>
      <c r="N60" s="371">
        <v>313016.59000000003</v>
      </c>
      <c r="O60" s="372"/>
      <c r="P60" s="373"/>
    </row>
    <row r="61" spans="1:16" ht="60" customHeight="1" x14ac:dyDescent="0.3">
      <c r="A61" s="132"/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133"/>
    </row>
    <row r="62" spans="1:16" ht="70" customHeight="1" thickBot="1" x14ac:dyDescent="0.35">
      <c r="A62" s="377" t="s">
        <v>19</v>
      </c>
      <c r="B62" s="402"/>
      <c r="C62" s="402"/>
      <c r="D62" s="402"/>
      <c r="E62" s="402"/>
      <c r="F62" s="402"/>
      <c r="G62" s="402"/>
      <c r="H62" s="402"/>
      <c r="I62" s="402"/>
      <c r="J62" s="402"/>
      <c r="K62" s="402"/>
      <c r="L62" s="402"/>
      <c r="M62" s="402"/>
      <c r="N62" s="402"/>
      <c r="O62" s="402"/>
      <c r="P62" s="403"/>
    </row>
  </sheetData>
  <mergeCells count="31">
    <mergeCell ref="P13:P14"/>
    <mergeCell ref="A60:C60"/>
    <mergeCell ref="L60:M60"/>
    <mergeCell ref="N60:P60"/>
    <mergeCell ref="A58:C58"/>
    <mergeCell ref="L58:M58"/>
    <mergeCell ref="N58:P58"/>
    <mergeCell ref="A59:C59"/>
    <mergeCell ref="L59:M59"/>
    <mergeCell ref="N59:P59"/>
    <mergeCell ref="E13:E14"/>
    <mergeCell ref="F13:F14"/>
    <mergeCell ref="G13:G14"/>
    <mergeCell ref="H13:K13"/>
    <mergeCell ref="L13:O13"/>
    <mergeCell ref="J6:K6"/>
    <mergeCell ref="A8:P8"/>
    <mergeCell ref="B9:P9"/>
    <mergeCell ref="A62:P62"/>
    <mergeCell ref="E10:G10"/>
    <mergeCell ref="H10:J10"/>
    <mergeCell ref="K10:P10"/>
    <mergeCell ref="E11:G11"/>
    <mergeCell ref="H11:J11"/>
    <mergeCell ref="K11:P11"/>
    <mergeCell ref="A10:D11"/>
    <mergeCell ref="A12:P12"/>
    <mergeCell ref="A13:A14"/>
    <mergeCell ref="B13:B14"/>
    <mergeCell ref="C13:C14"/>
    <mergeCell ref="D13:D14"/>
  </mergeCells>
  <phoneticPr fontId="48" type="noConversion"/>
  <pageMargins left="0.98425196850393704" right="0.39370078740157483" top="0.98425196850393704" bottom="0.98425196850393704" header="0.51181102362204722" footer="0.51181102362204722"/>
  <pageSetup paperSize="9" scale="57" fitToHeight="0" orientation="landscape" r:id="rId1"/>
  <headerFooter>
    <oddHeader xml:space="preserve">&amp;L &amp;CConsenso Engenharia
CNPJ: 01.302.356/0001-42 </oddHeader>
    <oddFooter xml:space="preserve">&amp;L &amp;CRua Dona Mariquinha 2º andar - Setor Negrão de Lima - Goiânia / GO
(62)3202-3210 / gerenciamentocsseng@gmail.com </oddFooter>
  </headerFooter>
  <drawing r:id="rId2"/>
  <legacyDrawing r:id="rId3"/>
  <oleObjects>
    <mc:AlternateContent xmlns:mc="http://schemas.openxmlformats.org/markup-compatibility/2006">
      <mc:Choice Requires="x14">
        <oleObject progId="Documento do Microsoft Word " shapeId="15361" r:id="rId4">
          <objectPr defaultSize="0" autoPict="0" r:id="rId5">
            <anchor moveWithCells="1" sizeWithCells="1">
              <from>
                <xdr:col>13</xdr:col>
                <xdr:colOff>685800</xdr:colOff>
                <xdr:row>0</xdr:row>
                <xdr:rowOff>146050</xdr:rowOff>
              </from>
              <to>
                <xdr:col>15</xdr:col>
                <xdr:colOff>571500</xdr:colOff>
                <xdr:row>4</xdr:row>
                <xdr:rowOff>82550</xdr:rowOff>
              </to>
            </anchor>
          </objectPr>
        </oleObject>
      </mc:Choice>
      <mc:Fallback>
        <oleObject progId="Documento do Microsoft Word " shapeId="1536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3373-8A25-47CF-9D6A-DB1BE3109EF4}">
  <sheetPr>
    <pageSetUpPr fitToPage="1"/>
  </sheetPr>
  <dimension ref="A1:O30"/>
  <sheetViews>
    <sheetView showOutlineSymbols="0" showWhiteSpace="0" view="pageBreakPreview" topLeftCell="A12" zoomScaleNormal="100" zoomScaleSheetLayoutView="100" workbookViewId="0">
      <selection activeCell="A28" sqref="A28:G28"/>
    </sheetView>
  </sheetViews>
  <sheetFormatPr defaultRowHeight="14" x14ac:dyDescent="0.3"/>
  <cols>
    <col min="1" max="1" width="17.1640625" customWidth="1"/>
    <col min="2" max="2" width="64.4140625" customWidth="1"/>
    <col min="3" max="3" width="23.83203125" customWidth="1"/>
    <col min="4" max="4" width="17.5" customWidth="1"/>
    <col min="5" max="5" width="17.58203125" customWidth="1"/>
    <col min="6" max="6" width="15.1640625" customWidth="1"/>
    <col min="7" max="7" width="15.9140625" customWidth="1"/>
    <col min="8" max="30" width="12" bestFit="1" customWidth="1"/>
  </cols>
  <sheetData>
    <row r="1" spans="1:15" s="88" customFormat="1" x14ac:dyDescent="0.3">
      <c r="A1" s="83"/>
      <c r="B1" s="84"/>
      <c r="C1" s="85"/>
      <c r="D1" s="86"/>
      <c r="E1" s="87"/>
      <c r="F1" s="85"/>
      <c r="G1" s="139"/>
      <c r="H1" s="85"/>
      <c r="I1" s="85"/>
      <c r="J1" s="85"/>
      <c r="K1" s="85"/>
      <c r="L1" s="85"/>
      <c r="M1"/>
      <c r="N1"/>
      <c r="O1"/>
    </row>
    <row r="2" spans="1:15" s="88" customFormat="1" x14ac:dyDescent="0.3">
      <c r="A2" s="89"/>
      <c r="B2" s="320" t="s">
        <v>20</v>
      </c>
      <c r="D2" s="321"/>
      <c r="E2" s="322"/>
      <c r="G2" s="90"/>
      <c r="M2"/>
      <c r="N2"/>
      <c r="O2"/>
    </row>
    <row r="3" spans="1:15" s="88" customFormat="1" x14ac:dyDescent="0.3">
      <c r="A3" s="91"/>
      <c r="B3" s="323" t="s">
        <v>21</v>
      </c>
      <c r="C3" s="324"/>
      <c r="D3" s="324"/>
      <c r="E3" s="322"/>
      <c r="G3" s="90"/>
      <c r="M3"/>
      <c r="N3"/>
      <c r="O3"/>
    </row>
    <row r="4" spans="1:15" s="88" customFormat="1" x14ac:dyDescent="0.3">
      <c r="A4" s="92"/>
      <c r="B4" s="325" t="s">
        <v>22</v>
      </c>
      <c r="D4" s="321"/>
      <c r="E4" s="322"/>
      <c r="G4" s="90"/>
      <c r="M4"/>
      <c r="N4"/>
      <c r="O4"/>
    </row>
    <row r="5" spans="1:15" s="88" customFormat="1" x14ac:dyDescent="0.3">
      <c r="A5" s="93"/>
      <c r="B5" s="111" t="s">
        <v>23</v>
      </c>
      <c r="C5" s="94"/>
      <c r="D5" s="95"/>
      <c r="E5" s="96"/>
      <c r="F5" s="94"/>
      <c r="G5" s="97"/>
      <c r="M5"/>
      <c r="N5"/>
      <c r="O5"/>
    </row>
    <row r="6" spans="1:15" s="103" customFormat="1" ht="36.75" customHeight="1" x14ac:dyDescent="0.5">
      <c r="A6" s="98" t="s">
        <v>759</v>
      </c>
      <c r="B6" s="99"/>
      <c r="C6" s="99"/>
      <c r="D6" s="105" t="s">
        <v>702</v>
      </c>
      <c r="E6" s="140"/>
      <c r="F6" s="140"/>
      <c r="G6" s="141"/>
      <c r="H6" s="88"/>
      <c r="I6" s="88"/>
      <c r="J6" s="88"/>
      <c r="K6" s="88"/>
      <c r="L6" s="88"/>
      <c r="M6"/>
      <c r="N6"/>
      <c r="O6"/>
    </row>
    <row r="7" spans="1:15" s="103" customFormat="1" x14ac:dyDescent="0.3">
      <c r="A7" s="104" t="s">
        <v>62</v>
      </c>
      <c r="B7" s="326"/>
      <c r="C7" s="327"/>
      <c r="D7" s="328"/>
      <c r="E7" s="108" t="s">
        <v>755</v>
      </c>
      <c r="G7" s="136"/>
      <c r="H7" s="88"/>
      <c r="I7" s="109"/>
      <c r="J7" s="390"/>
      <c r="K7" s="390"/>
      <c r="L7"/>
      <c r="M7"/>
      <c r="N7"/>
      <c r="O7"/>
    </row>
    <row r="8" spans="1:15" s="103" customFormat="1" x14ac:dyDescent="0.3">
      <c r="A8" s="392" t="str">
        <f>'GRCS '!A8</f>
        <v>AG RIO VERDE</v>
      </c>
      <c r="B8" s="393"/>
      <c r="C8" s="393"/>
      <c r="D8" s="393"/>
      <c r="E8" s="393"/>
      <c r="F8" s="393"/>
      <c r="G8" s="394"/>
      <c r="H8" s="108"/>
      <c r="I8" s="108"/>
      <c r="J8" s="108"/>
      <c r="K8" s="108"/>
      <c r="L8"/>
      <c r="M8"/>
      <c r="N8"/>
      <c r="O8"/>
    </row>
    <row r="9" spans="1:15" s="103" customFormat="1" ht="13.75" customHeight="1" x14ac:dyDescent="0.3">
      <c r="A9" s="410" t="str">
        <f>'GRCS '!A9</f>
        <v xml:space="preserve">ENDEREÇO: </v>
      </c>
      <c r="B9" s="400"/>
      <c r="C9" s="400"/>
      <c r="D9" s="400"/>
      <c r="E9" s="400"/>
      <c r="F9" s="400"/>
      <c r="G9" s="401"/>
      <c r="H9" s="112"/>
      <c r="I9" s="112"/>
      <c r="J9" s="110"/>
      <c r="K9" s="110"/>
      <c r="L9"/>
      <c r="M9"/>
      <c r="N9"/>
      <c r="O9"/>
    </row>
    <row r="10" spans="1:15" ht="13.75" customHeight="1" x14ac:dyDescent="0.3">
      <c r="A10" s="387" t="s">
        <v>717</v>
      </c>
      <c r="B10" s="388"/>
      <c r="C10" s="330" t="s">
        <v>0</v>
      </c>
      <c r="D10" s="397" t="s">
        <v>1</v>
      </c>
      <c r="E10" s="397"/>
      <c r="F10" s="397" t="s">
        <v>2</v>
      </c>
      <c r="G10" s="398"/>
    </row>
    <row r="11" spans="1:15" ht="95" customHeight="1" x14ac:dyDescent="0.3">
      <c r="A11" s="387"/>
      <c r="B11" s="388"/>
      <c r="C11" s="331" t="s">
        <v>840</v>
      </c>
      <c r="D11" s="380" t="s">
        <v>448</v>
      </c>
      <c r="E11" s="380"/>
      <c r="F11" s="380" t="s">
        <v>3</v>
      </c>
      <c r="G11" s="381"/>
    </row>
    <row r="12" spans="1:15" ht="13.75" customHeight="1" x14ac:dyDescent="0.3">
      <c r="A12" s="382" t="s">
        <v>111</v>
      </c>
      <c r="B12" s="383"/>
      <c r="C12" s="383"/>
      <c r="D12" s="383"/>
      <c r="E12" s="383"/>
      <c r="F12" s="383"/>
      <c r="G12" s="384"/>
    </row>
    <row r="13" spans="1:15" x14ac:dyDescent="0.3">
      <c r="A13" s="113" t="s">
        <v>5</v>
      </c>
      <c r="B13" s="115" t="s">
        <v>6</v>
      </c>
      <c r="C13" s="114" t="s">
        <v>112</v>
      </c>
      <c r="D13" s="114" t="s">
        <v>704</v>
      </c>
      <c r="E13" s="114" t="s">
        <v>705</v>
      </c>
      <c r="F13" s="114" t="s">
        <v>706</v>
      </c>
      <c r="G13" s="116" t="s">
        <v>707</v>
      </c>
    </row>
    <row r="14" spans="1:15" ht="24" customHeight="1" thickBot="1" x14ac:dyDescent="0.35">
      <c r="A14" s="117" t="s">
        <v>9</v>
      </c>
      <c r="B14" s="118" t="s">
        <v>449</v>
      </c>
      <c r="C14" s="119" t="s">
        <v>785</v>
      </c>
      <c r="D14" s="138" t="s">
        <v>786</v>
      </c>
      <c r="E14" s="138" t="s">
        <v>786</v>
      </c>
      <c r="F14" s="138" t="s">
        <v>786</v>
      </c>
      <c r="G14" s="318" t="s">
        <v>786</v>
      </c>
    </row>
    <row r="15" spans="1:15" ht="24" customHeight="1" thickTop="1" thickBot="1" x14ac:dyDescent="0.35">
      <c r="A15" s="117" t="s">
        <v>10</v>
      </c>
      <c r="B15" s="118" t="s">
        <v>841</v>
      </c>
      <c r="C15" s="119" t="s">
        <v>849</v>
      </c>
      <c r="D15" s="138" t="s">
        <v>849</v>
      </c>
      <c r="E15" s="119" t="s">
        <v>113</v>
      </c>
      <c r="F15" s="119" t="s">
        <v>113</v>
      </c>
      <c r="G15" s="319" t="s">
        <v>113</v>
      </c>
    </row>
    <row r="16" spans="1:15" ht="24" customHeight="1" thickTop="1" thickBot="1" x14ac:dyDescent="0.35">
      <c r="A16" s="117" t="s">
        <v>11</v>
      </c>
      <c r="B16" s="118" t="s">
        <v>450</v>
      </c>
      <c r="C16" s="119" t="s">
        <v>787</v>
      </c>
      <c r="D16" s="119" t="s">
        <v>113</v>
      </c>
      <c r="E16" s="138" t="s">
        <v>787</v>
      </c>
      <c r="F16" s="119" t="s">
        <v>113</v>
      </c>
      <c r="G16" s="319" t="s">
        <v>113</v>
      </c>
    </row>
    <row r="17" spans="1:7" ht="24" customHeight="1" thickTop="1" thickBot="1" x14ac:dyDescent="0.35">
      <c r="A17" s="117" t="s">
        <v>12</v>
      </c>
      <c r="B17" s="118" t="s">
        <v>716</v>
      </c>
      <c r="C17" s="119" t="s">
        <v>788</v>
      </c>
      <c r="D17" s="119" t="s">
        <v>113</v>
      </c>
      <c r="E17" s="119" t="s">
        <v>113</v>
      </c>
      <c r="F17" s="119" t="s">
        <v>113</v>
      </c>
      <c r="G17" s="318" t="s">
        <v>788</v>
      </c>
    </row>
    <row r="18" spans="1:7" ht="24" customHeight="1" thickTop="1" thickBot="1" x14ac:dyDescent="0.35">
      <c r="A18" s="117" t="s">
        <v>13</v>
      </c>
      <c r="B18" s="118" t="s">
        <v>451</v>
      </c>
      <c r="C18" s="119" t="s">
        <v>789</v>
      </c>
      <c r="D18" s="119" t="s">
        <v>113</v>
      </c>
      <c r="E18" s="119" t="s">
        <v>113</v>
      </c>
      <c r="F18" s="119" t="s">
        <v>113</v>
      </c>
      <c r="G18" s="318" t="s">
        <v>789</v>
      </c>
    </row>
    <row r="19" spans="1:7" ht="24" customHeight="1" thickTop="1" thickBot="1" x14ac:dyDescent="0.35">
      <c r="A19" s="117" t="s">
        <v>14</v>
      </c>
      <c r="B19" s="118" t="s">
        <v>452</v>
      </c>
      <c r="C19" s="119" t="s">
        <v>790</v>
      </c>
      <c r="D19" s="119" t="s">
        <v>113</v>
      </c>
      <c r="E19" s="119" t="s">
        <v>113</v>
      </c>
      <c r="F19" s="119" t="s">
        <v>113</v>
      </c>
      <c r="G19" s="318" t="s">
        <v>790</v>
      </c>
    </row>
    <row r="20" spans="1:7" ht="24" customHeight="1" thickTop="1" thickBot="1" x14ac:dyDescent="0.35">
      <c r="A20" s="117" t="s">
        <v>15</v>
      </c>
      <c r="B20" s="118" t="s">
        <v>761</v>
      </c>
      <c r="C20" s="119" t="s">
        <v>791</v>
      </c>
      <c r="D20" s="119" t="s">
        <v>113</v>
      </c>
      <c r="E20" s="138" t="s">
        <v>792</v>
      </c>
      <c r="F20" s="138" t="s">
        <v>792</v>
      </c>
      <c r="G20" s="318" t="s">
        <v>793</v>
      </c>
    </row>
    <row r="21" spans="1:7" ht="14.5" thickTop="1" x14ac:dyDescent="0.3">
      <c r="A21" s="408" t="s">
        <v>114</v>
      </c>
      <c r="B21" s="380"/>
      <c r="C21" s="331"/>
      <c r="D21" s="333" t="s">
        <v>850</v>
      </c>
      <c r="E21" s="333" t="s">
        <v>794</v>
      </c>
      <c r="F21" s="333" t="s">
        <v>851</v>
      </c>
      <c r="G21" s="129" t="s">
        <v>852</v>
      </c>
    </row>
    <row r="22" spans="1:7" x14ac:dyDescent="0.3">
      <c r="A22" s="408" t="s">
        <v>115</v>
      </c>
      <c r="B22" s="380"/>
      <c r="C22" s="331"/>
      <c r="D22" s="333" t="s">
        <v>853</v>
      </c>
      <c r="E22" s="333" t="s">
        <v>795</v>
      </c>
      <c r="F22" s="333" t="s">
        <v>796</v>
      </c>
      <c r="G22" s="129" t="s">
        <v>797</v>
      </c>
    </row>
    <row r="23" spans="1:7" ht="13.75" customHeight="1" x14ac:dyDescent="0.3">
      <c r="A23" s="408" t="s">
        <v>116</v>
      </c>
      <c r="B23" s="380"/>
      <c r="C23" s="331"/>
      <c r="D23" s="333" t="s">
        <v>850</v>
      </c>
      <c r="E23" s="333" t="s">
        <v>854</v>
      </c>
      <c r="F23" s="333" t="s">
        <v>855</v>
      </c>
      <c r="G23" s="129" t="s">
        <v>756</v>
      </c>
    </row>
    <row r="24" spans="1:7" ht="13.75" customHeight="1" x14ac:dyDescent="0.3">
      <c r="A24" s="408" t="s">
        <v>117</v>
      </c>
      <c r="B24" s="380"/>
      <c r="C24" s="331"/>
      <c r="D24" s="333" t="s">
        <v>853</v>
      </c>
      <c r="E24" s="333" t="s">
        <v>856</v>
      </c>
      <c r="F24" s="333" t="s">
        <v>857</v>
      </c>
      <c r="G24" s="129" t="s">
        <v>847</v>
      </c>
    </row>
    <row r="25" spans="1:7" x14ac:dyDescent="0.3">
      <c r="A25" s="130"/>
      <c r="B25" s="332"/>
      <c r="C25" s="332"/>
      <c r="D25" s="332"/>
      <c r="E25" s="332"/>
      <c r="F25" s="332"/>
      <c r="G25" s="131"/>
    </row>
    <row r="26" spans="1:7" ht="60" customHeight="1" x14ac:dyDescent="0.3">
      <c r="A26" s="132"/>
      <c r="B26" s="335"/>
      <c r="C26" s="335"/>
      <c r="D26" s="335"/>
      <c r="E26" s="335"/>
      <c r="F26" s="335"/>
      <c r="G26" s="133"/>
    </row>
    <row r="27" spans="1:7" ht="17.399999999999999" customHeight="1" x14ac:dyDescent="0.3">
      <c r="A27" s="132"/>
      <c r="B27" s="335"/>
      <c r="C27" s="335"/>
      <c r="D27" s="335"/>
      <c r="E27" s="335"/>
      <c r="F27" s="335"/>
      <c r="G27" s="133"/>
    </row>
    <row r="28" spans="1:7" ht="49.75" customHeight="1" x14ac:dyDescent="0.3">
      <c r="A28" s="409" t="s">
        <v>19</v>
      </c>
      <c r="B28" s="383"/>
      <c r="C28" s="383"/>
      <c r="D28" s="383"/>
      <c r="E28" s="383"/>
      <c r="F28" s="383"/>
      <c r="G28" s="384"/>
    </row>
    <row r="29" spans="1:7" x14ac:dyDescent="0.3">
      <c r="A29" s="310"/>
      <c r="G29" s="303"/>
    </row>
    <row r="30" spans="1:7" ht="14.5" thickBot="1" x14ac:dyDescent="0.35">
      <c r="A30" s="311"/>
      <c r="B30" s="304"/>
      <c r="C30" s="304"/>
      <c r="D30" s="304"/>
      <c r="E30" s="304"/>
      <c r="F30" s="304"/>
      <c r="G30" s="305"/>
    </row>
  </sheetData>
  <mergeCells count="14">
    <mergeCell ref="J7:K7"/>
    <mergeCell ref="A8:G8"/>
    <mergeCell ref="A9:G9"/>
    <mergeCell ref="D10:E10"/>
    <mergeCell ref="F10:G10"/>
    <mergeCell ref="A23:B23"/>
    <mergeCell ref="A24:B24"/>
    <mergeCell ref="A10:B11"/>
    <mergeCell ref="A28:G28"/>
    <mergeCell ref="D11:E11"/>
    <mergeCell ref="F11:G11"/>
    <mergeCell ref="A12:G12"/>
    <mergeCell ref="A21:B21"/>
    <mergeCell ref="A22:B22"/>
  </mergeCells>
  <pageMargins left="0.98425196850393704" right="0.39370078740157483" top="0.98425196850393704" bottom="0.98425196850393704" header="0.51181102362204722" footer="0.51181102362204722"/>
  <pageSetup paperSize="8" fitToHeight="0" orientation="landscape" r:id="rId1"/>
  <headerFooter>
    <oddHeader xml:space="preserve">&amp;L &amp;CConsenso Engenharia
CNPJ: 01.302.356/0001-42 </oddHeader>
    <oddFooter xml:space="preserve">&amp;L &amp;CRua Dona Mariquinha 2º andar - Setor Negrão de Lima - Goiânia / GO
(62)3202-3210 / gerenciamentocsseng@gmail.com </oddFooter>
  </headerFooter>
  <drawing r:id="rId2"/>
  <legacyDrawing r:id="rId3"/>
  <oleObjects>
    <mc:AlternateContent xmlns:mc="http://schemas.openxmlformats.org/markup-compatibility/2006">
      <mc:Choice Requires="x14">
        <oleObject progId="Documento do Microsoft Word " shapeId="16385" r:id="rId4">
          <objectPr defaultSize="0" autoPict="0" r:id="rId5">
            <anchor moveWithCells="1" sizeWithCells="1">
              <from>
                <xdr:col>4</xdr:col>
                <xdr:colOff>800100</xdr:colOff>
                <xdr:row>1</xdr:row>
                <xdr:rowOff>63500</xdr:rowOff>
              </from>
              <to>
                <xdr:col>6</xdr:col>
                <xdr:colOff>444500</xdr:colOff>
                <xdr:row>4</xdr:row>
                <xdr:rowOff>50800</xdr:rowOff>
              </to>
            </anchor>
          </objectPr>
        </oleObject>
      </mc:Choice>
      <mc:Fallback>
        <oleObject progId="Documento do Microsoft Word " shapeId="1638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C295-2547-4CAE-BCA1-F572F1AB5910}">
  <sheetPr>
    <pageSetUpPr fitToPage="1"/>
  </sheetPr>
  <dimension ref="A1:J1157"/>
  <sheetViews>
    <sheetView showOutlineSymbols="0" showWhiteSpace="0" view="pageBreakPreview" zoomScaleNormal="90" zoomScaleSheetLayoutView="100" workbookViewId="0">
      <selection sqref="A1:D2"/>
    </sheetView>
  </sheetViews>
  <sheetFormatPr defaultRowHeight="14" x14ac:dyDescent="0.3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3.75" customHeight="1" x14ac:dyDescent="0.3">
      <c r="A1" s="413" t="s">
        <v>717</v>
      </c>
      <c r="B1" s="414"/>
      <c r="C1" s="414"/>
      <c r="D1" s="414"/>
      <c r="E1" s="417" t="s">
        <v>0</v>
      </c>
      <c r="F1" s="417"/>
      <c r="G1" s="417" t="s">
        <v>1</v>
      </c>
      <c r="H1" s="417"/>
      <c r="I1" s="417" t="s">
        <v>2</v>
      </c>
      <c r="J1" s="418"/>
    </row>
    <row r="2" spans="1:10" ht="80" customHeight="1" x14ac:dyDescent="0.3">
      <c r="A2" s="387"/>
      <c r="B2" s="388"/>
      <c r="C2" s="388"/>
      <c r="D2" s="388"/>
      <c r="E2" s="380" t="s">
        <v>840</v>
      </c>
      <c r="F2" s="380"/>
      <c r="G2" s="380" t="s">
        <v>448</v>
      </c>
      <c r="H2" s="380"/>
      <c r="I2" s="380" t="s">
        <v>3</v>
      </c>
      <c r="J2" s="381"/>
    </row>
    <row r="3" spans="1:10" ht="13.75" customHeight="1" x14ac:dyDescent="0.3">
      <c r="A3" s="382" t="s">
        <v>118</v>
      </c>
      <c r="B3" s="383"/>
      <c r="C3" s="383"/>
      <c r="D3" s="383"/>
      <c r="E3" s="383"/>
      <c r="F3" s="383"/>
      <c r="G3" s="383"/>
      <c r="H3" s="383"/>
      <c r="I3" s="383"/>
      <c r="J3" s="384"/>
    </row>
    <row r="4" spans="1:10" ht="30" customHeight="1" x14ac:dyDescent="0.3">
      <c r="A4" s="382" t="s">
        <v>119</v>
      </c>
      <c r="B4" s="383"/>
      <c r="C4" s="383"/>
      <c r="D4" s="383"/>
      <c r="E4" s="383"/>
      <c r="F4" s="383"/>
      <c r="G4" s="383"/>
      <c r="H4" s="383"/>
      <c r="I4" s="383"/>
      <c r="J4" s="384"/>
    </row>
    <row r="5" spans="1:10" ht="18" customHeight="1" x14ac:dyDescent="0.3">
      <c r="A5" s="113" t="s">
        <v>73</v>
      </c>
      <c r="B5" s="114" t="s">
        <v>64</v>
      </c>
      <c r="C5" s="115" t="s">
        <v>65</v>
      </c>
      <c r="D5" s="115" t="s">
        <v>6</v>
      </c>
      <c r="E5" s="386" t="s">
        <v>120</v>
      </c>
      <c r="F5" s="386"/>
      <c r="G5" s="137" t="s">
        <v>66</v>
      </c>
      <c r="H5" s="114" t="s">
        <v>67</v>
      </c>
      <c r="I5" s="114" t="s">
        <v>68</v>
      </c>
      <c r="J5" s="116" t="s">
        <v>7</v>
      </c>
    </row>
    <row r="6" spans="1:10" ht="26" customHeight="1" x14ac:dyDescent="0.3">
      <c r="A6" s="122" t="s">
        <v>121</v>
      </c>
      <c r="B6" s="123" t="s">
        <v>831</v>
      </c>
      <c r="C6" s="124" t="s">
        <v>74</v>
      </c>
      <c r="D6" s="124" t="s">
        <v>75</v>
      </c>
      <c r="E6" s="412" t="s">
        <v>122</v>
      </c>
      <c r="F6" s="412"/>
      <c r="G6" s="125" t="s">
        <v>76</v>
      </c>
      <c r="H6" s="142">
        <v>1</v>
      </c>
      <c r="I6" s="126">
        <v>2.86</v>
      </c>
      <c r="J6" s="294">
        <v>2.86</v>
      </c>
    </row>
    <row r="7" spans="1:10" ht="24" customHeight="1" x14ac:dyDescent="0.3">
      <c r="A7" s="295" t="s">
        <v>123</v>
      </c>
      <c r="B7" s="144" t="s">
        <v>484</v>
      </c>
      <c r="C7" s="143" t="s">
        <v>85</v>
      </c>
      <c r="D7" s="143" t="s">
        <v>485</v>
      </c>
      <c r="E7" s="415" t="s">
        <v>124</v>
      </c>
      <c r="F7" s="415"/>
      <c r="G7" s="145" t="s">
        <v>109</v>
      </c>
      <c r="H7" s="146">
        <v>0.15</v>
      </c>
      <c r="I7" s="147">
        <v>19.12</v>
      </c>
      <c r="J7" s="296">
        <v>2.86</v>
      </c>
    </row>
    <row r="8" spans="1:10" ht="25" x14ac:dyDescent="0.3">
      <c r="A8" s="297"/>
      <c r="B8" s="336"/>
      <c r="C8" s="336"/>
      <c r="D8" s="336"/>
      <c r="E8" s="336" t="s">
        <v>125</v>
      </c>
      <c r="F8" s="337">
        <v>2.54</v>
      </c>
      <c r="G8" s="336" t="s">
        <v>126</v>
      </c>
      <c r="H8" s="337">
        <v>0</v>
      </c>
      <c r="I8" s="336" t="s">
        <v>127</v>
      </c>
      <c r="J8" s="298">
        <v>2.54</v>
      </c>
    </row>
    <row r="9" spans="1:10" ht="14.4" customHeight="1" thickBot="1" x14ac:dyDescent="0.35">
      <c r="A9" s="297"/>
      <c r="B9" s="336"/>
      <c r="C9" s="336"/>
      <c r="D9" s="336"/>
      <c r="E9" s="336" t="s">
        <v>128</v>
      </c>
      <c r="F9" s="337">
        <v>0.7</v>
      </c>
      <c r="G9" s="336"/>
      <c r="H9" s="416" t="s">
        <v>129</v>
      </c>
      <c r="I9" s="416"/>
      <c r="J9" s="298">
        <v>3.56</v>
      </c>
    </row>
    <row r="10" spans="1:10" ht="1" customHeight="1" thickTop="1" x14ac:dyDescent="0.3">
      <c r="A10" s="299"/>
      <c r="B10" s="148"/>
      <c r="C10" s="148"/>
      <c r="D10" s="148"/>
      <c r="E10" s="148"/>
      <c r="F10" s="148"/>
      <c r="G10" s="148"/>
      <c r="H10" s="148"/>
      <c r="I10" s="148"/>
      <c r="J10" s="300"/>
    </row>
    <row r="11" spans="1:10" ht="18" customHeight="1" x14ac:dyDescent="0.3">
      <c r="A11" s="113" t="s">
        <v>77</v>
      </c>
      <c r="B11" s="114" t="s">
        <v>64</v>
      </c>
      <c r="C11" s="115" t="s">
        <v>65</v>
      </c>
      <c r="D11" s="115" t="s">
        <v>6</v>
      </c>
      <c r="E11" s="386" t="s">
        <v>120</v>
      </c>
      <c r="F11" s="386"/>
      <c r="G11" s="137" t="s">
        <v>66</v>
      </c>
      <c r="H11" s="114" t="s">
        <v>67</v>
      </c>
      <c r="I11" s="114" t="s">
        <v>68</v>
      </c>
      <c r="J11" s="116" t="s">
        <v>7</v>
      </c>
    </row>
    <row r="12" spans="1:10" ht="39" customHeight="1" x14ac:dyDescent="0.3">
      <c r="A12" s="122" t="s">
        <v>121</v>
      </c>
      <c r="B12" s="123" t="s">
        <v>78</v>
      </c>
      <c r="C12" s="124" t="s">
        <v>842</v>
      </c>
      <c r="D12" s="124" t="s">
        <v>79</v>
      </c>
      <c r="E12" s="412">
        <v>213</v>
      </c>
      <c r="F12" s="412"/>
      <c r="G12" s="125" t="s">
        <v>80</v>
      </c>
      <c r="H12" s="142">
        <v>1</v>
      </c>
      <c r="I12" s="126">
        <v>383.81</v>
      </c>
      <c r="J12" s="294">
        <v>383.81</v>
      </c>
    </row>
    <row r="13" spans="1:10" ht="24" customHeight="1" x14ac:dyDescent="0.3">
      <c r="A13" s="301" t="s">
        <v>130</v>
      </c>
      <c r="B13" s="150" t="s">
        <v>137</v>
      </c>
      <c r="C13" s="149" t="s">
        <v>842</v>
      </c>
      <c r="D13" s="149" t="s">
        <v>138</v>
      </c>
      <c r="E13" s="411" t="s">
        <v>133</v>
      </c>
      <c r="F13" s="411"/>
      <c r="G13" s="151" t="s">
        <v>105</v>
      </c>
      <c r="H13" s="152">
        <v>1.1852</v>
      </c>
      <c r="I13" s="153">
        <v>1.93</v>
      </c>
      <c r="J13" s="302">
        <v>2.2799999999999998</v>
      </c>
    </row>
    <row r="14" spans="1:10" ht="24" customHeight="1" x14ac:dyDescent="0.3">
      <c r="A14" s="301" t="s">
        <v>130</v>
      </c>
      <c r="B14" s="150" t="s">
        <v>141</v>
      </c>
      <c r="C14" s="149" t="s">
        <v>842</v>
      </c>
      <c r="D14" s="149" t="s">
        <v>142</v>
      </c>
      <c r="E14" s="411" t="s">
        <v>133</v>
      </c>
      <c r="F14" s="411"/>
      <c r="G14" s="151" t="s">
        <v>80</v>
      </c>
      <c r="H14" s="152">
        <v>1</v>
      </c>
      <c r="I14" s="153">
        <v>295.8</v>
      </c>
      <c r="J14" s="302">
        <v>295.8</v>
      </c>
    </row>
    <row r="15" spans="1:10" ht="24" customHeight="1" x14ac:dyDescent="0.3">
      <c r="A15" s="301" t="s">
        <v>130</v>
      </c>
      <c r="B15" s="150" t="s">
        <v>143</v>
      </c>
      <c r="C15" s="149" t="s">
        <v>842</v>
      </c>
      <c r="D15" s="149" t="s">
        <v>144</v>
      </c>
      <c r="E15" s="411" t="s">
        <v>133</v>
      </c>
      <c r="F15" s="411"/>
      <c r="G15" s="151" t="s">
        <v>134</v>
      </c>
      <c r="H15" s="152">
        <v>1.15E-2</v>
      </c>
      <c r="I15" s="153">
        <v>27.31</v>
      </c>
      <c r="J15" s="302">
        <v>0.31</v>
      </c>
    </row>
    <row r="16" spans="1:10" ht="24" customHeight="1" x14ac:dyDescent="0.3">
      <c r="A16" s="301" t="s">
        <v>130</v>
      </c>
      <c r="B16" s="150" t="s">
        <v>131</v>
      </c>
      <c r="C16" s="149" t="s">
        <v>842</v>
      </c>
      <c r="D16" s="149" t="s">
        <v>132</v>
      </c>
      <c r="E16" s="411" t="s">
        <v>133</v>
      </c>
      <c r="F16" s="411"/>
      <c r="G16" s="151" t="s">
        <v>134</v>
      </c>
      <c r="H16" s="152">
        <v>5.1400000000000001E-2</v>
      </c>
      <c r="I16" s="153">
        <v>20.399999999999999</v>
      </c>
      <c r="J16" s="302">
        <v>1.04</v>
      </c>
    </row>
    <row r="17" spans="1:10" ht="24" customHeight="1" x14ac:dyDescent="0.3">
      <c r="A17" s="301" t="s">
        <v>130</v>
      </c>
      <c r="B17" s="150" t="s">
        <v>139</v>
      </c>
      <c r="C17" s="149" t="s">
        <v>842</v>
      </c>
      <c r="D17" s="149" t="s">
        <v>140</v>
      </c>
      <c r="E17" s="411" t="s">
        <v>133</v>
      </c>
      <c r="F17" s="411"/>
      <c r="G17" s="151" t="s">
        <v>134</v>
      </c>
      <c r="H17" s="152">
        <v>2.6608000000000001</v>
      </c>
      <c r="I17" s="153">
        <v>0.65</v>
      </c>
      <c r="J17" s="302">
        <v>1.72</v>
      </c>
    </row>
    <row r="18" spans="1:10" ht="24" customHeight="1" x14ac:dyDescent="0.3">
      <c r="A18" s="301" t="s">
        <v>130</v>
      </c>
      <c r="B18" s="150" t="s">
        <v>135</v>
      </c>
      <c r="C18" s="149" t="s">
        <v>842</v>
      </c>
      <c r="D18" s="149" t="s">
        <v>136</v>
      </c>
      <c r="E18" s="411" t="s">
        <v>133</v>
      </c>
      <c r="F18" s="411"/>
      <c r="G18" s="151" t="s">
        <v>105</v>
      </c>
      <c r="H18" s="152">
        <v>1.3332999999999999</v>
      </c>
      <c r="I18" s="153">
        <v>2.2000000000000002</v>
      </c>
      <c r="J18" s="302">
        <v>2.93</v>
      </c>
    </row>
    <row r="19" spans="1:10" ht="24" customHeight="1" x14ac:dyDescent="0.3">
      <c r="A19" s="301" t="s">
        <v>130</v>
      </c>
      <c r="B19" s="150" t="s">
        <v>145</v>
      </c>
      <c r="C19" s="149" t="s">
        <v>842</v>
      </c>
      <c r="D19" s="149" t="s">
        <v>146</v>
      </c>
      <c r="E19" s="411" t="s">
        <v>133</v>
      </c>
      <c r="F19" s="411"/>
      <c r="G19" s="151" t="s">
        <v>104</v>
      </c>
      <c r="H19" s="152">
        <v>1.2613000000000001</v>
      </c>
      <c r="I19" s="153">
        <v>6.5</v>
      </c>
      <c r="J19" s="302">
        <v>8.19</v>
      </c>
    </row>
    <row r="20" spans="1:10" ht="24" customHeight="1" x14ac:dyDescent="0.3">
      <c r="A20" s="301" t="s">
        <v>130</v>
      </c>
      <c r="B20" s="150" t="s">
        <v>147</v>
      </c>
      <c r="C20" s="149" t="s">
        <v>842</v>
      </c>
      <c r="D20" s="149" t="s">
        <v>148</v>
      </c>
      <c r="E20" s="411" t="s">
        <v>133</v>
      </c>
      <c r="F20" s="411"/>
      <c r="G20" s="151" t="s">
        <v>104</v>
      </c>
      <c r="H20" s="152">
        <v>2.4022000000000001</v>
      </c>
      <c r="I20" s="153">
        <v>28.45</v>
      </c>
      <c r="J20" s="302">
        <v>68.34</v>
      </c>
    </row>
    <row r="21" spans="1:10" ht="24" customHeight="1" x14ac:dyDescent="0.3">
      <c r="A21" s="301" t="s">
        <v>130</v>
      </c>
      <c r="B21" s="150" t="s">
        <v>152</v>
      </c>
      <c r="C21" s="149" t="s">
        <v>842</v>
      </c>
      <c r="D21" s="149" t="s">
        <v>153</v>
      </c>
      <c r="E21" s="411" t="s">
        <v>151</v>
      </c>
      <c r="F21" s="411"/>
      <c r="G21" s="151" t="s">
        <v>109</v>
      </c>
      <c r="H21" s="152">
        <v>0.16919999999999999</v>
      </c>
      <c r="I21" s="153">
        <v>15.73</v>
      </c>
      <c r="J21" s="302">
        <v>2.66</v>
      </c>
    </row>
    <row r="22" spans="1:10" ht="24" customHeight="1" x14ac:dyDescent="0.3">
      <c r="A22" s="301" t="s">
        <v>130</v>
      </c>
      <c r="B22" s="150" t="s">
        <v>149</v>
      </c>
      <c r="C22" s="149" t="s">
        <v>842</v>
      </c>
      <c r="D22" s="149" t="s">
        <v>150</v>
      </c>
      <c r="E22" s="411" t="s">
        <v>151</v>
      </c>
      <c r="F22" s="411"/>
      <c r="G22" s="151" t="s">
        <v>109</v>
      </c>
      <c r="H22" s="152">
        <v>2.47E-2</v>
      </c>
      <c r="I22" s="153">
        <v>22.23</v>
      </c>
      <c r="J22" s="302">
        <v>0.54</v>
      </c>
    </row>
    <row r="23" spans="1:10" ht="13.75" customHeight="1" x14ac:dyDescent="0.3">
      <c r="A23" s="297"/>
      <c r="B23" s="336"/>
      <c r="C23" s="336"/>
      <c r="D23" s="336"/>
      <c r="E23" s="336" t="s">
        <v>125</v>
      </c>
      <c r="F23" s="337">
        <v>3.2</v>
      </c>
      <c r="G23" s="336" t="s">
        <v>126</v>
      </c>
      <c r="H23" s="337">
        <v>0</v>
      </c>
      <c r="I23" s="336" t="s">
        <v>127</v>
      </c>
      <c r="J23" s="298">
        <v>3.2</v>
      </c>
    </row>
    <row r="24" spans="1:10" ht="14.4" customHeight="1" thickBot="1" x14ac:dyDescent="0.35">
      <c r="A24" s="297"/>
      <c r="B24" s="336"/>
      <c r="C24" s="336"/>
      <c r="D24" s="336"/>
      <c r="E24" s="336" t="s">
        <v>128</v>
      </c>
      <c r="F24" s="337">
        <v>94.68</v>
      </c>
      <c r="G24" s="336"/>
      <c r="H24" s="416" t="s">
        <v>129</v>
      </c>
      <c r="I24" s="416"/>
      <c r="J24" s="298">
        <v>478.49</v>
      </c>
    </row>
    <row r="25" spans="1:10" ht="1" customHeight="1" thickTop="1" x14ac:dyDescent="0.3">
      <c r="A25" s="299"/>
      <c r="B25" s="148"/>
      <c r="C25" s="148"/>
      <c r="D25" s="148"/>
      <c r="E25" s="148"/>
      <c r="F25" s="148"/>
      <c r="G25" s="148"/>
      <c r="H25" s="148"/>
      <c r="I25" s="148"/>
      <c r="J25" s="300"/>
    </row>
    <row r="26" spans="1:10" ht="18" customHeight="1" x14ac:dyDescent="0.3">
      <c r="A26" s="113" t="s">
        <v>81</v>
      </c>
      <c r="B26" s="114" t="s">
        <v>64</v>
      </c>
      <c r="C26" s="115" t="s">
        <v>65</v>
      </c>
      <c r="D26" s="115" t="s">
        <v>6</v>
      </c>
      <c r="E26" s="386" t="s">
        <v>120</v>
      </c>
      <c r="F26" s="386"/>
      <c r="G26" s="137" t="s">
        <v>66</v>
      </c>
      <c r="H26" s="114" t="s">
        <v>67</v>
      </c>
      <c r="I26" s="114" t="s">
        <v>68</v>
      </c>
      <c r="J26" s="116" t="s">
        <v>7</v>
      </c>
    </row>
    <row r="27" spans="1:10" ht="24" customHeight="1" x14ac:dyDescent="0.3">
      <c r="A27" s="122" t="s">
        <v>121</v>
      </c>
      <c r="B27" s="123" t="s">
        <v>832</v>
      </c>
      <c r="C27" s="124" t="s">
        <v>74</v>
      </c>
      <c r="D27" s="124" t="s">
        <v>82</v>
      </c>
      <c r="E27" s="412" t="s">
        <v>122</v>
      </c>
      <c r="F27" s="412"/>
      <c r="G27" s="125" t="s">
        <v>83</v>
      </c>
      <c r="H27" s="142">
        <v>1</v>
      </c>
      <c r="I27" s="126">
        <v>262.55</v>
      </c>
      <c r="J27" s="294">
        <v>262.55</v>
      </c>
    </row>
    <row r="28" spans="1:10" ht="24" customHeight="1" x14ac:dyDescent="0.3">
      <c r="A28" s="301" t="s">
        <v>130</v>
      </c>
      <c r="B28" s="150" t="s">
        <v>154</v>
      </c>
      <c r="C28" s="149" t="s">
        <v>74</v>
      </c>
      <c r="D28" s="149" t="s">
        <v>155</v>
      </c>
      <c r="E28" s="411" t="s">
        <v>151</v>
      </c>
      <c r="F28" s="411"/>
      <c r="G28" s="151" t="s">
        <v>83</v>
      </c>
      <c r="H28" s="152">
        <v>1</v>
      </c>
      <c r="I28" s="153">
        <v>262.55</v>
      </c>
      <c r="J28" s="302">
        <v>262.55</v>
      </c>
    </row>
    <row r="29" spans="1:10" ht="13.75" customHeight="1" x14ac:dyDescent="0.3">
      <c r="A29" s="297"/>
      <c r="B29" s="336"/>
      <c r="C29" s="336"/>
      <c r="D29" s="336"/>
      <c r="E29" s="336" t="s">
        <v>125</v>
      </c>
      <c r="F29" s="337">
        <v>262.55</v>
      </c>
      <c r="G29" s="336" t="s">
        <v>126</v>
      </c>
      <c r="H29" s="337">
        <v>0</v>
      </c>
      <c r="I29" s="336" t="s">
        <v>127</v>
      </c>
      <c r="J29" s="298">
        <v>262.55</v>
      </c>
    </row>
    <row r="30" spans="1:10" ht="14.4" customHeight="1" thickBot="1" x14ac:dyDescent="0.35">
      <c r="A30" s="297"/>
      <c r="B30" s="336"/>
      <c r="C30" s="336"/>
      <c r="D30" s="336"/>
      <c r="E30" s="336" t="s">
        <v>128</v>
      </c>
      <c r="F30" s="337">
        <v>64.77</v>
      </c>
      <c r="G30" s="336"/>
      <c r="H30" s="416" t="s">
        <v>129</v>
      </c>
      <c r="I30" s="416"/>
      <c r="J30" s="298">
        <v>327.32</v>
      </c>
    </row>
    <row r="31" spans="1:10" ht="1" customHeight="1" thickTop="1" x14ac:dyDescent="0.3">
      <c r="A31" s="299"/>
      <c r="B31" s="148"/>
      <c r="C31" s="148"/>
      <c r="D31" s="148"/>
      <c r="E31" s="148"/>
      <c r="F31" s="148"/>
      <c r="G31" s="148"/>
      <c r="H31" s="148"/>
      <c r="I31" s="148"/>
      <c r="J31" s="300"/>
    </row>
    <row r="32" spans="1:10" ht="18" customHeight="1" x14ac:dyDescent="0.3">
      <c r="A32" s="113" t="s">
        <v>84</v>
      </c>
      <c r="B32" s="114" t="s">
        <v>64</v>
      </c>
      <c r="C32" s="115" t="s">
        <v>65</v>
      </c>
      <c r="D32" s="115" t="s">
        <v>6</v>
      </c>
      <c r="E32" s="386" t="s">
        <v>120</v>
      </c>
      <c r="F32" s="386"/>
      <c r="G32" s="137" t="s">
        <v>66</v>
      </c>
      <c r="H32" s="114" t="s">
        <v>67</v>
      </c>
      <c r="I32" s="114" t="s">
        <v>68</v>
      </c>
      <c r="J32" s="116" t="s">
        <v>7</v>
      </c>
    </row>
    <row r="33" spans="1:10" ht="26" customHeight="1" x14ac:dyDescent="0.3">
      <c r="A33" s="122" t="s">
        <v>121</v>
      </c>
      <c r="B33" s="123" t="s">
        <v>833</v>
      </c>
      <c r="C33" s="124" t="s">
        <v>74</v>
      </c>
      <c r="D33" s="124" t="s">
        <v>453</v>
      </c>
      <c r="E33" s="412" t="s">
        <v>122</v>
      </c>
      <c r="F33" s="412"/>
      <c r="G33" s="125" t="s">
        <v>454</v>
      </c>
      <c r="H33" s="142">
        <v>1</v>
      </c>
      <c r="I33" s="126">
        <v>35.6</v>
      </c>
      <c r="J33" s="294">
        <v>35.6</v>
      </c>
    </row>
    <row r="34" spans="1:10" ht="52" customHeight="1" x14ac:dyDescent="0.3">
      <c r="A34" s="295" t="s">
        <v>123</v>
      </c>
      <c r="B34" s="144" t="s">
        <v>486</v>
      </c>
      <c r="C34" s="143" t="s">
        <v>85</v>
      </c>
      <c r="D34" s="143" t="s">
        <v>487</v>
      </c>
      <c r="E34" s="415" t="s">
        <v>124</v>
      </c>
      <c r="F34" s="415"/>
      <c r="G34" s="145" t="s">
        <v>80</v>
      </c>
      <c r="H34" s="146">
        <v>1</v>
      </c>
      <c r="I34" s="147">
        <v>16.850000000000001</v>
      </c>
      <c r="J34" s="296">
        <v>16.850000000000001</v>
      </c>
    </row>
    <row r="35" spans="1:10" ht="65" customHeight="1" x14ac:dyDescent="0.3">
      <c r="A35" s="301" t="s">
        <v>130</v>
      </c>
      <c r="B35" s="150" t="s">
        <v>488</v>
      </c>
      <c r="C35" s="149" t="s">
        <v>85</v>
      </c>
      <c r="D35" s="149" t="s">
        <v>489</v>
      </c>
      <c r="E35" s="411" t="s">
        <v>158</v>
      </c>
      <c r="F35" s="411"/>
      <c r="G35" s="151" t="s">
        <v>490</v>
      </c>
      <c r="H35" s="152">
        <v>1</v>
      </c>
      <c r="I35" s="153">
        <v>18.75</v>
      </c>
      <c r="J35" s="302">
        <v>18.75</v>
      </c>
    </row>
    <row r="36" spans="1:10" ht="13.75" customHeight="1" x14ac:dyDescent="0.3">
      <c r="A36" s="297"/>
      <c r="B36" s="336"/>
      <c r="C36" s="336"/>
      <c r="D36" s="336"/>
      <c r="E36" s="336" t="s">
        <v>125</v>
      </c>
      <c r="F36" s="337">
        <v>12.04</v>
      </c>
      <c r="G36" s="336" t="s">
        <v>126</v>
      </c>
      <c r="H36" s="337">
        <v>0</v>
      </c>
      <c r="I36" s="336" t="s">
        <v>127</v>
      </c>
      <c r="J36" s="298">
        <v>12.04</v>
      </c>
    </row>
    <row r="37" spans="1:10" ht="14.4" customHeight="1" thickBot="1" x14ac:dyDescent="0.35">
      <c r="A37" s="297"/>
      <c r="B37" s="336"/>
      <c r="C37" s="336"/>
      <c r="D37" s="336"/>
      <c r="E37" s="336" t="s">
        <v>128</v>
      </c>
      <c r="F37" s="337">
        <v>8.7799999999999994</v>
      </c>
      <c r="G37" s="336"/>
      <c r="H37" s="416" t="s">
        <v>129</v>
      </c>
      <c r="I37" s="416"/>
      <c r="J37" s="298">
        <v>44.38</v>
      </c>
    </row>
    <row r="38" spans="1:10" ht="1" customHeight="1" thickTop="1" x14ac:dyDescent="0.3">
      <c r="A38" s="299"/>
      <c r="B38" s="148"/>
      <c r="C38" s="148"/>
      <c r="D38" s="148"/>
      <c r="E38" s="148"/>
      <c r="F38" s="148"/>
      <c r="G38" s="148"/>
      <c r="H38" s="148"/>
      <c r="I38" s="148"/>
      <c r="J38" s="300"/>
    </row>
    <row r="39" spans="1:10" ht="18" customHeight="1" x14ac:dyDescent="0.3">
      <c r="A39" s="113" t="s">
        <v>703</v>
      </c>
      <c r="B39" s="114" t="s">
        <v>64</v>
      </c>
      <c r="C39" s="115" t="s">
        <v>65</v>
      </c>
      <c r="D39" s="115" t="s">
        <v>6</v>
      </c>
      <c r="E39" s="386" t="s">
        <v>120</v>
      </c>
      <c r="F39" s="386"/>
      <c r="G39" s="137" t="s">
        <v>66</v>
      </c>
      <c r="H39" s="114" t="s">
        <v>67</v>
      </c>
      <c r="I39" s="114" t="s">
        <v>68</v>
      </c>
      <c r="J39" s="116" t="s">
        <v>7</v>
      </c>
    </row>
    <row r="40" spans="1:10" ht="26" customHeight="1" x14ac:dyDescent="0.3">
      <c r="A40" s="122" t="s">
        <v>121</v>
      </c>
      <c r="B40" s="123" t="s">
        <v>455</v>
      </c>
      <c r="C40" s="124" t="s">
        <v>87</v>
      </c>
      <c r="D40" s="124" t="s">
        <v>456</v>
      </c>
      <c r="E40" s="412" t="s">
        <v>491</v>
      </c>
      <c r="F40" s="412"/>
      <c r="G40" s="125" t="s">
        <v>103</v>
      </c>
      <c r="H40" s="142">
        <v>1</v>
      </c>
      <c r="I40" s="126">
        <v>11.67</v>
      </c>
      <c r="J40" s="294">
        <v>11.67</v>
      </c>
    </row>
    <row r="41" spans="1:10" ht="24" customHeight="1" x14ac:dyDescent="0.3">
      <c r="A41" s="301" t="s">
        <v>130</v>
      </c>
      <c r="B41" s="150" t="s">
        <v>492</v>
      </c>
      <c r="C41" s="149" t="s">
        <v>87</v>
      </c>
      <c r="D41" s="149" t="s">
        <v>493</v>
      </c>
      <c r="E41" s="411" t="s">
        <v>133</v>
      </c>
      <c r="F41" s="411"/>
      <c r="G41" s="151" t="s">
        <v>103</v>
      </c>
      <c r="H41" s="152">
        <v>0.7</v>
      </c>
      <c r="I41" s="153">
        <v>8.26</v>
      </c>
      <c r="J41" s="302">
        <v>5.78</v>
      </c>
    </row>
    <row r="42" spans="1:10" ht="26" customHeight="1" x14ac:dyDescent="0.3">
      <c r="A42" s="301" t="s">
        <v>130</v>
      </c>
      <c r="B42" s="150" t="s">
        <v>494</v>
      </c>
      <c r="C42" s="149" t="s">
        <v>87</v>
      </c>
      <c r="D42" s="149" t="s">
        <v>495</v>
      </c>
      <c r="E42" s="411" t="s">
        <v>133</v>
      </c>
      <c r="F42" s="411"/>
      <c r="G42" s="151" t="s">
        <v>80</v>
      </c>
      <c r="H42" s="152">
        <v>1.2</v>
      </c>
      <c r="I42" s="153">
        <v>2.46</v>
      </c>
      <c r="J42" s="302">
        <v>2.95</v>
      </c>
    </row>
    <row r="43" spans="1:10" ht="24" customHeight="1" x14ac:dyDescent="0.3">
      <c r="A43" s="301" t="s">
        <v>130</v>
      </c>
      <c r="B43" s="150" t="s">
        <v>496</v>
      </c>
      <c r="C43" s="149" t="s">
        <v>87</v>
      </c>
      <c r="D43" s="149" t="s">
        <v>497</v>
      </c>
      <c r="E43" s="411" t="s">
        <v>151</v>
      </c>
      <c r="F43" s="411"/>
      <c r="G43" s="151" t="s">
        <v>109</v>
      </c>
      <c r="H43" s="152">
        <v>0.20799999999999999</v>
      </c>
      <c r="I43" s="153">
        <v>14.18</v>
      </c>
      <c r="J43" s="302">
        <v>2.94</v>
      </c>
    </row>
    <row r="44" spans="1:10" ht="13.75" customHeight="1" x14ac:dyDescent="0.3">
      <c r="A44" s="297"/>
      <c r="B44" s="336"/>
      <c r="C44" s="336"/>
      <c r="D44" s="336"/>
      <c r="E44" s="336" t="s">
        <v>125</v>
      </c>
      <c r="F44" s="337">
        <v>2.94</v>
      </c>
      <c r="G44" s="336" t="s">
        <v>126</v>
      </c>
      <c r="H44" s="337">
        <v>0</v>
      </c>
      <c r="I44" s="336" t="s">
        <v>127</v>
      </c>
      <c r="J44" s="298">
        <v>2.94</v>
      </c>
    </row>
    <row r="45" spans="1:10" ht="14.4" customHeight="1" thickBot="1" x14ac:dyDescent="0.35">
      <c r="A45" s="297"/>
      <c r="B45" s="336"/>
      <c r="C45" s="336"/>
      <c r="D45" s="336"/>
      <c r="E45" s="336" t="s">
        <v>128</v>
      </c>
      <c r="F45" s="337">
        <v>2.87</v>
      </c>
      <c r="G45" s="336"/>
      <c r="H45" s="416" t="s">
        <v>129</v>
      </c>
      <c r="I45" s="416"/>
      <c r="J45" s="298">
        <v>14.54</v>
      </c>
    </row>
    <row r="46" spans="1:10" ht="1" customHeight="1" thickTop="1" x14ac:dyDescent="0.3">
      <c r="A46" s="299"/>
      <c r="B46" s="148"/>
      <c r="C46" s="148"/>
      <c r="D46" s="148"/>
      <c r="E46" s="148"/>
      <c r="F46" s="148"/>
      <c r="G46" s="148"/>
      <c r="H46" s="148"/>
      <c r="I46" s="148"/>
      <c r="J46" s="300"/>
    </row>
    <row r="47" spans="1:10" ht="18" customHeight="1" x14ac:dyDescent="0.3">
      <c r="A47" s="113" t="s">
        <v>719</v>
      </c>
      <c r="B47" s="114" t="s">
        <v>64</v>
      </c>
      <c r="C47" s="115" t="s">
        <v>65</v>
      </c>
      <c r="D47" s="115" t="s">
        <v>6</v>
      </c>
      <c r="E47" s="386" t="s">
        <v>120</v>
      </c>
      <c r="F47" s="386"/>
      <c r="G47" s="137" t="s">
        <v>66</v>
      </c>
      <c r="H47" s="114" t="s">
        <v>67</v>
      </c>
      <c r="I47" s="114" t="s">
        <v>68</v>
      </c>
      <c r="J47" s="116" t="s">
        <v>7</v>
      </c>
    </row>
    <row r="48" spans="1:10" ht="24" customHeight="1" x14ac:dyDescent="0.3">
      <c r="A48" s="122" t="s">
        <v>121</v>
      </c>
      <c r="B48" s="123" t="s">
        <v>88</v>
      </c>
      <c r="C48" s="124" t="s">
        <v>87</v>
      </c>
      <c r="D48" s="124" t="s">
        <v>89</v>
      </c>
      <c r="E48" s="412" t="s">
        <v>169</v>
      </c>
      <c r="F48" s="412"/>
      <c r="G48" s="125" t="s">
        <v>80</v>
      </c>
      <c r="H48" s="142">
        <v>1</v>
      </c>
      <c r="I48" s="126">
        <v>26.57</v>
      </c>
      <c r="J48" s="294">
        <v>26.57</v>
      </c>
    </row>
    <row r="49" spans="1:10" ht="24" customHeight="1" x14ac:dyDescent="0.3">
      <c r="A49" s="301" t="s">
        <v>130</v>
      </c>
      <c r="B49" s="150" t="s">
        <v>170</v>
      </c>
      <c r="C49" s="149" t="s">
        <v>87</v>
      </c>
      <c r="D49" s="149" t="s">
        <v>171</v>
      </c>
      <c r="E49" s="411" t="s">
        <v>133</v>
      </c>
      <c r="F49" s="411"/>
      <c r="G49" s="151" t="s">
        <v>98</v>
      </c>
      <c r="H49" s="152">
        <v>0.09</v>
      </c>
      <c r="I49" s="153">
        <v>5.89</v>
      </c>
      <c r="J49" s="302">
        <v>0.53</v>
      </c>
    </row>
    <row r="50" spans="1:10" ht="24" customHeight="1" x14ac:dyDescent="0.3">
      <c r="A50" s="301" t="s">
        <v>130</v>
      </c>
      <c r="B50" s="150" t="s">
        <v>167</v>
      </c>
      <c r="C50" s="149" t="s">
        <v>87</v>
      </c>
      <c r="D50" s="149" t="s">
        <v>168</v>
      </c>
      <c r="E50" s="411" t="s">
        <v>151</v>
      </c>
      <c r="F50" s="411"/>
      <c r="G50" s="151" t="s">
        <v>109</v>
      </c>
      <c r="H50" s="152">
        <v>1.837</v>
      </c>
      <c r="I50" s="153">
        <v>14.18</v>
      </c>
      <c r="J50" s="302">
        <v>26.04</v>
      </c>
    </row>
    <row r="51" spans="1:10" ht="13.75" customHeight="1" x14ac:dyDescent="0.3">
      <c r="A51" s="297"/>
      <c r="B51" s="336"/>
      <c r="C51" s="336"/>
      <c r="D51" s="336"/>
      <c r="E51" s="336" t="s">
        <v>125</v>
      </c>
      <c r="F51" s="337">
        <v>26.04</v>
      </c>
      <c r="G51" s="336" t="s">
        <v>126</v>
      </c>
      <c r="H51" s="337">
        <v>0</v>
      </c>
      <c r="I51" s="336" t="s">
        <v>127</v>
      </c>
      <c r="J51" s="298">
        <v>26.04</v>
      </c>
    </row>
    <row r="52" spans="1:10" ht="14.4" customHeight="1" thickBot="1" x14ac:dyDescent="0.35">
      <c r="A52" s="297"/>
      <c r="B52" s="336"/>
      <c r="C52" s="336"/>
      <c r="D52" s="336"/>
      <c r="E52" s="336" t="s">
        <v>128</v>
      </c>
      <c r="F52" s="337">
        <v>6.55</v>
      </c>
      <c r="G52" s="336"/>
      <c r="H52" s="416" t="s">
        <v>129</v>
      </c>
      <c r="I52" s="416"/>
      <c r="J52" s="298">
        <v>33.119999999999997</v>
      </c>
    </row>
    <row r="53" spans="1:10" ht="1" customHeight="1" thickTop="1" x14ac:dyDescent="0.3">
      <c r="A53" s="299"/>
      <c r="B53" s="148"/>
      <c r="C53" s="148"/>
      <c r="D53" s="148"/>
      <c r="E53" s="148"/>
      <c r="F53" s="148"/>
      <c r="G53" s="148"/>
      <c r="H53" s="148"/>
      <c r="I53" s="148"/>
      <c r="J53" s="300"/>
    </row>
    <row r="54" spans="1:10" ht="18" customHeight="1" x14ac:dyDescent="0.3">
      <c r="A54" s="113" t="s">
        <v>319</v>
      </c>
      <c r="B54" s="114" t="s">
        <v>64</v>
      </c>
      <c r="C54" s="115" t="s">
        <v>65</v>
      </c>
      <c r="D54" s="115" t="s">
        <v>6</v>
      </c>
      <c r="E54" s="386" t="s">
        <v>120</v>
      </c>
      <c r="F54" s="386"/>
      <c r="G54" s="137" t="s">
        <v>66</v>
      </c>
      <c r="H54" s="114" t="s">
        <v>67</v>
      </c>
      <c r="I54" s="114" t="s">
        <v>68</v>
      </c>
      <c r="J54" s="116" t="s">
        <v>7</v>
      </c>
    </row>
    <row r="55" spans="1:10" ht="26" customHeight="1" x14ac:dyDescent="0.3">
      <c r="A55" s="122" t="s">
        <v>121</v>
      </c>
      <c r="B55" s="123" t="s">
        <v>834</v>
      </c>
      <c r="C55" s="124" t="s">
        <v>74</v>
      </c>
      <c r="D55" s="124" t="s">
        <v>90</v>
      </c>
      <c r="E55" s="412" t="s">
        <v>172</v>
      </c>
      <c r="F55" s="412"/>
      <c r="G55" s="125" t="s">
        <v>83</v>
      </c>
      <c r="H55" s="142">
        <v>1</v>
      </c>
      <c r="I55" s="126">
        <v>1482.4</v>
      </c>
      <c r="J55" s="294">
        <v>1482.4</v>
      </c>
    </row>
    <row r="56" spans="1:10" ht="65" customHeight="1" x14ac:dyDescent="0.3">
      <c r="A56" s="295" t="s">
        <v>123</v>
      </c>
      <c r="B56" s="144" t="s">
        <v>173</v>
      </c>
      <c r="C56" s="143" t="s">
        <v>85</v>
      </c>
      <c r="D56" s="143" t="s">
        <v>174</v>
      </c>
      <c r="E56" s="415" t="s">
        <v>163</v>
      </c>
      <c r="F56" s="415"/>
      <c r="G56" s="145" t="s">
        <v>164</v>
      </c>
      <c r="H56" s="146">
        <v>5</v>
      </c>
      <c r="I56" s="147">
        <v>214.52</v>
      </c>
      <c r="J56" s="296">
        <v>1072.5999999999999</v>
      </c>
    </row>
    <row r="57" spans="1:10" ht="24" customHeight="1" x14ac:dyDescent="0.3">
      <c r="A57" s="295" t="s">
        <v>123</v>
      </c>
      <c r="B57" s="144" t="s">
        <v>156</v>
      </c>
      <c r="C57" s="143" t="s">
        <v>85</v>
      </c>
      <c r="D57" s="143" t="s">
        <v>157</v>
      </c>
      <c r="E57" s="415" t="s">
        <v>124</v>
      </c>
      <c r="F57" s="415"/>
      <c r="G57" s="145" t="s">
        <v>109</v>
      </c>
      <c r="H57" s="146">
        <v>5</v>
      </c>
      <c r="I57" s="147">
        <v>21.48</v>
      </c>
      <c r="J57" s="296">
        <v>107.4</v>
      </c>
    </row>
    <row r="58" spans="1:10" ht="24" customHeight="1" x14ac:dyDescent="0.3">
      <c r="A58" s="295" t="s">
        <v>123</v>
      </c>
      <c r="B58" s="144" t="s">
        <v>175</v>
      </c>
      <c r="C58" s="143" t="s">
        <v>85</v>
      </c>
      <c r="D58" s="143" t="s">
        <v>176</v>
      </c>
      <c r="E58" s="415" t="s">
        <v>124</v>
      </c>
      <c r="F58" s="415"/>
      <c r="G58" s="145" t="s">
        <v>109</v>
      </c>
      <c r="H58" s="146">
        <v>10</v>
      </c>
      <c r="I58" s="147">
        <v>30.24</v>
      </c>
      <c r="J58" s="296">
        <v>302.39999999999998</v>
      </c>
    </row>
    <row r="59" spans="1:10" ht="13.75" customHeight="1" x14ac:dyDescent="0.3">
      <c r="A59" s="297"/>
      <c r="B59" s="336"/>
      <c r="C59" s="336"/>
      <c r="D59" s="336"/>
      <c r="E59" s="336" t="s">
        <v>125</v>
      </c>
      <c r="F59" s="337">
        <v>428.75</v>
      </c>
      <c r="G59" s="336" t="s">
        <v>126</v>
      </c>
      <c r="H59" s="337">
        <v>0</v>
      </c>
      <c r="I59" s="336" t="s">
        <v>127</v>
      </c>
      <c r="J59" s="298">
        <v>428.75</v>
      </c>
    </row>
    <row r="60" spans="1:10" ht="14.4" customHeight="1" thickBot="1" x14ac:dyDescent="0.35">
      <c r="A60" s="297"/>
      <c r="B60" s="336"/>
      <c r="C60" s="336"/>
      <c r="D60" s="336"/>
      <c r="E60" s="336" t="s">
        <v>128</v>
      </c>
      <c r="F60" s="337">
        <v>365.7</v>
      </c>
      <c r="G60" s="336"/>
      <c r="H60" s="416" t="s">
        <v>129</v>
      </c>
      <c r="I60" s="416"/>
      <c r="J60" s="298">
        <v>1848.1</v>
      </c>
    </row>
    <row r="61" spans="1:10" ht="1" customHeight="1" thickTop="1" x14ac:dyDescent="0.3">
      <c r="A61" s="299"/>
      <c r="B61" s="148"/>
      <c r="C61" s="148"/>
      <c r="D61" s="148"/>
      <c r="E61" s="148"/>
      <c r="F61" s="148"/>
      <c r="G61" s="148"/>
      <c r="H61" s="148"/>
      <c r="I61" s="148"/>
      <c r="J61" s="300"/>
    </row>
    <row r="62" spans="1:10" ht="18" customHeight="1" x14ac:dyDescent="0.3">
      <c r="A62" s="113" t="s">
        <v>457</v>
      </c>
      <c r="B62" s="114" t="s">
        <v>64</v>
      </c>
      <c r="C62" s="115" t="s">
        <v>65</v>
      </c>
      <c r="D62" s="115" t="s">
        <v>6</v>
      </c>
      <c r="E62" s="386" t="s">
        <v>120</v>
      </c>
      <c r="F62" s="386"/>
      <c r="G62" s="137" t="s">
        <v>66</v>
      </c>
      <c r="H62" s="114" t="s">
        <v>67</v>
      </c>
      <c r="I62" s="114" t="s">
        <v>68</v>
      </c>
      <c r="J62" s="116" t="s">
        <v>7</v>
      </c>
    </row>
    <row r="63" spans="1:10" ht="26" customHeight="1" x14ac:dyDescent="0.3">
      <c r="A63" s="122" t="s">
        <v>121</v>
      </c>
      <c r="B63" s="123" t="s">
        <v>91</v>
      </c>
      <c r="C63" s="124" t="s">
        <v>85</v>
      </c>
      <c r="D63" s="124" t="s">
        <v>92</v>
      </c>
      <c r="E63" s="412" t="s">
        <v>177</v>
      </c>
      <c r="F63" s="412"/>
      <c r="G63" s="125" t="s">
        <v>93</v>
      </c>
      <c r="H63" s="142">
        <v>1</v>
      </c>
      <c r="I63" s="126">
        <v>31.55</v>
      </c>
      <c r="J63" s="294">
        <v>31.55</v>
      </c>
    </row>
    <row r="64" spans="1:10" ht="52" customHeight="1" x14ac:dyDescent="0.3">
      <c r="A64" s="295" t="s">
        <v>123</v>
      </c>
      <c r="B64" s="144" t="s">
        <v>178</v>
      </c>
      <c r="C64" s="143" t="s">
        <v>85</v>
      </c>
      <c r="D64" s="143" t="s">
        <v>179</v>
      </c>
      <c r="E64" s="415" t="s">
        <v>163</v>
      </c>
      <c r="F64" s="415"/>
      <c r="G64" s="145" t="s">
        <v>165</v>
      </c>
      <c r="H64" s="146">
        <v>0.25</v>
      </c>
      <c r="I64" s="147">
        <v>66.11</v>
      </c>
      <c r="J64" s="296">
        <v>16.52</v>
      </c>
    </row>
    <row r="65" spans="1:10" ht="24" customHeight="1" x14ac:dyDescent="0.3">
      <c r="A65" s="295" t="s">
        <v>123</v>
      </c>
      <c r="B65" s="144" t="s">
        <v>156</v>
      </c>
      <c r="C65" s="143" t="s">
        <v>85</v>
      </c>
      <c r="D65" s="143" t="s">
        <v>157</v>
      </c>
      <c r="E65" s="415" t="s">
        <v>124</v>
      </c>
      <c r="F65" s="415"/>
      <c r="G65" s="145" t="s">
        <v>109</v>
      </c>
      <c r="H65" s="146">
        <v>0.7</v>
      </c>
      <c r="I65" s="147">
        <v>21.48</v>
      </c>
      <c r="J65" s="296">
        <v>15.03</v>
      </c>
    </row>
    <row r="66" spans="1:10" ht="13.75" customHeight="1" x14ac:dyDescent="0.3">
      <c r="A66" s="297"/>
      <c r="B66" s="336"/>
      <c r="C66" s="336"/>
      <c r="D66" s="336"/>
      <c r="E66" s="336" t="s">
        <v>125</v>
      </c>
      <c r="F66" s="337">
        <v>16.64</v>
      </c>
      <c r="G66" s="336" t="s">
        <v>126</v>
      </c>
      <c r="H66" s="337">
        <v>0</v>
      </c>
      <c r="I66" s="336" t="s">
        <v>127</v>
      </c>
      <c r="J66" s="298">
        <v>16.64</v>
      </c>
    </row>
    <row r="67" spans="1:10" ht="14.4" customHeight="1" thickBot="1" x14ac:dyDescent="0.35">
      <c r="A67" s="297"/>
      <c r="B67" s="336"/>
      <c r="C67" s="336"/>
      <c r="D67" s="336"/>
      <c r="E67" s="336" t="s">
        <v>128</v>
      </c>
      <c r="F67" s="337">
        <v>7.78</v>
      </c>
      <c r="G67" s="336"/>
      <c r="H67" s="416" t="s">
        <v>129</v>
      </c>
      <c r="I67" s="416"/>
      <c r="J67" s="298">
        <v>39.33</v>
      </c>
    </row>
    <row r="68" spans="1:10" ht="1" customHeight="1" thickTop="1" x14ac:dyDescent="0.3">
      <c r="A68" s="299"/>
      <c r="B68" s="148"/>
      <c r="C68" s="148"/>
      <c r="D68" s="148"/>
      <c r="E68" s="148"/>
      <c r="F68" s="148"/>
      <c r="G68" s="148"/>
      <c r="H68" s="148"/>
      <c r="I68" s="148"/>
      <c r="J68" s="300"/>
    </row>
    <row r="69" spans="1:10" ht="18" customHeight="1" x14ac:dyDescent="0.3">
      <c r="A69" s="113" t="s">
        <v>458</v>
      </c>
      <c r="B69" s="114" t="s">
        <v>64</v>
      </c>
      <c r="C69" s="115" t="s">
        <v>65</v>
      </c>
      <c r="D69" s="115" t="s">
        <v>6</v>
      </c>
      <c r="E69" s="386" t="s">
        <v>120</v>
      </c>
      <c r="F69" s="386"/>
      <c r="G69" s="137" t="s">
        <v>66</v>
      </c>
      <c r="H69" s="114" t="s">
        <v>67</v>
      </c>
      <c r="I69" s="114" t="s">
        <v>68</v>
      </c>
      <c r="J69" s="116" t="s">
        <v>7</v>
      </c>
    </row>
    <row r="70" spans="1:10" ht="26" customHeight="1" x14ac:dyDescent="0.3">
      <c r="A70" s="122" t="s">
        <v>121</v>
      </c>
      <c r="B70" s="123" t="s">
        <v>94</v>
      </c>
      <c r="C70" s="124" t="s">
        <v>85</v>
      </c>
      <c r="D70" s="124" t="s">
        <v>95</v>
      </c>
      <c r="E70" s="412" t="s">
        <v>177</v>
      </c>
      <c r="F70" s="412"/>
      <c r="G70" s="125" t="s">
        <v>93</v>
      </c>
      <c r="H70" s="142">
        <v>1</v>
      </c>
      <c r="I70" s="126">
        <v>6.64</v>
      </c>
      <c r="J70" s="294">
        <v>6.64</v>
      </c>
    </row>
    <row r="71" spans="1:10" ht="52" customHeight="1" x14ac:dyDescent="0.3">
      <c r="A71" s="295" t="s">
        <v>123</v>
      </c>
      <c r="B71" s="144" t="s">
        <v>180</v>
      </c>
      <c r="C71" s="143" t="s">
        <v>85</v>
      </c>
      <c r="D71" s="143" t="s">
        <v>181</v>
      </c>
      <c r="E71" s="415" t="s">
        <v>163</v>
      </c>
      <c r="F71" s="415"/>
      <c r="G71" s="145" t="s">
        <v>164</v>
      </c>
      <c r="H71" s="146">
        <v>3.27E-2</v>
      </c>
      <c r="I71" s="147">
        <v>203.26</v>
      </c>
      <c r="J71" s="296">
        <v>6.64</v>
      </c>
    </row>
    <row r="72" spans="1:10" ht="13.75" customHeight="1" x14ac:dyDescent="0.3">
      <c r="A72" s="297"/>
      <c r="B72" s="336"/>
      <c r="C72" s="336"/>
      <c r="D72" s="336"/>
      <c r="E72" s="336" t="s">
        <v>125</v>
      </c>
      <c r="F72" s="337">
        <v>0.85</v>
      </c>
      <c r="G72" s="336" t="s">
        <v>126</v>
      </c>
      <c r="H72" s="337">
        <v>0</v>
      </c>
      <c r="I72" s="336" t="s">
        <v>127</v>
      </c>
      <c r="J72" s="298">
        <v>0.85</v>
      </c>
    </row>
    <row r="73" spans="1:10" ht="14.4" customHeight="1" thickBot="1" x14ac:dyDescent="0.35">
      <c r="A73" s="297"/>
      <c r="B73" s="336"/>
      <c r="C73" s="336"/>
      <c r="D73" s="336"/>
      <c r="E73" s="336" t="s">
        <v>128</v>
      </c>
      <c r="F73" s="337">
        <v>1.63</v>
      </c>
      <c r="G73" s="336"/>
      <c r="H73" s="416" t="s">
        <v>129</v>
      </c>
      <c r="I73" s="416"/>
      <c r="J73" s="298">
        <v>8.27</v>
      </c>
    </row>
    <row r="74" spans="1:10" ht="1" customHeight="1" thickTop="1" x14ac:dyDescent="0.3">
      <c r="A74" s="299"/>
      <c r="B74" s="148"/>
      <c r="C74" s="148"/>
      <c r="D74" s="148"/>
      <c r="E74" s="148"/>
      <c r="F74" s="148"/>
      <c r="G74" s="148"/>
      <c r="H74" s="148"/>
      <c r="I74" s="148"/>
      <c r="J74" s="300"/>
    </row>
    <row r="75" spans="1:10" ht="18" customHeight="1" x14ac:dyDescent="0.3">
      <c r="A75" s="113" t="s">
        <v>459</v>
      </c>
      <c r="B75" s="114" t="s">
        <v>64</v>
      </c>
      <c r="C75" s="115" t="s">
        <v>65</v>
      </c>
      <c r="D75" s="115" t="s">
        <v>6</v>
      </c>
      <c r="E75" s="386" t="s">
        <v>120</v>
      </c>
      <c r="F75" s="386"/>
      <c r="G75" s="137" t="s">
        <v>66</v>
      </c>
      <c r="H75" s="114" t="s">
        <v>67</v>
      </c>
      <c r="I75" s="114" t="s">
        <v>68</v>
      </c>
      <c r="J75" s="116" t="s">
        <v>7</v>
      </c>
    </row>
    <row r="76" spans="1:10" ht="39" customHeight="1" x14ac:dyDescent="0.3">
      <c r="A76" s="122" t="s">
        <v>121</v>
      </c>
      <c r="B76" s="123" t="s">
        <v>835</v>
      </c>
      <c r="C76" s="124" t="s">
        <v>74</v>
      </c>
      <c r="D76" s="124" t="s">
        <v>460</v>
      </c>
      <c r="E76" s="412" t="s">
        <v>172</v>
      </c>
      <c r="F76" s="412"/>
      <c r="G76" s="125" t="s">
        <v>186</v>
      </c>
      <c r="H76" s="142">
        <v>1</v>
      </c>
      <c r="I76" s="126">
        <v>694.84</v>
      </c>
      <c r="J76" s="294">
        <v>694.84</v>
      </c>
    </row>
    <row r="77" spans="1:10" ht="26" customHeight="1" x14ac:dyDescent="0.3">
      <c r="A77" s="295" t="s">
        <v>123</v>
      </c>
      <c r="B77" s="144" t="s">
        <v>107</v>
      </c>
      <c r="C77" s="143" t="s">
        <v>85</v>
      </c>
      <c r="D77" s="143" t="s">
        <v>108</v>
      </c>
      <c r="E77" s="415" t="s">
        <v>124</v>
      </c>
      <c r="F77" s="415"/>
      <c r="G77" s="145" t="s">
        <v>109</v>
      </c>
      <c r="H77" s="146">
        <v>2</v>
      </c>
      <c r="I77" s="147">
        <v>125.44</v>
      </c>
      <c r="J77" s="296">
        <v>250.88</v>
      </c>
    </row>
    <row r="78" spans="1:10" ht="26" customHeight="1" x14ac:dyDescent="0.3">
      <c r="A78" s="295" t="s">
        <v>123</v>
      </c>
      <c r="B78" s="144" t="s">
        <v>498</v>
      </c>
      <c r="C78" s="143" t="s">
        <v>85</v>
      </c>
      <c r="D78" s="143" t="s">
        <v>499</v>
      </c>
      <c r="E78" s="415" t="s">
        <v>124</v>
      </c>
      <c r="F78" s="415"/>
      <c r="G78" s="145" t="s">
        <v>109</v>
      </c>
      <c r="H78" s="146">
        <v>2</v>
      </c>
      <c r="I78" s="147">
        <v>32.9</v>
      </c>
      <c r="J78" s="296">
        <v>65.8</v>
      </c>
    </row>
    <row r="79" spans="1:10" ht="24" customHeight="1" x14ac:dyDescent="0.3">
      <c r="A79" s="295" t="s">
        <v>123</v>
      </c>
      <c r="B79" s="144" t="s">
        <v>500</v>
      </c>
      <c r="C79" s="143" t="s">
        <v>85</v>
      </c>
      <c r="D79" s="143" t="s">
        <v>501</v>
      </c>
      <c r="E79" s="415" t="s">
        <v>124</v>
      </c>
      <c r="F79" s="415"/>
      <c r="G79" s="145" t="s">
        <v>109</v>
      </c>
      <c r="H79" s="146">
        <v>8</v>
      </c>
      <c r="I79" s="147">
        <v>47.27</v>
      </c>
      <c r="J79" s="296">
        <v>378.16</v>
      </c>
    </row>
    <row r="80" spans="1:10" ht="13.75" customHeight="1" x14ac:dyDescent="0.3">
      <c r="A80" s="297"/>
      <c r="B80" s="336"/>
      <c r="C80" s="336"/>
      <c r="D80" s="336"/>
      <c r="E80" s="336" t="s">
        <v>125</v>
      </c>
      <c r="F80" s="337">
        <v>664.28</v>
      </c>
      <c r="G80" s="336" t="s">
        <v>126</v>
      </c>
      <c r="H80" s="337">
        <v>0</v>
      </c>
      <c r="I80" s="336" t="s">
        <v>127</v>
      </c>
      <c r="J80" s="298">
        <v>664.28</v>
      </c>
    </row>
    <row r="81" spans="1:10" ht="14.4" customHeight="1" thickBot="1" x14ac:dyDescent="0.35">
      <c r="A81" s="297"/>
      <c r="B81" s="336"/>
      <c r="C81" s="336"/>
      <c r="D81" s="336"/>
      <c r="E81" s="336" t="s">
        <v>128</v>
      </c>
      <c r="F81" s="337">
        <v>171.41</v>
      </c>
      <c r="G81" s="336"/>
      <c r="H81" s="416" t="s">
        <v>129</v>
      </c>
      <c r="I81" s="416"/>
      <c r="J81" s="298">
        <v>866.25</v>
      </c>
    </row>
    <row r="82" spans="1:10" ht="1" customHeight="1" thickTop="1" x14ac:dyDescent="0.3">
      <c r="A82" s="299"/>
      <c r="B82" s="148"/>
      <c r="C82" s="148"/>
      <c r="D82" s="148"/>
      <c r="E82" s="148"/>
      <c r="F82" s="148"/>
      <c r="G82" s="148"/>
      <c r="H82" s="148"/>
      <c r="I82" s="148"/>
      <c r="J82" s="300"/>
    </row>
    <row r="83" spans="1:10" ht="18" customHeight="1" x14ac:dyDescent="0.3">
      <c r="A83" s="113" t="s">
        <v>86</v>
      </c>
      <c r="B83" s="114" t="s">
        <v>64</v>
      </c>
      <c r="C83" s="115" t="s">
        <v>65</v>
      </c>
      <c r="D83" s="115" t="s">
        <v>6</v>
      </c>
      <c r="E83" s="386" t="s">
        <v>120</v>
      </c>
      <c r="F83" s="386"/>
      <c r="G83" s="137" t="s">
        <v>66</v>
      </c>
      <c r="H83" s="114" t="s">
        <v>67</v>
      </c>
      <c r="I83" s="114" t="s">
        <v>68</v>
      </c>
      <c r="J83" s="116" t="s">
        <v>7</v>
      </c>
    </row>
    <row r="84" spans="1:10" ht="26" customHeight="1" x14ac:dyDescent="0.3">
      <c r="A84" s="122" t="s">
        <v>121</v>
      </c>
      <c r="B84" s="123" t="s">
        <v>720</v>
      </c>
      <c r="C84" s="124" t="s">
        <v>842</v>
      </c>
      <c r="D84" s="124" t="s">
        <v>721</v>
      </c>
      <c r="E84" s="412">
        <v>201</v>
      </c>
      <c r="F84" s="412"/>
      <c r="G84" s="125" t="s">
        <v>80</v>
      </c>
      <c r="H84" s="142">
        <v>1</v>
      </c>
      <c r="I84" s="126">
        <v>9.0500000000000007</v>
      </c>
      <c r="J84" s="294">
        <v>9.0500000000000007</v>
      </c>
    </row>
    <row r="85" spans="1:10" ht="24" customHeight="1" x14ac:dyDescent="0.3">
      <c r="A85" s="301" t="s">
        <v>130</v>
      </c>
      <c r="B85" s="150" t="s">
        <v>722</v>
      </c>
      <c r="C85" s="149" t="s">
        <v>842</v>
      </c>
      <c r="D85" s="149" t="s">
        <v>723</v>
      </c>
      <c r="E85" s="411" t="s">
        <v>151</v>
      </c>
      <c r="F85" s="411"/>
      <c r="G85" s="151" t="s">
        <v>109</v>
      </c>
      <c r="H85" s="152">
        <v>5.6000000000000001E-2</v>
      </c>
      <c r="I85" s="153">
        <v>22.23</v>
      </c>
      <c r="J85" s="302">
        <v>1.24</v>
      </c>
    </row>
    <row r="86" spans="1:10" ht="24" customHeight="1" x14ac:dyDescent="0.3">
      <c r="A86" s="301" t="s">
        <v>130</v>
      </c>
      <c r="B86" s="150" t="s">
        <v>724</v>
      </c>
      <c r="C86" s="149" t="s">
        <v>842</v>
      </c>
      <c r="D86" s="149" t="s">
        <v>168</v>
      </c>
      <c r="E86" s="411" t="s">
        <v>151</v>
      </c>
      <c r="F86" s="411"/>
      <c r="G86" s="151" t="s">
        <v>109</v>
      </c>
      <c r="H86" s="152">
        <v>0.56000000000000005</v>
      </c>
      <c r="I86" s="153">
        <v>13.95</v>
      </c>
      <c r="J86" s="302">
        <v>7.81</v>
      </c>
    </row>
    <row r="87" spans="1:10" ht="13.75" customHeight="1" x14ac:dyDescent="0.3">
      <c r="A87" s="297"/>
      <c r="B87" s="336"/>
      <c r="C87" s="336"/>
      <c r="D87" s="336"/>
      <c r="E87" s="336" t="s">
        <v>125</v>
      </c>
      <c r="F87" s="337">
        <v>9.0500000000000007</v>
      </c>
      <c r="G87" s="336" t="s">
        <v>126</v>
      </c>
      <c r="H87" s="337">
        <v>0</v>
      </c>
      <c r="I87" s="336" t="s">
        <v>127</v>
      </c>
      <c r="J87" s="298">
        <v>9.0500000000000007</v>
      </c>
    </row>
    <row r="88" spans="1:10" ht="14.4" customHeight="1" thickBot="1" x14ac:dyDescent="0.35">
      <c r="A88" s="297"/>
      <c r="B88" s="336"/>
      <c r="C88" s="336"/>
      <c r="D88" s="336"/>
      <c r="E88" s="336" t="s">
        <v>128</v>
      </c>
      <c r="F88" s="337">
        <v>2.23</v>
      </c>
      <c r="G88" s="336"/>
      <c r="H88" s="416" t="s">
        <v>129</v>
      </c>
      <c r="I88" s="416"/>
      <c r="J88" s="298">
        <v>11.28</v>
      </c>
    </row>
    <row r="89" spans="1:10" ht="1" customHeight="1" thickTop="1" x14ac:dyDescent="0.3">
      <c r="A89" s="299"/>
      <c r="B89" s="148"/>
      <c r="C89" s="148"/>
      <c r="D89" s="148"/>
      <c r="E89" s="148"/>
      <c r="F89" s="148"/>
      <c r="G89" s="148"/>
      <c r="H89" s="148"/>
      <c r="I89" s="148"/>
      <c r="J89" s="300"/>
    </row>
    <row r="90" spans="1:10" ht="18" customHeight="1" x14ac:dyDescent="0.3">
      <c r="A90" s="113" t="s">
        <v>725</v>
      </c>
      <c r="B90" s="114" t="s">
        <v>64</v>
      </c>
      <c r="C90" s="115" t="s">
        <v>65</v>
      </c>
      <c r="D90" s="115" t="s">
        <v>6</v>
      </c>
      <c r="E90" s="386" t="s">
        <v>120</v>
      </c>
      <c r="F90" s="386"/>
      <c r="G90" s="137" t="s">
        <v>66</v>
      </c>
      <c r="H90" s="114" t="s">
        <v>67</v>
      </c>
      <c r="I90" s="114" t="s">
        <v>68</v>
      </c>
      <c r="J90" s="116" t="s">
        <v>7</v>
      </c>
    </row>
    <row r="91" spans="1:10" ht="39" customHeight="1" x14ac:dyDescent="0.3">
      <c r="A91" s="122" t="s">
        <v>121</v>
      </c>
      <c r="B91" s="123" t="s">
        <v>836</v>
      </c>
      <c r="C91" s="124" t="s">
        <v>74</v>
      </c>
      <c r="D91" s="124" t="s">
        <v>726</v>
      </c>
      <c r="E91" s="412" t="s">
        <v>166</v>
      </c>
      <c r="F91" s="412"/>
      <c r="G91" s="125" t="s">
        <v>80</v>
      </c>
      <c r="H91" s="142">
        <v>1</v>
      </c>
      <c r="I91" s="126">
        <v>17.93</v>
      </c>
      <c r="J91" s="294">
        <v>17.93</v>
      </c>
    </row>
    <row r="92" spans="1:10" ht="24" customHeight="1" x14ac:dyDescent="0.3">
      <c r="A92" s="295" t="s">
        <v>123</v>
      </c>
      <c r="B92" s="144" t="s">
        <v>156</v>
      </c>
      <c r="C92" s="143" t="s">
        <v>85</v>
      </c>
      <c r="D92" s="143" t="s">
        <v>157</v>
      </c>
      <c r="E92" s="415" t="s">
        <v>124</v>
      </c>
      <c r="F92" s="415"/>
      <c r="G92" s="145" t="s">
        <v>109</v>
      </c>
      <c r="H92" s="146">
        <v>0.21129999999999999</v>
      </c>
      <c r="I92" s="147">
        <v>21.48</v>
      </c>
      <c r="J92" s="296">
        <v>4.53</v>
      </c>
    </row>
    <row r="93" spans="1:10" ht="24" customHeight="1" x14ac:dyDescent="0.3">
      <c r="A93" s="295" t="s">
        <v>123</v>
      </c>
      <c r="B93" s="144" t="s">
        <v>727</v>
      </c>
      <c r="C93" s="143" t="s">
        <v>85</v>
      </c>
      <c r="D93" s="143" t="s">
        <v>728</v>
      </c>
      <c r="E93" s="415" t="s">
        <v>124</v>
      </c>
      <c r="F93" s="415"/>
      <c r="G93" s="145" t="s">
        <v>109</v>
      </c>
      <c r="H93" s="146">
        <v>0.48149999999999998</v>
      </c>
      <c r="I93" s="147">
        <v>27.84</v>
      </c>
      <c r="J93" s="296">
        <v>13.4</v>
      </c>
    </row>
    <row r="94" spans="1:10" ht="13.75" customHeight="1" x14ac:dyDescent="0.3">
      <c r="A94" s="297"/>
      <c r="B94" s="336"/>
      <c r="C94" s="336"/>
      <c r="D94" s="336"/>
      <c r="E94" s="336" t="s">
        <v>125</v>
      </c>
      <c r="F94" s="337">
        <v>12.97</v>
      </c>
      <c r="G94" s="336" t="s">
        <v>126</v>
      </c>
      <c r="H94" s="337">
        <v>0</v>
      </c>
      <c r="I94" s="336" t="s">
        <v>127</v>
      </c>
      <c r="J94" s="298">
        <v>12.97</v>
      </c>
    </row>
    <row r="95" spans="1:10" ht="14.4" customHeight="1" thickBot="1" x14ac:dyDescent="0.35">
      <c r="A95" s="297"/>
      <c r="B95" s="336"/>
      <c r="C95" s="336"/>
      <c r="D95" s="336"/>
      <c r="E95" s="336" t="s">
        <v>128</v>
      </c>
      <c r="F95" s="337">
        <v>4.42</v>
      </c>
      <c r="G95" s="336"/>
      <c r="H95" s="416" t="s">
        <v>129</v>
      </c>
      <c r="I95" s="416"/>
      <c r="J95" s="298">
        <v>22.35</v>
      </c>
    </row>
    <row r="96" spans="1:10" ht="1" customHeight="1" thickTop="1" x14ac:dyDescent="0.3">
      <c r="A96" s="299"/>
      <c r="B96" s="148"/>
      <c r="C96" s="148"/>
      <c r="D96" s="148"/>
      <c r="E96" s="148"/>
      <c r="F96" s="148"/>
      <c r="G96" s="148"/>
      <c r="H96" s="148"/>
      <c r="I96" s="148"/>
      <c r="J96" s="300"/>
    </row>
    <row r="97" spans="1:10" ht="18" customHeight="1" x14ac:dyDescent="0.3">
      <c r="A97" s="113" t="s">
        <v>762</v>
      </c>
      <c r="B97" s="114" t="s">
        <v>64</v>
      </c>
      <c r="C97" s="115" t="s">
        <v>65</v>
      </c>
      <c r="D97" s="115" t="s">
        <v>6</v>
      </c>
      <c r="E97" s="386" t="s">
        <v>120</v>
      </c>
      <c r="F97" s="386"/>
      <c r="G97" s="137" t="s">
        <v>66</v>
      </c>
      <c r="H97" s="114" t="s">
        <v>67</v>
      </c>
      <c r="I97" s="114" t="s">
        <v>68</v>
      </c>
      <c r="J97" s="116" t="s">
        <v>7</v>
      </c>
    </row>
    <row r="98" spans="1:10" ht="26" customHeight="1" x14ac:dyDescent="0.3">
      <c r="A98" s="122" t="s">
        <v>121</v>
      </c>
      <c r="B98" s="123" t="s">
        <v>763</v>
      </c>
      <c r="C98" s="124" t="s">
        <v>85</v>
      </c>
      <c r="D98" s="124" t="s">
        <v>764</v>
      </c>
      <c r="E98" s="412" t="s">
        <v>122</v>
      </c>
      <c r="F98" s="412"/>
      <c r="G98" s="125" t="s">
        <v>93</v>
      </c>
      <c r="H98" s="142">
        <v>1</v>
      </c>
      <c r="I98" s="126">
        <v>203.64</v>
      </c>
      <c r="J98" s="294">
        <v>203.64</v>
      </c>
    </row>
    <row r="99" spans="1:10" ht="24" customHeight="1" x14ac:dyDescent="0.3">
      <c r="A99" s="295" t="s">
        <v>123</v>
      </c>
      <c r="B99" s="144" t="s">
        <v>175</v>
      </c>
      <c r="C99" s="143" t="s">
        <v>85</v>
      </c>
      <c r="D99" s="143" t="s">
        <v>176</v>
      </c>
      <c r="E99" s="415" t="s">
        <v>124</v>
      </c>
      <c r="F99" s="415"/>
      <c r="G99" s="145" t="s">
        <v>109</v>
      </c>
      <c r="H99" s="146">
        <v>1.2462</v>
      </c>
      <c r="I99" s="147">
        <v>30.24</v>
      </c>
      <c r="J99" s="296">
        <v>37.68</v>
      </c>
    </row>
    <row r="100" spans="1:10" ht="24" customHeight="1" x14ac:dyDescent="0.3">
      <c r="A100" s="295" t="s">
        <v>123</v>
      </c>
      <c r="B100" s="144" t="s">
        <v>156</v>
      </c>
      <c r="C100" s="143" t="s">
        <v>85</v>
      </c>
      <c r="D100" s="143" t="s">
        <v>157</v>
      </c>
      <c r="E100" s="415" t="s">
        <v>124</v>
      </c>
      <c r="F100" s="415"/>
      <c r="G100" s="145" t="s">
        <v>109</v>
      </c>
      <c r="H100" s="146">
        <v>7.7264999999999997</v>
      </c>
      <c r="I100" s="147">
        <v>21.48</v>
      </c>
      <c r="J100" s="296">
        <v>165.96</v>
      </c>
    </row>
    <row r="101" spans="1:10" ht="13.75" customHeight="1" x14ac:dyDescent="0.3">
      <c r="A101" s="297"/>
      <c r="B101" s="336"/>
      <c r="C101" s="336"/>
      <c r="D101" s="336"/>
      <c r="E101" s="336" t="s">
        <v>125</v>
      </c>
      <c r="F101" s="337">
        <v>139.87</v>
      </c>
      <c r="G101" s="336" t="s">
        <v>126</v>
      </c>
      <c r="H101" s="337">
        <v>0</v>
      </c>
      <c r="I101" s="336" t="s">
        <v>127</v>
      </c>
      <c r="J101" s="298">
        <v>139.87</v>
      </c>
    </row>
    <row r="102" spans="1:10" ht="14.4" customHeight="1" thickBot="1" x14ac:dyDescent="0.35">
      <c r="A102" s="297"/>
      <c r="B102" s="336"/>
      <c r="C102" s="336"/>
      <c r="D102" s="336"/>
      <c r="E102" s="336" t="s">
        <v>128</v>
      </c>
      <c r="F102" s="337">
        <v>50.23</v>
      </c>
      <c r="G102" s="336"/>
      <c r="H102" s="416" t="s">
        <v>129</v>
      </c>
      <c r="I102" s="416"/>
      <c r="J102" s="298">
        <v>253.87</v>
      </c>
    </row>
    <row r="103" spans="1:10" ht="1" customHeight="1" thickTop="1" x14ac:dyDescent="0.3">
      <c r="A103" s="299"/>
      <c r="B103" s="148"/>
      <c r="C103" s="148"/>
      <c r="D103" s="148"/>
      <c r="E103" s="148"/>
      <c r="F103" s="148"/>
      <c r="G103" s="148"/>
      <c r="H103" s="148"/>
      <c r="I103" s="148"/>
      <c r="J103" s="300"/>
    </row>
    <row r="104" spans="1:10" ht="18" customHeight="1" x14ac:dyDescent="0.3">
      <c r="A104" s="113" t="s">
        <v>765</v>
      </c>
      <c r="B104" s="114" t="s">
        <v>64</v>
      </c>
      <c r="C104" s="115" t="s">
        <v>65</v>
      </c>
      <c r="D104" s="115" t="s">
        <v>6</v>
      </c>
      <c r="E104" s="386" t="s">
        <v>120</v>
      </c>
      <c r="F104" s="386"/>
      <c r="G104" s="137" t="s">
        <v>66</v>
      </c>
      <c r="H104" s="114" t="s">
        <v>67</v>
      </c>
      <c r="I104" s="114" t="s">
        <v>68</v>
      </c>
      <c r="J104" s="116" t="s">
        <v>7</v>
      </c>
    </row>
    <row r="105" spans="1:10" ht="26" customHeight="1" x14ac:dyDescent="0.3">
      <c r="A105" s="122" t="s">
        <v>121</v>
      </c>
      <c r="B105" s="123" t="s">
        <v>837</v>
      </c>
      <c r="C105" s="124" t="s">
        <v>74</v>
      </c>
      <c r="D105" s="124" t="s">
        <v>766</v>
      </c>
      <c r="E105" s="412" t="s">
        <v>122</v>
      </c>
      <c r="F105" s="412"/>
      <c r="G105" s="125" t="s">
        <v>80</v>
      </c>
      <c r="H105" s="142">
        <v>1</v>
      </c>
      <c r="I105" s="126">
        <v>15.03</v>
      </c>
      <c r="J105" s="294">
        <v>15.03</v>
      </c>
    </row>
    <row r="106" spans="1:10" ht="24" customHeight="1" x14ac:dyDescent="0.3">
      <c r="A106" s="295" t="s">
        <v>123</v>
      </c>
      <c r="B106" s="144" t="s">
        <v>184</v>
      </c>
      <c r="C106" s="143" t="s">
        <v>85</v>
      </c>
      <c r="D106" s="143" t="s">
        <v>185</v>
      </c>
      <c r="E106" s="415" t="s">
        <v>124</v>
      </c>
      <c r="F106" s="415"/>
      <c r="G106" s="145" t="s">
        <v>109</v>
      </c>
      <c r="H106" s="146">
        <v>0.2923</v>
      </c>
      <c r="I106" s="147">
        <v>29.99</v>
      </c>
      <c r="J106" s="296">
        <v>8.76</v>
      </c>
    </row>
    <row r="107" spans="1:10" ht="24" customHeight="1" x14ac:dyDescent="0.3">
      <c r="A107" s="295" t="s">
        <v>123</v>
      </c>
      <c r="B107" s="144" t="s">
        <v>156</v>
      </c>
      <c r="C107" s="143" t="s">
        <v>85</v>
      </c>
      <c r="D107" s="143" t="s">
        <v>157</v>
      </c>
      <c r="E107" s="415" t="s">
        <v>124</v>
      </c>
      <c r="F107" s="415"/>
      <c r="G107" s="145" t="s">
        <v>109</v>
      </c>
      <c r="H107" s="146">
        <v>0.2923</v>
      </c>
      <c r="I107" s="147">
        <v>21.48</v>
      </c>
      <c r="J107" s="296">
        <v>6.27</v>
      </c>
    </row>
    <row r="108" spans="1:10" ht="13.75" customHeight="1" x14ac:dyDescent="0.3">
      <c r="A108" s="297"/>
      <c r="B108" s="336"/>
      <c r="C108" s="336"/>
      <c r="D108" s="336"/>
      <c r="E108" s="336" t="s">
        <v>125</v>
      </c>
      <c r="F108" s="337">
        <v>10.85</v>
      </c>
      <c r="G108" s="336" t="s">
        <v>126</v>
      </c>
      <c r="H108" s="337">
        <v>0</v>
      </c>
      <c r="I108" s="336" t="s">
        <v>127</v>
      </c>
      <c r="J108" s="298">
        <v>10.85</v>
      </c>
    </row>
    <row r="109" spans="1:10" ht="14.4" customHeight="1" thickBot="1" x14ac:dyDescent="0.35">
      <c r="A109" s="297"/>
      <c r="B109" s="336"/>
      <c r="C109" s="336"/>
      <c r="D109" s="336"/>
      <c r="E109" s="336" t="s">
        <v>128</v>
      </c>
      <c r="F109" s="337">
        <v>3.7</v>
      </c>
      <c r="G109" s="336"/>
      <c r="H109" s="416" t="s">
        <v>129</v>
      </c>
      <c r="I109" s="416"/>
      <c r="J109" s="298">
        <v>18.73</v>
      </c>
    </row>
    <row r="110" spans="1:10" ht="1" customHeight="1" thickTop="1" x14ac:dyDescent="0.3">
      <c r="A110" s="299"/>
      <c r="B110" s="148"/>
      <c r="C110" s="148"/>
      <c r="D110" s="148"/>
      <c r="E110" s="148"/>
      <c r="F110" s="148"/>
      <c r="G110" s="148"/>
      <c r="H110" s="148"/>
      <c r="I110" s="148"/>
      <c r="J110" s="300"/>
    </row>
    <row r="111" spans="1:10" ht="18" customHeight="1" x14ac:dyDescent="0.3">
      <c r="A111" s="113" t="s">
        <v>767</v>
      </c>
      <c r="B111" s="114" t="s">
        <v>64</v>
      </c>
      <c r="C111" s="115" t="s">
        <v>65</v>
      </c>
      <c r="D111" s="115" t="s">
        <v>6</v>
      </c>
      <c r="E111" s="386" t="s">
        <v>120</v>
      </c>
      <c r="F111" s="386"/>
      <c r="G111" s="137" t="s">
        <v>66</v>
      </c>
      <c r="H111" s="114" t="s">
        <v>67</v>
      </c>
      <c r="I111" s="114" t="s">
        <v>68</v>
      </c>
      <c r="J111" s="116" t="s">
        <v>7</v>
      </c>
    </row>
    <row r="112" spans="1:10" ht="26" customHeight="1" x14ac:dyDescent="0.3">
      <c r="A112" s="122" t="s">
        <v>121</v>
      </c>
      <c r="B112" s="123" t="s">
        <v>768</v>
      </c>
      <c r="C112" s="124" t="s">
        <v>87</v>
      </c>
      <c r="D112" s="124" t="s">
        <v>769</v>
      </c>
      <c r="E112" s="412" t="s">
        <v>798</v>
      </c>
      <c r="F112" s="412"/>
      <c r="G112" s="125" t="s">
        <v>80</v>
      </c>
      <c r="H112" s="142">
        <v>1</v>
      </c>
      <c r="I112" s="126">
        <v>18.82</v>
      </c>
      <c r="J112" s="294">
        <v>18.82</v>
      </c>
    </row>
    <row r="113" spans="1:10" ht="26" customHeight="1" x14ac:dyDescent="0.3">
      <c r="A113" s="301" t="s">
        <v>130</v>
      </c>
      <c r="B113" s="150" t="s">
        <v>799</v>
      </c>
      <c r="C113" s="149" t="s">
        <v>87</v>
      </c>
      <c r="D113" s="149" t="s">
        <v>800</v>
      </c>
      <c r="E113" s="411" t="s">
        <v>133</v>
      </c>
      <c r="F113" s="411"/>
      <c r="G113" s="151" t="s">
        <v>98</v>
      </c>
      <c r="H113" s="152">
        <v>4</v>
      </c>
      <c r="I113" s="153">
        <v>0.55000000000000004</v>
      </c>
      <c r="J113" s="302">
        <v>2.2000000000000002</v>
      </c>
    </row>
    <row r="114" spans="1:10" ht="24" customHeight="1" x14ac:dyDescent="0.3">
      <c r="A114" s="301" t="s">
        <v>130</v>
      </c>
      <c r="B114" s="150" t="s">
        <v>801</v>
      </c>
      <c r="C114" s="149" t="s">
        <v>87</v>
      </c>
      <c r="D114" s="149" t="s">
        <v>723</v>
      </c>
      <c r="E114" s="411" t="s">
        <v>151</v>
      </c>
      <c r="F114" s="411"/>
      <c r="G114" s="151" t="s">
        <v>109</v>
      </c>
      <c r="H114" s="152">
        <v>0.255</v>
      </c>
      <c r="I114" s="153">
        <v>21.68</v>
      </c>
      <c r="J114" s="302">
        <v>5.52</v>
      </c>
    </row>
    <row r="115" spans="1:10" ht="24" customHeight="1" x14ac:dyDescent="0.3">
      <c r="A115" s="301" t="s">
        <v>130</v>
      </c>
      <c r="B115" s="150" t="s">
        <v>167</v>
      </c>
      <c r="C115" s="149" t="s">
        <v>87</v>
      </c>
      <c r="D115" s="149" t="s">
        <v>168</v>
      </c>
      <c r="E115" s="411" t="s">
        <v>151</v>
      </c>
      <c r="F115" s="411"/>
      <c r="G115" s="151" t="s">
        <v>109</v>
      </c>
      <c r="H115" s="152">
        <v>0.78300000000000003</v>
      </c>
      <c r="I115" s="153">
        <v>14.18</v>
      </c>
      <c r="J115" s="302">
        <v>11.1</v>
      </c>
    </row>
    <row r="116" spans="1:10" ht="13.75" customHeight="1" x14ac:dyDescent="0.3">
      <c r="A116" s="297"/>
      <c r="B116" s="336"/>
      <c r="C116" s="336"/>
      <c r="D116" s="336"/>
      <c r="E116" s="336" t="s">
        <v>125</v>
      </c>
      <c r="F116" s="337">
        <v>16.62</v>
      </c>
      <c r="G116" s="336" t="s">
        <v>126</v>
      </c>
      <c r="H116" s="337">
        <v>0</v>
      </c>
      <c r="I116" s="336" t="s">
        <v>127</v>
      </c>
      <c r="J116" s="298">
        <v>16.62</v>
      </c>
    </row>
    <row r="117" spans="1:10" ht="14.4" customHeight="1" thickBot="1" x14ac:dyDescent="0.35">
      <c r="A117" s="297"/>
      <c r="B117" s="336"/>
      <c r="C117" s="336"/>
      <c r="D117" s="336"/>
      <c r="E117" s="336" t="s">
        <v>128</v>
      </c>
      <c r="F117" s="337">
        <v>4.6399999999999997</v>
      </c>
      <c r="G117" s="336"/>
      <c r="H117" s="416" t="s">
        <v>129</v>
      </c>
      <c r="I117" s="416"/>
      <c r="J117" s="298">
        <v>23.46</v>
      </c>
    </row>
    <row r="118" spans="1:10" ht="1" customHeight="1" thickTop="1" x14ac:dyDescent="0.3">
      <c r="A118" s="299"/>
      <c r="B118" s="148"/>
      <c r="C118" s="148"/>
      <c r="D118" s="148"/>
      <c r="E118" s="148"/>
      <c r="F118" s="148"/>
      <c r="G118" s="148"/>
      <c r="H118" s="148"/>
      <c r="I118" s="148"/>
      <c r="J118" s="300"/>
    </row>
    <row r="119" spans="1:10" ht="18" customHeight="1" x14ac:dyDescent="0.3">
      <c r="A119" s="113" t="s">
        <v>843</v>
      </c>
      <c r="B119" s="114" t="s">
        <v>64</v>
      </c>
      <c r="C119" s="115" t="s">
        <v>65</v>
      </c>
      <c r="D119" s="115" t="s">
        <v>6</v>
      </c>
      <c r="E119" s="386" t="s">
        <v>120</v>
      </c>
      <c r="F119" s="386"/>
      <c r="G119" s="137" t="s">
        <v>66</v>
      </c>
      <c r="H119" s="114" t="s">
        <v>67</v>
      </c>
      <c r="I119" s="114" t="s">
        <v>68</v>
      </c>
      <c r="J119" s="116" t="s">
        <v>7</v>
      </c>
    </row>
    <row r="120" spans="1:10" ht="24" customHeight="1" x14ac:dyDescent="0.3">
      <c r="A120" s="122" t="s">
        <v>121</v>
      </c>
      <c r="B120" s="123" t="s">
        <v>838</v>
      </c>
      <c r="C120" s="124" t="s">
        <v>74</v>
      </c>
      <c r="D120" s="124" t="s">
        <v>844</v>
      </c>
      <c r="E120" s="412" t="s">
        <v>858</v>
      </c>
      <c r="F120" s="412"/>
      <c r="G120" s="125" t="s">
        <v>83</v>
      </c>
      <c r="H120" s="142">
        <v>1</v>
      </c>
      <c r="I120" s="126">
        <v>216.73</v>
      </c>
      <c r="J120" s="294">
        <v>216.73</v>
      </c>
    </row>
    <row r="121" spans="1:10" ht="24" customHeight="1" x14ac:dyDescent="0.3">
      <c r="A121" s="295" t="s">
        <v>123</v>
      </c>
      <c r="B121" s="144" t="s">
        <v>859</v>
      </c>
      <c r="C121" s="143" t="s">
        <v>85</v>
      </c>
      <c r="D121" s="143" t="s">
        <v>860</v>
      </c>
      <c r="E121" s="415" t="s">
        <v>124</v>
      </c>
      <c r="F121" s="415"/>
      <c r="G121" s="145" t="s">
        <v>109</v>
      </c>
      <c r="H121" s="146">
        <v>3</v>
      </c>
      <c r="I121" s="147">
        <v>30.33</v>
      </c>
      <c r="J121" s="296">
        <v>90.99</v>
      </c>
    </row>
    <row r="122" spans="1:10" ht="13.75" customHeight="1" x14ac:dyDescent="0.3">
      <c r="A122" s="295" t="s">
        <v>123</v>
      </c>
      <c r="B122" s="144" t="s">
        <v>156</v>
      </c>
      <c r="C122" s="143" t="s">
        <v>85</v>
      </c>
      <c r="D122" s="143" t="s">
        <v>157</v>
      </c>
      <c r="E122" s="415" t="s">
        <v>124</v>
      </c>
      <c r="F122" s="415"/>
      <c r="G122" s="145" t="s">
        <v>109</v>
      </c>
      <c r="H122" s="146">
        <v>3</v>
      </c>
      <c r="I122" s="147">
        <v>21.48</v>
      </c>
      <c r="J122" s="296">
        <v>64.44</v>
      </c>
    </row>
    <row r="123" spans="1:10" ht="14.4" customHeight="1" x14ac:dyDescent="0.3">
      <c r="A123" s="295" t="s">
        <v>123</v>
      </c>
      <c r="B123" s="144" t="s">
        <v>861</v>
      </c>
      <c r="C123" s="143" t="s">
        <v>85</v>
      </c>
      <c r="D123" s="143" t="s">
        <v>862</v>
      </c>
      <c r="E123" s="415" t="s">
        <v>124</v>
      </c>
      <c r="F123" s="415"/>
      <c r="G123" s="145" t="s">
        <v>109</v>
      </c>
      <c r="H123" s="146">
        <v>2</v>
      </c>
      <c r="I123" s="147">
        <v>30.65</v>
      </c>
      <c r="J123" s="296">
        <v>61.3</v>
      </c>
    </row>
    <row r="124" spans="1:10" ht="1" customHeight="1" x14ac:dyDescent="0.3">
      <c r="A124" s="297"/>
      <c r="B124" s="336"/>
      <c r="C124" s="336"/>
      <c r="D124" s="336"/>
      <c r="E124" s="336" t="s">
        <v>125</v>
      </c>
      <c r="F124" s="337">
        <v>159.46</v>
      </c>
      <c r="G124" s="336" t="s">
        <v>126</v>
      </c>
      <c r="H124" s="337">
        <v>0</v>
      </c>
      <c r="I124" s="336" t="s">
        <v>127</v>
      </c>
      <c r="J124" s="298">
        <v>159.46</v>
      </c>
    </row>
    <row r="125" spans="1:10" ht="18" customHeight="1" thickBot="1" x14ac:dyDescent="0.35">
      <c r="A125" s="297"/>
      <c r="B125" s="336"/>
      <c r="C125" s="336"/>
      <c r="D125" s="336"/>
      <c r="E125" s="336" t="s">
        <v>128</v>
      </c>
      <c r="F125" s="337">
        <v>53.46</v>
      </c>
      <c r="G125" s="336"/>
      <c r="H125" s="416" t="s">
        <v>129</v>
      </c>
      <c r="I125" s="416"/>
      <c r="J125" s="298">
        <v>270.19</v>
      </c>
    </row>
    <row r="126" spans="1:10" ht="24" customHeight="1" thickTop="1" x14ac:dyDescent="0.3">
      <c r="A126" s="299"/>
      <c r="B126" s="148"/>
      <c r="C126" s="148"/>
      <c r="D126" s="148"/>
      <c r="E126" s="148"/>
      <c r="F126" s="148"/>
      <c r="G126" s="148"/>
      <c r="H126" s="148"/>
      <c r="I126" s="148"/>
      <c r="J126" s="300"/>
    </row>
    <row r="127" spans="1:10" ht="24" customHeight="1" x14ac:dyDescent="0.3">
      <c r="A127" s="113" t="s">
        <v>96</v>
      </c>
      <c r="B127" s="114" t="s">
        <v>64</v>
      </c>
      <c r="C127" s="115" t="s">
        <v>65</v>
      </c>
      <c r="D127" s="115" t="s">
        <v>6</v>
      </c>
      <c r="E127" s="386" t="s">
        <v>120</v>
      </c>
      <c r="F127" s="386"/>
      <c r="G127" s="137" t="s">
        <v>66</v>
      </c>
      <c r="H127" s="114" t="s">
        <v>67</v>
      </c>
      <c r="I127" s="114" t="s">
        <v>68</v>
      </c>
      <c r="J127" s="116" t="s">
        <v>7</v>
      </c>
    </row>
    <row r="128" spans="1:10" ht="13.75" customHeight="1" x14ac:dyDescent="0.3">
      <c r="A128" s="122" t="s">
        <v>121</v>
      </c>
      <c r="B128" s="123" t="s">
        <v>461</v>
      </c>
      <c r="C128" s="124" t="s">
        <v>842</v>
      </c>
      <c r="D128" s="124" t="s">
        <v>462</v>
      </c>
      <c r="E128" s="412">
        <v>410</v>
      </c>
      <c r="F128" s="412"/>
      <c r="G128" s="125" t="s">
        <v>93</v>
      </c>
      <c r="H128" s="142">
        <v>1</v>
      </c>
      <c r="I128" s="126">
        <v>2.2000000000000002</v>
      </c>
      <c r="J128" s="294">
        <v>2.2000000000000002</v>
      </c>
    </row>
    <row r="129" spans="1:10" ht="14.4" customHeight="1" x14ac:dyDescent="0.3">
      <c r="A129" s="301" t="s">
        <v>130</v>
      </c>
      <c r="B129" s="150" t="s">
        <v>502</v>
      </c>
      <c r="C129" s="149" t="s">
        <v>842</v>
      </c>
      <c r="D129" s="149" t="s">
        <v>503</v>
      </c>
      <c r="E129" s="411" t="s">
        <v>133</v>
      </c>
      <c r="F129" s="411"/>
      <c r="G129" s="151" t="s">
        <v>93</v>
      </c>
      <c r="H129" s="152">
        <v>1</v>
      </c>
      <c r="I129" s="153">
        <v>2.2000000000000002</v>
      </c>
      <c r="J129" s="302">
        <v>2.2000000000000002</v>
      </c>
    </row>
    <row r="130" spans="1:10" ht="1" customHeight="1" x14ac:dyDescent="0.3">
      <c r="A130" s="297"/>
      <c r="B130" s="336"/>
      <c r="C130" s="336"/>
      <c r="D130" s="336"/>
      <c r="E130" s="336" t="s">
        <v>125</v>
      </c>
      <c r="F130" s="337">
        <v>0</v>
      </c>
      <c r="G130" s="336" t="s">
        <v>126</v>
      </c>
      <c r="H130" s="337">
        <v>0</v>
      </c>
      <c r="I130" s="336" t="s">
        <v>127</v>
      </c>
      <c r="J130" s="298">
        <v>0</v>
      </c>
    </row>
    <row r="131" spans="1:10" ht="18" customHeight="1" thickBot="1" x14ac:dyDescent="0.35">
      <c r="A131" s="297"/>
      <c r="B131" s="336"/>
      <c r="C131" s="336"/>
      <c r="D131" s="336"/>
      <c r="E131" s="336" t="s">
        <v>128</v>
      </c>
      <c r="F131" s="337">
        <v>0.54</v>
      </c>
      <c r="G131" s="336"/>
      <c r="H131" s="416" t="s">
        <v>129</v>
      </c>
      <c r="I131" s="416"/>
      <c r="J131" s="298">
        <v>2.74</v>
      </c>
    </row>
    <row r="132" spans="1:10" ht="26" customHeight="1" thickTop="1" x14ac:dyDescent="0.3">
      <c r="A132" s="299"/>
      <c r="B132" s="148"/>
      <c r="C132" s="148"/>
      <c r="D132" s="148"/>
      <c r="E132" s="148"/>
      <c r="F132" s="148"/>
      <c r="G132" s="148"/>
      <c r="H132" s="148"/>
      <c r="I132" s="148"/>
      <c r="J132" s="300"/>
    </row>
    <row r="133" spans="1:10" ht="24" customHeight="1" x14ac:dyDescent="0.3">
      <c r="A133" s="113" t="s">
        <v>463</v>
      </c>
      <c r="B133" s="114" t="s">
        <v>64</v>
      </c>
      <c r="C133" s="115" t="s">
        <v>65</v>
      </c>
      <c r="D133" s="115" t="s">
        <v>6</v>
      </c>
      <c r="E133" s="386" t="s">
        <v>120</v>
      </c>
      <c r="F133" s="386"/>
      <c r="G133" s="137" t="s">
        <v>66</v>
      </c>
      <c r="H133" s="114" t="s">
        <v>67</v>
      </c>
      <c r="I133" s="114" t="s">
        <v>68</v>
      </c>
      <c r="J133" s="116" t="s">
        <v>7</v>
      </c>
    </row>
    <row r="134" spans="1:10" ht="24" customHeight="1" x14ac:dyDescent="0.3">
      <c r="A134" s="122" t="s">
        <v>121</v>
      </c>
      <c r="B134" s="123" t="s">
        <v>464</v>
      </c>
      <c r="C134" s="124" t="s">
        <v>842</v>
      </c>
      <c r="D134" s="124" t="s">
        <v>465</v>
      </c>
      <c r="E134" s="412">
        <v>410</v>
      </c>
      <c r="F134" s="412"/>
      <c r="G134" s="125" t="s">
        <v>93</v>
      </c>
      <c r="H134" s="142">
        <v>1</v>
      </c>
      <c r="I134" s="126">
        <v>1.61</v>
      </c>
      <c r="J134" s="294">
        <v>1.61</v>
      </c>
    </row>
    <row r="135" spans="1:10" ht="26" customHeight="1" x14ac:dyDescent="0.3">
      <c r="A135" s="301" t="s">
        <v>130</v>
      </c>
      <c r="B135" s="150" t="s">
        <v>504</v>
      </c>
      <c r="C135" s="149" t="s">
        <v>842</v>
      </c>
      <c r="D135" s="149" t="s">
        <v>505</v>
      </c>
      <c r="E135" s="411" t="s">
        <v>133</v>
      </c>
      <c r="F135" s="411"/>
      <c r="G135" s="151" t="s">
        <v>93</v>
      </c>
      <c r="H135" s="152">
        <v>1</v>
      </c>
      <c r="I135" s="153">
        <v>1.61</v>
      </c>
      <c r="J135" s="302">
        <v>1.61</v>
      </c>
    </row>
    <row r="136" spans="1:10" ht="13.75" customHeight="1" x14ac:dyDescent="0.3">
      <c r="A136" s="297"/>
      <c r="B136" s="336"/>
      <c r="C136" s="336"/>
      <c r="D136" s="336"/>
      <c r="E136" s="336" t="s">
        <v>125</v>
      </c>
      <c r="F136" s="337">
        <v>0</v>
      </c>
      <c r="G136" s="336" t="s">
        <v>126</v>
      </c>
      <c r="H136" s="337">
        <v>0</v>
      </c>
      <c r="I136" s="336" t="s">
        <v>127</v>
      </c>
      <c r="J136" s="298">
        <v>0</v>
      </c>
    </row>
    <row r="137" spans="1:10" ht="14.4" customHeight="1" thickBot="1" x14ac:dyDescent="0.35">
      <c r="A137" s="297"/>
      <c r="B137" s="336"/>
      <c r="C137" s="336"/>
      <c r="D137" s="336"/>
      <c r="E137" s="336" t="s">
        <v>128</v>
      </c>
      <c r="F137" s="337">
        <v>0.39</v>
      </c>
      <c r="G137" s="336"/>
      <c r="H137" s="416" t="s">
        <v>129</v>
      </c>
      <c r="I137" s="416"/>
      <c r="J137" s="298">
        <v>2</v>
      </c>
    </row>
    <row r="138" spans="1:10" ht="1" customHeight="1" thickTop="1" x14ac:dyDescent="0.3">
      <c r="A138" s="299"/>
      <c r="B138" s="148"/>
      <c r="C138" s="148"/>
      <c r="D138" s="148"/>
      <c r="E138" s="148"/>
      <c r="F138" s="148"/>
      <c r="G138" s="148"/>
      <c r="H138" s="148"/>
      <c r="I138" s="148"/>
      <c r="J138" s="300"/>
    </row>
    <row r="139" spans="1:10" ht="18" customHeight="1" x14ac:dyDescent="0.3">
      <c r="A139" s="113" t="s">
        <v>97</v>
      </c>
      <c r="B139" s="114" t="s">
        <v>64</v>
      </c>
      <c r="C139" s="115" t="s">
        <v>65</v>
      </c>
      <c r="D139" s="115" t="s">
        <v>6</v>
      </c>
      <c r="E139" s="386" t="s">
        <v>120</v>
      </c>
      <c r="F139" s="386"/>
      <c r="G139" s="137" t="s">
        <v>66</v>
      </c>
      <c r="H139" s="114" t="s">
        <v>67</v>
      </c>
      <c r="I139" s="114" t="s">
        <v>68</v>
      </c>
      <c r="J139" s="116" t="s">
        <v>7</v>
      </c>
    </row>
    <row r="140" spans="1:10" ht="24" customHeight="1" x14ac:dyDescent="0.3">
      <c r="A140" s="122" t="s">
        <v>121</v>
      </c>
      <c r="B140" s="123" t="s">
        <v>729</v>
      </c>
      <c r="C140" s="124" t="s">
        <v>85</v>
      </c>
      <c r="D140" s="124" t="s">
        <v>730</v>
      </c>
      <c r="E140" s="412" t="s">
        <v>731</v>
      </c>
      <c r="F140" s="412"/>
      <c r="G140" s="125" t="s">
        <v>80</v>
      </c>
      <c r="H140" s="142">
        <v>1</v>
      </c>
      <c r="I140" s="126">
        <v>19.920000000000002</v>
      </c>
      <c r="J140" s="294">
        <v>19.920000000000002</v>
      </c>
    </row>
    <row r="141" spans="1:10" ht="39" customHeight="1" x14ac:dyDescent="0.3">
      <c r="A141" s="295" t="s">
        <v>123</v>
      </c>
      <c r="B141" s="144" t="s">
        <v>156</v>
      </c>
      <c r="C141" s="143" t="s">
        <v>85</v>
      </c>
      <c r="D141" s="143" t="s">
        <v>157</v>
      </c>
      <c r="E141" s="415" t="s">
        <v>124</v>
      </c>
      <c r="F141" s="415"/>
      <c r="G141" s="145" t="s">
        <v>109</v>
      </c>
      <c r="H141" s="146">
        <v>0.15640000000000001</v>
      </c>
      <c r="I141" s="147">
        <v>21.48</v>
      </c>
      <c r="J141" s="296">
        <v>3.35</v>
      </c>
    </row>
    <row r="142" spans="1:10" ht="39" customHeight="1" x14ac:dyDescent="0.3">
      <c r="A142" s="295" t="s">
        <v>123</v>
      </c>
      <c r="B142" s="144" t="s">
        <v>732</v>
      </c>
      <c r="C142" s="143" t="s">
        <v>85</v>
      </c>
      <c r="D142" s="143" t="s">
        <v>733</v>
      </c>
      <c r="E142" s="415" t="s">
        <v>124</v>
      </c>
      <c r="F142" s="415"/>
      <c r="G142" s="145" t="s">
        <v>109</v>
      </c>
      <c r="H142" s="146">
        <v>3.9100000000000003E-2</v>
      </c>
      <c r="I142" s="147">
        <v>27.53</v>
      </c>
      <c r="J142" s="296">
        <v>1.07</v>
      </c>
    </row>
    <row r="143" spans="1:10" ht="24" customHeight="1" x14ac:dyDescent="0.3">
      <c r="A143" s="301" t="s">
        <v>130</v>
      </c>
      <c r="B143" s="150" t="s">
        <v>734</v>
      </c>
      <c r="C143" s="149" t="s">
        <v>85</v>
      </c>
      <c r="D143" s="149" t="s">
        <v>735</v>
      </c>
      <c r="E143" s="411" t="s">
        <v>133</v>
      </c>
      <c r="F143" s="411"/>
      <c r="G143" s="151" t="s">
        <v>80</v>
      </c>
      <c r="H143" s="152">
        <v>1</v>
      </c>
      <c r="I143" s="153">
        <v>15.5</v>
      </c>
      <c r="J143" s="302">
        <v>15.5</v>
      </c>
    </row>
    <row r="144" spans="1:10" ht="26" customHeight="1" x14ac:dyDescent="0.3">
      <c r="A144" s="297"/>
      <c r="B144" s="336"/>
      <c r="C144" s="336"/>
      <c r="D144" s="336"/>
      <c r="E144" s="336" t="s">
        <v>125</v>
      </c>
      <c r="F144" s="337">
        <v>3.04</v>
      </c>
      <c r="G144" s="336" t="s">
        <v>126</v>
      </c>
      <c r="H144" s="337">
        <v>0</v>
      </c>
      <c r="I144" s="336" t="s">
        <v>127</v>
      </c>
      <c r="J144" s="298">
        <v>3.04</v>
      </c>
    </row>
    <row r="145" spans="1:10" ht="26" customHeight="1" thickBot="1" x14ac:dyDescent="0.35">
      <c r="A145" s="297"/>
      <c r="B145" s="336"/>
      <c r="C145" s="336"/>
      <c r="D145" s="336"/>
      <c r="E145" s="336" t="s">
        <v>128</v>
      </c>
      <c r="F145" s="337">
        <v>4.91</v>
      </c>
      <c r="G145" s="336"/>
      <c r="H145" s="416" t="s">
        <v>129</v>
      </c>
      <c r="I145" s="416"/>
      <c r="J145" s="298">
        <v>24.83</v>
      </c>
    </row>
    <row r="146" spans="1:10" ht="13.75" customHeight="1" thickTop="1" x14ac:dyDescent="0.3">
      <c r="A146" s="299"/>
      <c r="B146" s="148"/>
      <c r="C146" s="148"/>
      <c r="D146" s="148"/>
      <c r="E146" s="148"/>
      <c r="F146" s="148"/>
      <c r="G146" s="148"/>
      <c r="H146" s="148"/>
      <c r="I146" s="148"/>
      <c r="J146" s="300"/>
    </row>
    <row r="147" spans="1:10" x14ac:dyDescent="0.3">
      <c r="A147" s="113" t="s">
        <v>99</v>
      </c>
      <c r="B147" s="114" t="s">
        <v>64</v>
      </c>
      <c r="C147" s="115" t="s">
        <v>65</v>
      </c>
      <c r="D147" s="115" t="s">
        <v>6</v>
      </c>
      <c r="E147" s="386" t="s">
        <v>120</v>
      </c>
      <c r="F147" s="386"/>
      <c r="G147" s="137" t="s">
        <v>66</v>
      </c>
      <c r="H147" s="114" t="s">
        <v>67</v>
      </c>
      <c r="I147" s="114" t="s">
        <v>68</v>
      </c>
      <c r="J147" s="116" t="s">
        <v>7</v>
      </c>
    </row>
    <row r="148" spans="1:10" x14ac:dyDescent="0.3">
      <c r="A148" s="122" t="s">
        <v>121</v>
      </c>
      <c r="B148" s="123" t="s">
        <v>839</v>
      </c>
      <c r="C148" s="124" t="s">
        <v>74</v>
      </c>
      <c r="D148" s="124" t="s">
        <v>466</v>
      </c>
      <c r="E148" s="412" t="s">
        <v>172</v>
      </c>
      <c r="F148" s="412"/>
      <c r="G148" s="125" t="s">
        <v>83</v>
      </c>
      <c r="H148" s="142">
        <v>1</v>
      </c>
      <c r="I148" s="126">
        <v>220.88</v>
      </c>
      <c r="J148" s="294">
        <v>220.88</v>
      </c>
    </row>
    <row r="149" spans="1:10" ht="18" customHeight="1" x14ac:dyDescent="0.3">
      <c r="A149" s="295" t="s">
        <v>123</v>
      </c>
      <c r="B149" s="144" t="s">
        <v>508</v>
      </c>
      <c r="C149" s="143" t="s">
        <v>85</v>
      </c>
      <c r="D149" s="143" t="s">
        <v>509</v>
      </c>
      <c r="E149" s="415" t="s">
        <v>187</v>
      </c>
      <c r="F149" s="415"/>
      <c r="G149" s="145" t="s">
        <v>80</v>
      </c>
      <c r="H149" s="146">
        <v>1.2</v>
      </c>
      <c r="I149" s="147">
        <v>29.9</v>
      </c>
      <c r="J149" s="296">
        <v>35.880000000000003</v>
      </c>
    </row>
    <row r="150" spans="1:10" ht="52" customHeight="1" x14ac:dyDescent="0.3">
      <c r="A150" s="295" t="s">
        <v>123</v>
      </c>
      <c r="B150" s="144" t="s">
        <v>510</v>
      </c>
      <c r="C150" s="143" t="s">
        <v>85</v>
      </c>
      <c r="D150" s="143" t="s">
        <v>511</v>
      </c>
      <c r="E150" s="415" t="s">
        <v>187</v>
      </c>
      <c r="F150" s="415"/>
      <c r="G150" s="145" t="s">
        <v>80</v>
      </c>
      <c r="H150" s="146">
        <v>2.4</v>
      </c>
      <c r="I150" s="147">
        <v>22.45</v>
      </c>
      <c r="J150" s="296">
        <v>53.88</v>
      </c>
    </row>
    <row r="151" spans="1:10" ht="26" customHeight="1" x14ac:dyDescent="0.3">
      <c r="A151" s="295" t="s">
        <v>123</v>
      </c>
      <c r="B151" s="144" t="s">
        <v>184</v>
      </c>
      <c r="C151" s="143" t="s">
        <v>85</v>
      </c>
      <c r="D151" s="143" t="s">
        <v>185</v>
      </c>
      <c r="E151" s="415" t="s">
        <v>124</v>
      </c>
      <c r="F151" s="415"/>
      <c r="G151" s="145" t="s">
        <v>109</v>
      </c>
      <c r="H151" s="146">
        <v>1</v>
      </c>
      <c r="I151" s="147">
        <v>29.99</v>
      </c>
      <c r="J151" s="296">
        <v>29.99</v>
      </c>
    </row>
    <row r="152" spans="1:10" ht="24" customHeight="1" x14ac:dyDescent="0.3">
      <c r="A152" s="295" t="s">
        <v>123</v>
      </c>
      <c r="B152" s="144" t="s">
        <v>506</v>
      </c>
      <c r="C152" s="143" t="s">
        <v>85</v>
      </c>
      <c r="D152" s="143" t="s">
        <v>507</v>
      </c>
      <c r="E152" s="415" t="s">
        <v>124</v>
      </c>
      <c r="F152" s="415"/>
      <c r="G152" s="145" t="s">
        <v>109</v>
      </c>
      <c r="H152" s="146">
        <v>0.5</v>
      </c>
      <c r="I152" s="147">
        <v>21.76</v>
      </c>
      <c r="J152" s="296">
        <v>10.88</v>
      </c>
    </row>
    <row r="153" spans="1:10" ht="26" customHeight="1" x14ac:dyDescent="0.3">
      <c r="A153" s="301" t="s">
        <v>130</v>
      </c>
      <c r="B153" s="150" t="s">
        <v>512</v>
      </c>
      <c r="C153" s="149" t="s">
        <v>85</v>
      </c>
      <c r="D153" s="149" t="s">
        <v>513</v>
      </c>
      <c r="E153" s="411" t="s">
        <v>133</v>
      </c>
      <c r="F153" s="411"/>
      <c r="G153" s="151" t="s">
        <v>103</v>
      </c>
      <c r="H153" s="152">
        <v>1.2</v>
      </c>
      <c r="I153" s="153">
        <v>75.209999999999994</v>
      </c>
      <c r="J153" s="302">
        <v>90.25</v>
      </c>
    </row>
    <row r="154" spans="1:10" ht="26" customHeight="1" x14ac:dyDescent="0.3">
      <c r="A154" s="297"/>
      <c r="B154" s="336"/>
      <c r="C154" s="336"/>
      <c r="D154" s="336"/>
      <c r="E154" s="336" t="s">
        <v>125</v>
      </c>
      <c r="F154" s="337">
        <v>35.270000000000003</v>
      </c>
      <c r="G154" s="336" t="s">
        <v>126</v>
      </c>
      <c r="H154" s="337">
        <v>0</v>
      </c>
      <c r="I154" s="336" t="s">
        <v>127</v>
      </c>
      <c r="J154" s="298">
        <v>35.270000000000003</v>
      </c>
    </row>
    <row r="155" spans="1:10" ht="26" customHeight="1" thickBot="1" x14ac:dyDescent="0.35">
      <c r="A155" s="297"/>
      <c r="B155" s="336"/>
      <c r="C155" s="336"/>
      <c r="D155" s="336"/>
      <c r="E155" s="336" t="s">
        <v>128</v>
      </c>
      <c r="F155" s="337">
        <v>54.49</v>
      </c>
      <c r="G155" s="336"/>
      <c r="H155" s="416" t="s">
        <v>129</v>
      </c>
      <c r="I155" s="416"/>
      <c r="J155" s="298">
        <v>275.37</v>
      </c>
    </row>
    <row r="156" spans="1:10" ht="26" customHeight="1" thickTop="1" x14ac:dyDescent="0.3">
      <c r="A156" s="299"/>
      <c r="B156" s="148"/>
      <c r="C156" s="148"/>
      <c r="D156" s="148"/>
      <c r="E156" s="148"/>
      <c r="F156" s="148"/>
      <c r="G156" s="148"/>
      <c r="H156" s="148"/>
      <c r="I156" s="148"/>
      <c r="J156" s="300"/>
    </row>
    <row r="157" spans="1:10" ht="39" customHeight="1" x14ac:dyDescent="0.3">
      <c r="A157" s="113" t="s">
        <v>770</v>
      </c>
      <c r="B157" s="114" t="s">
        <v>64</v>
      </c>
      <c r="C157" s="115" t="s">
        <v>65</v>
      </c>
      <c r="D157" s="115" t="s">
        <v>6</v>
      </c>
      <c r="E157" s="386" t="s">
        <v>120</v>
      </c>
      <c r="F157" s="386"/>
      <c r="G157" s="137" t="s">
        <v>66</v>
      </c>
      <c r="H157" s="114" t="s">
        <v>67</v>
      </c>
      <c r="I157" s="114" t="s">
        <v>68</v>
      </c>
      <c r="J157" s="116" t="s">
        <v>7</v>
      </c>
    </row>
    <row r="158" spans="1:10" ht="13.75" customHeight="1" x14ac:dyDescent="0.3">
      <c r="A158" s="122" t="s">
        <v>121</v>
      </c>
      <c r="B158" s="123" t="s">
        <v>757</v>
      </c>
      <c r="C158" s="124" t="s">
        <v>74</v>
      </c>
      <c r="D158" s="124" t="s">
        <v>771</v>
      </c>
      <c r="E158" s="412" t="s">
        <v>802</v>
      </c>
      <c r="F158" s="412"/>
      <c r="G158" s="125" t="s">
        <v>103</v>
      </c>
      <c r="H158" s="142">
        <v>1</v>
      </c>
      <c r="I158" s="126">
        <v>683</v>
      </c>
      <c r="J158" s="294">
        <v>683</v>
      </c>
    </row>
    <row r="159" spans="1:10" ht="14.4" customHeight="1" x14ac:dyDescent="0.3">
      <c r="A159" s="295" t="s">
        <v>123</v>
      </c>
      <c r="B159" s="144" t="s">
        <v>506</v>
      </c>
      <c r="C159" s="143" t="s">
        <v>85</v>
      </c>
      <c r="D159" s="143" t="s">
        <v>507</v>
      </c>
      <c r="E159" s="415" t="s">
        <v>124</v>
      </c>
      <c r="F159" s="415"/>
      <c r="G159" s="145" t="s">
        <v>109</v>
      </c>
      <c r="H159" s="146">
        <v>4.5259999999999998</v>
      </c>
      <c r="I159" s="147">
        <v>21.76</v>
      </c>
      <c r="J159" s="296">
        <v>98.48</v>
      </c>
    </row>
    <row r="160" spans="1:10" ht="1" customHeight="1" x14ac:dyDescent="0.3">
      <c r="A160" s="295" t="s">
        <v>123</v>
      </c>
      <c r="B160" s="144" t="s">
        <v>184</v>
      </c>
      <c r="C160" s="143" t="s">
        <v>85</v>
      </c>
      <c r="D160" s="143" t="s">
        <v>185</v>
      </c>
      <c r="E160" s="415" t="s">
        <v>124</v>
      </c>
      <c r="F160" s="415"/>
      <c r="G160" s="145" t="s">
        <v>109</v>
      </c>
      <c r="H160" s="146">
        <v>5.51</v>
      </c>
      <c r="I160" s="147">
        <v>29.99</v>
      </c>
      <c r="J160" s="296">
        <v>165.24</v>
      </c>
    </row>
    <row r="161" spans="1:10" ht="18" customHeight="1" x14ac:dyDescent="0.3">
      <c r="A161" s="301" t="s">
        <v>130</v>
      </c>
      <c r="B161" s="150" t="s">
        <v>803</v>
      </c>
      <c r="C161" s="149" t="s">
        <v>85</v>
      </c>
      <c r="D161" s="149" t="s">
        <v>804</v>
      </c>
      <c r="E161" s="411" t="s">
        <v>133</v>
      </c>
      <c r="F161" s="411"/>
      <c r="G161" s="151" t="s">
        <v>106</v>
      </c>
      <c r="H161" s="152">
        <v>0.89600000000000002</v>
      </c>
      <c r="I161" s="153">
        <v>8.8800000000000008</v>
      </c>
      <c r="J161" s="302">
        <v>7.95</v>
      </c>
    </row>
    <row r="162" spans="1:10" ht="39" customHeight="1" x14ac:dyDescent="0.3">
      <c r="A162" s="301" t="s">
        <v>130</v>
      </c>
      <c r="B162" s="150" t="s">
        <v>805</v>
      </c>
      <c r="C162" s="149" t="s">
        <v>85</v>
      </c>
      <c r="D162" s="149" t="s">
        <v>806</v>
      </c>
      <c r="E162" s="411" t="s">
        <v>133</v>
      </c>
      <c r="F162" s="411"/>
      <c r="G162" s="151" t="s">
        <v>106</v>
      </c>
      <c r="H162" s="152">
        <v>6.5000000000000002E-2</v>
      </c>
      <c r="I162" s="153">
        <v>24</v>
      </c>
      <c r="J162" s="302">
        <v>1.56</v>
      </c>
    </row>
    <row r="163" spans="1:10" ht="26" customHeight="1" x14ac:dyDescent="0.3">
      <c r="A163" s="301" t="s">
        <v>130</v>
      </c>
      <c r="B163" s="150" t="s">
        <v>807</v>
      </c>
      <c r="C163" s="149" t="s">
        <v>85</v>
      </c>
      <c r="D163" s="149" t="s">
        <v>808</v>
      </c>
      <c r="E163" s="411" t="s">
        <v>133</v>
      </c>
      <c r="F163" s="411"/>
      <c r="G163" s="151" t="s">
        <v>98</v>
      </c>
      <c r="H163" s="152">
        <v>3.3330000000000002</v>
      </c>
      <c r="I163" s="153">
        <v>2.5099999999999998</v>
      </c>
      <c r="J163" s="302">
        <v>8.36</v>
      </c>
    </row>
    <row r="164" spans="1:10" ht="24" customHeight="1" x14ac:dyDescent="0.3">
      <c r="A164" s="301" t="s">
        <v>130</v>
      </c>
      <c r="B164" s="150" t="s">
        <v>809</v>
      </c>
      <c r="C164" s="149" t="s">
        <v>85</v>
      </c>
      <c r="D164" s="149" t="s">
        <v>810</v>
      </c>
      <c r="E164" s="411" t="s">
        <v>133</v>
      </c>
      <c r="F164" s="411"/>
      <c r="G164" s="151" t="s">
        <v>103</v>
      </c>
      <c r="H164" s="152">
        <v>5</v>
      </c>
      <c r="I164" s="153">
        <v>32.35</v>
      </c>
      <c r="J164" s="302">
        <v>161.75</v>
      </c>
    </row>
    <row r="165" spans="1:10" ht="39" customHeight="1" x14ac:dyDescent="0.3">
      <c r="A165" s="301" t="s">
        <v>130</v>
      </c>
      <c r="B165" s="150" t="s">
        <v>811</v>
      </c>
      <c r="C165" s="149" t="s">
        <v>85</v>
      </c>
      <c r="D165" s="149" t="s">
        <v>812</v>
      </c>
      <c r="E165" s="411" t="s">
        <v>133</v>
      </c>
      <c r="F165" s="411"/>
      <c r="G165" s="151" t="s">
        <v>103</v>
      </c>
      <c r="H165" s="152">
        <v>4.5999999999999996</v>
      </c>
      <c r="I165" s="153">
        <v>52.1</v>
      </c>
      <c r="J165" s="302">
        <v>239.66</v>
      </c>
    </row>
    <row r="166" spans="1:10" ht="13.75" customHeight="1" x14ac:dyDescent="0.3">
      <c r="A166" s="297"/>
      <c r="B166" s="336"/>
      <c r="C166" s="336"/>
      <c r="D166" s="336"/>
      <c r="E166" s="336" t="s">
        <v>125</v>
      </c>
      <c r="F166" s="337">
        <v>191.35999999999999</v>
      </c>
      <c r="G166" s="336" t="s">
        <v>126</v>
      </c>
      <c r="H166" s="337">
        <v>0</v>
      </c>
      <c r="I166" s="336" t="s">
        <v>127</v>
      </c>
      <c r="J166" s="298">
        <v>191.35999999999999</v>
      </c>
    </row>
    <row r="167" spans="1:10" ht="14.4" customHeight="1" thickBot="1" x14ac:dyDescent="0.35">
      <c r="A167" s="297"/>
      <c r="B167" s="336"/>
      <c r="C167" s="336"/>
      <c r="D167" s="336"/>
      <c r="E167" s="336" t="s">
        <v>128</v>
      </c>
      <c r="F167" s="337">
        <v>168.49</v>
      </c>
      <c r="G167" s="336"/>
      <c r="H167" s="416" t="s">
        <v>129</v>
      </c>
      <c r="I167" s="416"/>
      <c r="J167" s="298">
        <v>851.49</v>
      </c>
    </row>
    <row r="168" spans="1:10" ht="1" customHeight="1" thickTop="1" x14ac:dyDescent="0.3">
      <c r="A168" s="299"/>
      <c r="B168" s="148"/>
      <c r="C168" s="148"/>
      <c r="D168" s="148"/>
      <c r="E168" s="148"/>
      <c r="F168" s="148"/>
      <c r="G168" s="148"/>
      <c r="H168" s="148"/>
      <c r="I168" s="148"/>
      <c r="J168" s="300"/>
    </row>
    <row r="169" spans="1:10" ht="18" customHeight="1" x14ac:dyDescent="0.3">
      <c r="A169" s="113" t="s">
        <v>772</v>
      </c>
      <c r="B169" s="114" t="s">
        <v>64</v>
      </c>
      <c r="C169" s="115" t="s">
        <v>65</v>
      </c>
      <c r="D169" s="115" t="s">
        <v>6</v>
      </c>
      <c r="E169" s="386" t="s">
        <v>120</v>
      </c>
      <c r="F169" s="386"/>
      <c r="G169" s="137" t="s">
        <v>66</v>
      </c>
      <c r="H169" s="114" t="s">
        <v>67</v>
      </c>
      <c r="I169" s="114" t="s">
        <v>68</v>
      </c>
      <c r="J169" s="116" t="s">
        <v>7</v>
      </c>
    </row>
    <row r="170" spans="1:10" ht="39" customHeight="1" x14ac:dyDescent="0.3">
      <c r="A170" s="122" t="s">
        <v>121</v>
      </c>
      <c r="B170" s="123" t="s">
        <v>773</v>
      </c>
      <c r="C170" s="124" t="s">
        <v>85</v>
      </c>
      <c r="D170" s="124" t="s">
        <v>774</v>
      </c>
      <c r="E170" s="412" t="s">
        <v>802</v>
      </c>
      <c r="F170" s="412"/>
      <c r="G170" s="125" t="s">
        <v>98</v>
      </c>
      <c r="H170" s="142">
        <v>1</v>
      </c>
      <c r="I170" s="126">
        <v>55.61</v>
      </c>
      <c r="J170" s="294">
        <v>55.61</v>
      </c>
    </row>
    <row r="171" spans="1:10" ht="26" customHeight="1" x14ac:dyDescent="0.3">
      <c r="A171" s="295" t="s">
        <v>123</v>
      </c>
      <c r="B171" s="144" t="s">
        <v>813</v>
      </c>
      <c r="C171" s="143" t="s">
        <v>85</v>
      </c>
      <c r="D171" s="143" t="s">
        <v>814</v>
      </c>
      <c r="E171" s="415" t="s">
        <v>124</v>
      </c>
      <c r="F171" s="415"/>
      <c r="G171" s="145" t="s">
        <v>109</v>
      </c>
      <c r="H171" s="146">
        <v>0.91600000000000004</v>
      </c>
      <c r="I171" s="147">
        <v>28.59</v>
      </c>
      <c r="J171" s="296">
        <v>26.18</v>
      </c>
    </row>
    <row r="172" spans="1:10" ht="24" customHeight="1" x14ac:dyDescent="0.3">
      <c r="A172" s="295" t="s">
        <v>123</v>
      </c>
      <c r="B172" s="144" t="s">
        <v>156</v>
      </c>
      <c r="C172" s="143" t="s">
        <v>85</v>
      </c>
      <c r="D172" s="143" t="s">
        <v>157</v>
      </c>
      <c r="E172" s="415" t="s">
        <v>124</v>
      </c>
      <c r="F172" s="415"/>
      <c r="G172" s="145" t="s">
        <v>109</v>
      </c>
      <c r="H172" s="146">
        <v>0.45800000000000002</v>
      </c>
      <c r="I172" s="147">
        <v>21.48</v>
      </c>
      <c r="J172" s="296">
        <v>9.83</v>
      </c>
    </row>
    <row r="173" spans="1:10" ht="24" customHeight="1" x14ac:dyDescent="0.3">
      <c r="A173" s="301" t="s">
        <v>130</v>
      </c>
      <c r="B173" s="150" t="s">
        <v>815</v>
      </c>
      <c r="C173" s="149" t="s">
        <v>85</v>
      </c>
      <c r="D173" s="149" t="s">
        <v>816</v>
      </c>
      <c r="E173" s="411" t="s">
        <v>133</v>
      </c>
      <c r="F173" s="411"/>
      <c r="G173" s="151" t="s">
        <v>98</v>
      </c>
      <c r="H173" s="152">
        <v>1</v>
      </c>
      <c r="I173" s="153">
        <v>19.600000000000001</v>
      </c>
      <c r="J173" s="302">
        <v>19.600000000000001</v>
      </c>
    </row>
    <row r="174" spans="1:10" ht="24" customHeight="1" x14ac:dyDescent="0.3">
      <c r="A174" s="297"/>
      <c r="B174" s="336"/>
      <c r="C174" s="336"/>
      <c r="D174" s="336"/>
      <c r="E174" s="336" t="s">
        <v>125</v>
      </c>
      <c r="F174" s="337">
        <v>26.3</v>
      </c>
      <c r="G174" s="336" t="s">
        <v>126</v>
      </c>
      <c r="H174" s="337">
        <v>0</v>
      </c>
      <c r="I174" s="336" t="s">
        <v>127</v>
      </c>
      <c r="J174" s="298">
        <v>26.3</v>
      </c>
    </row>
    <row r="175" spans="1:10" ht="39" customHeight="1" thickBot="1" x14ac:dyDescent="0.35">
      <c r="A175" s="297"/>
      <c r="B175" s="336"/>
      <c r="C175" s="336"/>
      <c r="D175" s="336"/>
      <c r="E175" s="336" t="s">
        <v>128</v>
      </c>
      <c r="F175" s="337">
        <v>13.71</v>
      </c>
      <c r="G175" s="336"/>
      <c r="H175" s="416" t="s">
        <v>129</v>
      </c>
      <c r="I175" s="416"/>
      <c r="J175" s="298">
        <v>69.319999999999993</v>
      </c>
    </row>
    <row r="176" spans="1:10" ht="13.75" customHeight="1" thickTop="1" x14ac:dyDescent="0.3">
      <c r="A176" s="299"/>
      <c r="B176" s="148"/>
      <c r="C176" s="148"/>
      <c r="D176" s="148"/>
      <c r="E176" s="148"/>
      <c r="F176" s="148"/>
      <c r="G176" s="148"/>
      <c r="H176" s="148"/>
      <c r="I176" s="148"/>
      <c r="J176" s="300"/>
    </row>
    <row r="177" spans="1:10" ht="14.4" customHeight="1" x14ac:dyDescent="0.3">
      <c r="A177" s="113" t="s">
        <v>100</v>
      </c>
      <c r="B177" s="114" t="s">
        <v>64</v>
      </c>
      <c r="C177" s="115" t="s">
        <v>65</v>
      </c>
      <c r="D177" s="115" t="s">
        <v>6</v>
      </c>
      <c r="E177" s="386" t="s">
        <v>120</v>
      </c>
      <c r="F177" s="386"/>
      <c r="G177" s="137" t="s">
        <v>66</v>
      </c>
      <c r="H177" s="114" t="s">
        <v>67</v>
      </c>
      <c r="I177" s="114" t="s">
        <v>68</v>
      </c>
      <c r="J177" s="116" t="s">
        <v>7</v>
      </c>
    </row>
    <row r="178" spans="1:10" ht="37.5" x14ac:dyDescent="0.3">
      <c r="A178" s="122" t="s">
        <v>121</v>
      </c>
      <c r="B178" s="123" t="s">
        <v>781</v>
      </c>
      <c r="C178" s="124" t="s">
        <v>74</v>
      </c>
      <c r="D178" s="124" t="s">
        <v>467</v>
      </c>
      <c r="E178" s="412" t="s">
        <v>514</v>
      </c>
      <c r="F178" s="412"/>
      <c r="G178" s="125" t="s">
        <v>80</v>
      </c>
      <c r="H178" s="142">
        <v>1</v>
      </c>
      <c r="I178" s="126">
        <v>122.02</v>
      </c>
      <c r="J178" s="294">
        <v>122.02</v>
      </c>
    </row>
    <row r="179" spans="1:10" ht="18" customHeight="1" x14ac:dyDescent="0.3">
      <c r="A179" s="295" t="s">
        <v>123</v>
      </c>
      <c r="B179" s="144" t="s">
        <v>515</v>
      </c>
      <c r="C179" s="143" t="s">
        <v>85</v>
      </c>
      <c r="D179" s="143" t="s">
        <v>516</v>
      </c>
      <c r="E179" s="415" t="s">
        <v>124</v>
      </c>
      <c r="F179" s="415"/>
      <c r="G179" s="145" t="s">
        <v>109</v>
      </c>
      <c r="H179" s="146">
        <v>0.52029999999999998</v>
      </c>
      <c r="I179" s="147">
        <v>30.71</v>
      </c>
      <c r="J179" s="296">
        <v>15.97</v>
      </c>
    </row>
    <row r="180" spans="1:10" ht="26" customHeight="1" x14ac:dyDescent="0.3">
      <c r="A180" s="295" t="s">
        <v>123</v>
      </c>
      <c r="B180" s="144" t="s">
        <v>156</v>
      </c>
      <c r="C180" s="143" t="s">
        <v>85</v>
      </c>
      <c r="D180" s="143" t="s">
        <v>157</v>
      </c>
      <c r="E180" s="415" t="s">
        <v>124</v>
      </c>
      <c r="F180" s="415"/>
      <c r="G180" s="145" t="s">
        <v>109</v>
      </c>
      <c r="H180" s="146">
        <v>0.16739999999999999</v>
      </c>
      <c r="I180" s="147">
        <v>21.48</v>
      </c>
      <c r="J180" s="296">
        <v>3.59</v>
      </c>
    </row>
    <row r="181" spans="1:10" ht="24" customHeight="1" x14ac:dyDescent="0.3">
      <c r="A181" s="301" t="s">
        <v>130</v>
      </c>
      <c r="B181" s="150" t="s">
        <v>191</v>
      </c>
      <c r="C181" s="149" t="s">
        <v>85</v>
      </c>
      <c r="D181" s="149" t="s">
        <v>192</v>
      </c>
      <c r="E181" s="411" t="s">
        <v>133</v>
      </c>
      <c r="F181" s="411"/>
      <c r="G181" s="151" t="s">
        <v>106</v>
      </c>
      <c r="H181" s="152">
        <v>0.14099999999999999</v>
      </c>
      <c r="I181" s="153">
        <v>4.6900000000000004</v>
      </c>
      <c r="J181" s="302">
        <v>0.66</v>
      </c>
    </row>
    <row r="182" spans="1:10" ht="24" customHeight="1" x14ac:dyDescent="0.3">
      <c r="A182" s="301" t="s">
        <v>130</v>
      </c>
      <c r="B182" s="150" t="s">
        <v>517</v>
      </c>
      <c r="C182" s="149" t="s">
        <v>85</v>
      </c>
      <c r="D182" s="149" t="s">
        <v>518</v>
      </c>
      <c r="E182" s="411" t="s">
        <v>133</v>
      </c>
      <c r="F182" s="411"/>
      <c r="G182" s="151" t="s">
        <v>106</v>
      </c>
      <c r="H182" s="152">
        <v>9.1300000000000008</v>
      </c>
      <c r="I182" s="153">
        <v>2.46</v>
      </c>
      <c r="J182" s="302">
        <v>22.45</v>
      </c>
    </row>
    <row r="183" spans="1:10" ht="24" customHeight="1" x14ac:dyDescent="0.3">
      <c r="A183" s="301" t="s">
        <v>130</v>
      </c>
      <c r="B183" s="150" t="s">
        <v>519</v>
      </c>
      <c r="C183" s="149" t="s">
        <v>74</v>
      </c>
      <c r="D183" s="149" t="s">
        <v>520</v>
      </c>
      <c r="E183" s="411" t="s">
        <v>133</v>
      </c>
      <c r="F183" s="411"/>
      <c r="G183" s="151" t="s">
        <v>80</v>
      </c>
      <c r="H183" s="152">
        <v>1.069</v>
      </c>
      <c r="I183" s="153">
        <v>74.23</v>
      </c>
      <c r="J183" s="302">
        <v>79.349999999999994</v>
      </c>
    </row>
    <row r="184" spans="1:10" ht="13.75" customHeight="1" x14ac:dyDescent="0.3">
      <c r="A184" s="297"/>
      <c r="B184" s="336"/>
      <c r="C184" s="336"/>
      <c r="D184" s="336"/>
      <c r="E184" s="336" t="s">
        <v>125</v>
      </c>
      <c r="F184" s="337">
        <v>14.62</v>
      </c>
      <c r="G184" s="336" t="s">
        <v>126</v>
      </c>
      <c r="H184" s="337">
        <v>0</v>
      </c>
      <c r="I184" s="336" t="s">
        <v>127</v>
      </c>
      <c r="J184" s="298">
        <v>14.62</v>
      </c>
    </row>
    <row r="185" spans="1:10" ht="14.4" customHeight="1" thickBot="1" x14ac:dyDescent="0.35">
      <c r="A185" s="297"/>
      <c r="B185" s="336"/>
      <c r="C185" s="336"/>
      <c r="D185" s="336"/>
      <c r="E185" s="336" t="s">
        <v>128</v>
      </c>
      <c r="F185" s="337">
        <v>30.1</v>
      </c>
      <c r="G185" s="336"/>
      <c r="H185" s="416" t="s">
        <v>129</v>
      </c>
      <c r="I185" s="416"/>
      <c r="J185" s="298">
        <v>152.12</v>
      </c>
    </row>
    <row r="186" spans="1:10" ht="1" customHeight="1" thickTop="1" x14ac:dyDescent="0.3">
      <c r="A186" s="299"/>
      <c r="B186" s="148"/>
      <c r="C186" s="148"/>
      <c r="D186" s="148"/>
      <c r="E186" s="148"/>
      <c r="F186" s="148"/>
      <c r="G186" s="148"/>
      <c r="H186" s="148"/>
      <c r="I186" s="148"/>
      <c r="J186" s="300"/>
    </row>
    <row r="187" spans="1:10" ht="18" customHeight="1" x14ac:dyDescent="0.3">
      <c r="A187" s="113" t="s">
        <v>468</v>
      </c>
      <c r="B187" s="114" t="s">
        <v>64</v>
      </c>
      <c r="C187" s="115" t="s">
        <v>65</v>
      </c>
      <c r="D187" s="115" t="s">
        <v>6</v>
      </c>
      <c r="E187" s="386" t="s">
        <v>120</v>
      </c>
      <c r="F187" s="386"/>
      <c r="G187" s="137" t="s">
        <v>66</v>
      </c>
      <c r="H187" s="114" t="s">
        <v>67</v>
      </c>
      <c r="I187" s="114" t="s">
        <v>68</v>
      </c>
      <c r="J187" s="116" t="s">
        <v>7</v>
      </c>
    </row>
    <row r="188" spans="1:10" ht="24" customHeight="1" x14ac:dyDescent="0.3">
      <c r="A188" s="122" t="s">
        <v>121</v>
      </c>
      <c r="B188" s="123" t="s">
        <v>736</v>
      </c>
      <c r="C188" s="124" t="s">
        <v>85</v>
      </c>
      <c r="D188" s="124" t="s">
        <v>737</v>
      </c>
      <c r="E188" s="412" t="s">
        <v>187</v>
      </c>
      <c r="F188" s="412"/>
      <c r="G188" s="125" t="s">
        <v>80</v>
      </c>
      <c r="H188" s="142">
        <v>1</v>
      </c>
      <c r="I188" s="126">
        <v>12.4</v>
      </c>
      <c r="J188" s="294">
        <v>12.4</v>
      </c>
    </row>
    <row r="189" spans="1:10" ht="24" customHeight="1" x14ac:dyDescent="0.3">
      <c r="A189" s="295" t="s">
        <v>123</v>
      </c>
      <c r="B189" s="144" t="s">
        <v>188</v>
      </c>
      <c r="C189" s="143" t="s">
        <v>85</v>
      </c>
      <c r="D189" s="143" t="s">
        <v>189</v>
      </c>
      <c r="E189" s="415" t="s">
        <v>124</v>
      </c>
      <c r="F189" s="415"/>
      <c r="G189" s="145" t="s">
        <v>109</v>
      </c>
      <c r="H189" s="146">
        <v>0.16309999999999999</v>
      </c>
      <c r="I189" s="147">
        <v>31.72</v>
      </c>
      <c r="J189" s="296">
        <v>5.17</v>
      </c>
    </row>
    <row r="190" spans="1:10" ht="24" customHeight="1" x14ac:dyDescent="0.3">
      <c r="A190" s="295" t="s">
        <v>123</v>
      </c>
      <c r="B190" s="144" t="s">
        <v>156</v>
      </c>
      <c r="C190" s="143" t="s">
        <v>85</v>
      </c>
      <c r="D190" s="143" t="s">
        <v>157</v>
      </c>
      <c r="E190" s="415" t="s">
        <v>124</v>
      </c>
      <c r="F190" s="415"/>
      <c r="G190" s="145" t="s">
        <v>109</v>
      </c>
      <c r="H190" s="146">
        <v>5.4399999999999997E-2</v>
      </c>
      <c r="I190" s="147">
        <v>21.48</v>
      </c>
      <c r="J190" s="296">
        <v>1.1599999999999999</v>
      </c>
    </row>
    <row r="191" spans="1:10" ht="24" customHeight="1" x14ac:dyDescent="0.3">
      <c r="A191" s="301" t="s">
        <v>130</v>
      </c>
      <c r="B191" s="150" t="s">
        <v>738</v>
      </c>
      <c r="C191" s="149" t="s">
        <v>85</v>
      </c>
      <c r="D191" s="149" t="s">
        <v>739</v>
      </c>
      <c r="E191" s="411" t="s">
        <v>133</v>
      </c>
      <c r="F191" s="411"/>
      <c r="G191" s="151" t="s">
        <v>190</v>
      </c>
      <c r="H191" s="152">
        <v>0.22850000000000001</v>
      </c>
      <c r="I191" s="153">
        <v>26.6</v>
      </c>
      <c r="J191" s="302">
        <v>6.07</v>
      </c>
    </row>
    <row r="192" spans="1:10" ht="24" customHeight="1" x14ac:dyDescent="0.3">
      <c r="A192" s="297"/>
      <c r="B192" s="336"/>
      <c r="C192" s="336"/>
      <c r="D192" s="336"/>
      <c r="E192" s="336" t="s">
        <v>125</v>
      </c>
      <c r="F192" s="337">
        <v>4.51</v>
      </c>
      <c r="G192" s="336" t="s">
        <v>126</v>
      </c>
      <c r="H192" s="337">
        <v>0</v>
      </c>
      <c r="I192" s="336" t="s">
        <v>127</v>
      </c>
      <c r="J192" s="298">
        <v>4.51</v>
      </c>
    </row>
    <row r="193" spans="1:10" ht="52" customHeight="1" thickBot="1" x14ac:dyDescent="0.35">
      <c r="A193" s="297"/>
      <c r="B193" s="336"/>
      <c r="C193" s="336"/>
      <c r="D193" s="336"/>
      <c r="E193" s="336" t="s">
        <v>128</v>
      </c>
      <c r="F193" s="337">
        <v>3.05</v>
      </c>
      <c r="G193" s="336"/>
      <c r="H193" s="416" t="s">
        <v>129</v>
      </c>
      <c r="I193" s="416"/>
      <c r="J193" s="298">
        <v>15.45</v>
      </c>
    </row>
    <row r="194" spans="1:10" ht="13.75" customHeight="1" thickTop="1" x14ac:dyDescent="0.3">
      <c r="A194" s="299"/>
      <c r="B194" s="148"/>
      <c r="C194" s="148"/>
      <c r="D194" s="148"/>
      <c r="E194" s="148"/>
      <c r="F194" s="148"/>
      <c r="G194" s="148"/>
      <c r="H194" s="148"/>
      <c r="I194" s="148"/>
      <c r="J194" s="300"/>
    </row>
    <row r="195" spans="1:10" x14ac:dyDescent="0.3">
      <c r="A195" s="113" t="s">
        <v>468</v>
      </c>
      <c r="B195" s="114" t="s">
        <v>64</v>
      </c>
      <c r="C195" s="115" t="s">
        <v>65</v>
      </c>
      <c r="D195" s="115" t="s">
        <v>6</v>
      </c>
      <c r="E195" s="386" t="s">
        <v>120</v>
      </c>
      <c r="F195" s="386"/>
      <c r="G195" s="137" t="s">
        <v>66</v>
      </c>
      <c r="H195" s="114" t="s">
        <v>67</v>
      </c>
      <c r="I195" s="114" t="s">
        <v>68</v>
      </c>
      <c r="J195" s="116" t="s">
        <v>7</v>
      </c>
    </row>
    <row r="196" spans="1:10" x14ac:dyDescent="0.3">
      <c r="A196" s="122" t="s">
        <v>121</v>
      </c>
      <c r="B196" s="123" t="s">
        <v>782</v>
      </c>
      <c r="C196" s="124" t="s">
        <v>74</v>
      </c>
      <c r="D196" s="124" t="s">
        <v>775</v>
      </c>
      <c r="E196" s="412" t="s">
        <v>514</v>
      </c>
      <c r="F196" s="412"/>
      <c r="G196" s="125" t="s">
        <v>103</v>
      </c>
      <c r="H196" s="142">
        <v>1</v>
      </c>
      <c r="I196" s="126">
        <v>30.41</v>
      </c>
      <c r="J196" s="294">
        <v>30.41</v>
      </c>
    </row>
    <row r="197" spans="1:10" ht="18" customHeight="1" x14ac:dyDescent="0.3">
      <c r="A197" s="295" t="s">
        <v>123</v>
      </c>
      <c r="B197" s="144" t="s">
        <v>817</v>
      </c>
      <c r="C197" s="143" t="s">
        <v>85</v>
      </c>
      <c r="D197" s="143" t="s">
        <v>818</v>
      </c>
      <c r="E197" s="415" t="s">
        <v>124</v>
      </c>
      <c r="F197" s="415"/>
      <c r="G197" s="145" t="s">
        <v>109</v>
      </c>
      <c r="H197" s="146">
        <v>0.29899999999999999</v>
      </c>
      <c r="I197" s="147">
        <v>30.08</v>
      </c>
      <c r="J197" s="296">
        <v>8.99</v>
      </c>
    </row>
    <row r="198" spans="1:10" ht="26" customHeight="1" x14ac:dyDescent="0.3">
      <c r="A198" s="295" t="s">
        <v>123</v>
      </c>
      <c r="B198" s="144" t="s">
        <v>156</v>
      </c>
      <c r="C198" s="143" t="s">
        <v>85</v>
      </c>
      <c r="D198" s="143" t="s">
        <v>157</v>
      </c>
      <c r="E198" s="415" t="s">
        <v>124</v>
      </c>
      <c r="F198" s="415"/>
      <c r="G198" s="145" t="s">
        <v>109</v>
      </c>
      <c r="H198" s="146">
        <v>0.15</v>
      </c>
      <c r="I198" s="147">
        <v>21.48</v>
      </c>
      <c r="J198" s="296">
        <v>3.22</v>
      </c>
    </row>
    <row r="199" spans="1:10" ht="24" customHeight="1" x14ac:dyDescent="0.3">
      <c r="A199" s="301" t="s">
        <v>130</v>
      </c>
      <c r="B199" s="150" t="s">
        <v>191</v>
      </c>
      <c r="C199" s="149" t="s">
        <v>85</v>
      </c>
      <c r="D199" s="149" t="s">
        <v>192</v>
      </c>
      <c r="E199" s="411" t="s">
        <v>133</v>
      </c>
      <c r="F199" s="411"/>
      <c r="G199" s="151" t="s">
        <v>106</v>
      </c>
      <c r="H199" s="152">
        <v>0.12</v>
      </c>
      <c r="I199" s="153">
        <v>4.6900000000000004</v>
      </c>
      <c r="J199" s="302">
        <v>0.56000000000000005</v>
      </c>
    </row>
    <row r="200" spans="1:10" ht="24" customHeight="1" x14ac:dyDescent="0.3">
      <c r="A200" s="301" t="s">
        <v>130</v>
      </c>
      <c r="B200" s="150" t="s">
        <v>517</v>
      </c>
      <c r="C200" s="149" t="s">
        <v>85</v>
      </c>
      <c r="D200" s="149" t="s">
        <v>518</v>
      </c>
      <c r="E200" s="411" t="s">
        <v>133</v>
      </c>
      <c r="F200" s="411"/>
      <c r="G200" s="151" t="s">
        <v>106</v>
      </c>
      <c r="H200" s="152">
        <v>0.86140000000000005</v>
      </c>
      <c r="I200" s="153">
        <v>2.46</v>
      </c>
      <c r="J200" s="302">
        <v>2.11</v>
      </c>
    </row>
    <row r="201" spans="1:10" ht="24" customHeight="1" x14ac:dyDescent="0.3">
      <c r="A201" s="301" t="s">
        <v>130</v>
      </c>
      <c r="B201" s="150" t="s">
        <v>819</v>
      </c>
      <c r="C201" s="149" t="s">
        <v>85</v>
      </c>
      <c r="D201" s="149" t="s">
        <v>820</v>
      </c>
      <c r="E201" s="411" t="s">
        <v>133</v>
      </c>
      <c r="F201" s="411"/>
      <c r="G201" s="151" t="s">
        <v>80</v>
      </c>
      <c r="H201" s="152">
        <v>0.05</v>
      </c>
      <c r="I201" s="153">
        <v>310.69</v>
      </c>
      <c r="J201" s="302">
        <v>15.53</v>
      </c>
    </row>
    <row r="202" spans="1:10" ht="13.75" customHeight="1" x14ac:dyDescent="0.3">
      <c r="A202" s="297"/>
      <c r="B202" s="336"/>
      <c r="C202" s="336"/>
      <c r="D202" s="336"/>
      <c r="E202" s="336" t="s">
        <v>125</v>
      </c>
      <c r="F202" s="337">
        <v>8.98</v>
      </c>
      <c r="G202" s="336" t="s">
        <v>126</v>
      </c>
      <c r="H202" s="337">
        <v>0</v>
      </c>
      <c r="I202" s="336" t="s">
        <v>127</v>
      </c>
      <c r="J202" s="298">
        <v>8.98</v>
      </c>
    </row>
    <row r="203" spans="1:10" ht="14.4" customHeight="1" thickBot="1" x14ac:dyDescent="0.35">
      <c r="A203" s="297"/>
      <c r="B203" s="336"/>
      <c r="C203" s="336"/>
      <c r="D203" s="336"/>
      <c r="E203" s="336" t="s">
        <v>128</v>
      </c>
      <c r="F203" s="337">
        <v>7.5</v>
      </c>
      <c r="G203" s="336"/>
      <c r="H203" s="416" t="s">
        <v>129</v>
      </c>
      <c r="I203" s="416"/>
      <c r="J203" s="298">
        <v>37.909999999999997</v>
      </c>
    </row>
    <row r="204" spans="1:10" ht="1" customHeight="1" thickTop="1" x14ac:dyDescent="0.3">
      <c r="A204" s="299"/>
      <c r="B204" s="148"/>
      <c r="C204" s="148"/>
      <c r="D204" s="148"/>
      <c r="E204" s="148"/>
      <c r="F204" s="148"/>
      <c r="G204" s="148"/>
      <c r="H204" s="148"/>
      <c r="I204" s="148"/>
      <c r="J204" s="300"/>
    </row>
    <row r="205" spans="1:10" ht="18" customHeight="1" x14ac:dyDescent="0.3">
      <c r="A205" s="113" t="s">
        <v>469</v>
      </c>
      <c r="B205" s="114" t="s">
        <v>64</v>
      </c>
      <c r="C205" s="115" t="s">
        <v>65</v>
      </c>
      <c r="D205" s="115" t="s">
        <v>6</v>
      </c>
      <c r="E205" s="386" t="s">
        <v>120</v>
      </c>
      <c r="F205" s="386"/>
      <c r="G205" s="137" t="s">
        <v>66</v>
      </c>
      <c r="H205" s="114" t="s">
        <v>67</v>
      </c>
      <c r="I205" s="114" t="s">
        <v>68</v>
      </c>
      <c r="J205" s="116" t="s">
        <v>7</v>
      </c>
    </row>
    <row r="206" spans="1:10" ht="26" customHeight="1" x14ac:dyDescent="0.3">
      <c r="A206" s="122" t="s">
        <v>121</v>
      </c>
      <c r="B206" s="123" t="s">
        <v>471</v>
      </c>
      <c r="C206" s="124" t="s">
        <v>85</v>
      </c>
      <c r="D206" s="124" t="s">
        <v>472</v>
      </c>
      <c r="E206" s="412" t="s">
        <v>187</v>
      </c>
      <c r="F206" s="412"/>
      <c r="G206" s="125" t="s">
        <v>103</v>
      </c>
      <c r="H206" s="142">
        <v>1</v>
      </c>
      <c r="I206" s="126">
        <v>1.72</v>
      </c>
      <c r="J206" s="294">
        <v>1.72</v>
      </c>
    </row>
    <row r="207" spans="1:10" ht="24" customHeight="1" x14ac:dyDescent="0.3">
      <c r="A207" s="295" t="s">
        <v>123</v>
      </c>
      <c r="B207" s="144" t="s">
        <v>188</v>
      </c>
      <c r="C207" s="143" t="s">
        <v>85</v>
      </c>
      <c r="D207" s="143" t="s">
        <v>189</v>
      </c>
      <c r="E207" s="415" t="s">
        <v>124</v>
      </c>
      <c r="F207" s="415"/>
      <c r="G207" s="145" t="s">
        <v>109</v>
      </c>
      <c r="H207" s="146">
        <v>3.6999999999999998E-2</v>
      </c>
      <c r="I207" s="147">
        <v>31.72</v>
      </c>
      <c r="J207" s="296">
        <v>1.17</v>
      </c>
    </row>
    <row r="208" spans="1:10" ht="24" customHeight="1" x14ac:dyDescent="0.3">
      <c r="A208" s="295" t="s">
        <v>123</v>
      </c>
      <c r="B208" s="144" t="s">
        <v>156</v>
      </c>
      <c r="C208" s="143" t="s">
        <v>85</v>
      </c>
      <c r="D208" s="143" t="s">
        <v>157</v>
      </c>
      <c r="E208" s="415" t="s">
        <v>124</v>
      </c>
      <c r="F208" s="415"/>
      <c r="G208" s="145" t="s">
        <v>109</v>
      </c>
      <c r="H208" s="146">
        <v>1.6E-2</v>
      </c>
      <c r="I208" s="147">
        <v>21.48</v>
      </c>
      <c r="J208" s="296">
        <v>0.34</v>
      </c>
    </row>
    <row r="209" spans="1:10" ht="24" customHeight="1" x14ac:dyDescent="0.3">
      <c r="A209" s="301" t="s">
        <v>130</v>
      </c>
      <c r="B209" s="150" t="s">
        <v>521</v>
      </c>
      <c r="C209" s="149" t="s">
        <v>85</v>
      </c>
      <c r="D209" s="149" t="s">
        <v>522</v>
      </c>
      <c r="E209" s="411" t="s">
        <v>133</v>
      </c>
      <c r="F209" s="411"/>
      <c r="G209" s="151" t="s">
        <v>106</v>
      </c>
      <c r="H209" s="152">
        <v>0.106</v>
      </c>
      <c r="I209" s="153">
        <v>2.0699999999999998</v>
      </c>
      <c r="J209" s="302">
        <v>0.21</v>
      </c>
    </row>
    <row r="210" spans="1:10" ht="24" customHeight="1" x14ac:dyDescent="0.3">
      <c r="A210" s="297"/>
      <c r="B210" s="336"/>
      <c r="C210" s="336"/>
      <c r="D210" s="336"/>
      <c r="E210" s="336" t="s">
        <v>125</v>
      </c>
      <c r="F210" s="337">
        <v>1.07</v>
      </c>
      <c r="G210" s="336" t="s">
        <v>126</v>
      </c>
      <c r="H210" s="337">
        <v>0</v>
      </c>
      <c r="I210" s="336" t="s">
        <v>127</v>
      </c>
      <c r="J210" s="298">
        <v>1.07</v>
      </c>
    </row>
    <row r="211" spans="1:10" ht="13.75" customHeight="1" thickBot="1" x14ac:dyDescent="0.35">
      <c r="A211" s="297"/>
      <c r="B211" s="336"/>
      <c r="C211" s="336"/>
      <c r="D211" s="336"/>
      <c r="E211" s="336" t="s">
        <v>128</v>
      </c>
      <c r="F211" s="337">
        <v>0.42</v>
      </c>
      <c r="G211" s="336"/>
      <c r="H211" s="416" t="s">
        <v>129</v>
      </c>
      <c r="I211" s="416"/>
      <c r="J211" s="298">
        <v>2.14</v>
      </c>
    </row>
    <row r="212" spans="1:10" ht="14.4" customHeight="1" thickTop="1" x14ac:dyDescent="0.3">
      <c r="A212" s="299"/>
      <c r="B212" s="148"/>
      <c r="C212" s="148"/>
      <c r="D212" s="148"/>
      <c r="E212" s="148"/>
      <c r="F212" s="148"/>
      <c r="G212" s="148"/>
      <c r="H212" s="148"/>
      <c r="I212" s="148"/>
      <c r="J212" s="300"/>
    </row>
    <row r="213" spans="1:10" ht="1" customHeight="1" x14ac:dyDescent="0.3">
      <c r="A213" s="113" t="s">
        <v>470</v>
      </c>
      <c r="B213" s="114" t="s">
        <v>64</v>
      </c>
      <c r="C213" s="115" t="s">
        <v>65</v>
      </c>
      <c r="D213" s="115" t="s">
        <v>6</v>
      </c>
      <c r="E213" s="386" t="s">
        <v>120</v>
      </c>
      <c r="F213" s="386"/>
      <c r="G213" s="137" t="s">
        <v>66</v>
      </c>
      <c r="H213" s="114" t="s">
        <v>67</v>
      </c>
      <c r="I213" s="114" t="s">
        <v>68</v>
      </c>
      <c r="J213" s="116" t="s">
        <v>7</v>
      </c>
    </row>
    <row r="214" spans="1:10" ht="18" customHeight="1" x14ac:dyDescent="0.3">
      <c r="A214" s="122" t="s">
        <v>121</v>
      </c>
      <c r="B214" s="123" t="s">
        <v>474</v>
      </c>
      <c r="C214" s="124" t="s">
        <v>85</v>
      </c>
      <c r="D214" s="124" t="s">
        <v>475</v>
      </c>
      <c r="E214" s="412" t="s">
        <v>187</v>
      </c>
      <c r="F214" s="412"/>
      <c r="G214" s="125" t="s">
        <v>103</v>
      </c>
      <c r="H214" s="142">
        <v>1</v>
      </c>
      <c r="I214" s="126">
        <v>4.4800000000000004</v>
      </c>
      <c r="J214" s="294">
        <v>4.4800000000000004</v>
      </c>
    </row>
    <row r="215" spans="1:10" ht="39" customHeight="1" x14ac:dyDescent="0.3">
      <c r="A215" s="295" t="s">
        <v>123</v>
      </c>
      <c r="B215" s="144" t="s">
        <v>188</v>
      </c>
      <c r="C215" s="143" t="s">
        <v>85</v>
      </c>
      <c r="D215" s="143" t="s">
        <v>189</v>
      </c>
      <c r="E215" s="415" t="s">
        <v>124</v>
      </c>
      <c r="F215" s="415"/>
      <c r="G215" s="145" t="s">
        <v>109</v>
      </c>
      <c r="H215" s="146">
        <v>8.3000000000000004E-2</v>
      </c>
      <c r="I215" s="147">
        <v>31.72</v>
      </c>
      <c r="J215" s="296">
        <v>2.63</v>
      </c>
    </row>
    <row r="216" spans="1:10" ht="24" customHeight="1" x14ac:dyDescent="0.3">
      <c r="A216" s="295" t="s">
        <v>123</v>
      </c>
      <c r="B216" s="144" t="s">
        <v>156</v>
      </c>
      <c r="C216" s="143" t="s">
        <v>85</v>
      </c>
      <c r="D216" s="143" t="s">
        <v>157</v>
      </c>
      <c r="E216" s="415" t="s">
        <v>124</v>
      </c>
      <c r="F216" s="415"/>
      <c r="G216" s="145" t="s">
        <v>109</v>
      </c>
      <c r="H216" s="146">
        <v>3.5000000000000003E-2</v>
      </c>
      <c r="I216" s="147">
        <v>21.48</v>
      </c>
      <c r="J216" s="296">
        <v>0.75</v>
      </c>
    </row>
    <row r="217" spans="1:10" ht="24" customHeight="1" x14ac:dyDescent="0.3">
      <c r="A217" s="301" t="s">
        <v>130</v>
      </c>
      <c r="B217" s="150" t="s">
        <v>523</v>
      </c>
      <c r="C217" s="149" t="s">
        <v>85</v>
      </c>
      <c r="D217" s="149" t="s">
        <v>524</v>
      </c>
      <c r="E217" s="411" t="s">
        <v>133</v>
      </c>
      <c r="F217" s="411"/>
      <c r="G217" s="151" t="s">
        <v>190</v>
      </c>
      <c r="H217" s="152">
        <v>4.2999999999999997E-2</v>
      </c>
      <c r="I217" s="153">
        <v>17.84</v>
      </c>
      <c r="J217" s="302">
        <v>0.76</v>
      </c>
    </row>
    <row r="218" spans="1:10" ht="24" customHeight="1" x14ac:dyDescent="0.3">
      <c r="A218" s="301" t="s">
        <v>130</v>
      </c>
      <c r="B218" s="150" t="s">
        <v>525</v>
      </c>
      <c r="C218" s="149" t="s">
        <v>85</v>
      </c>
      <c r="D218" s="149" t="s">
        <v>526</v>
      </c>
      <c r="E218" s="411" t="s">
        <v>133</v>
      </c>
      <c r="F218" s="411"/>
      <c r="G218" s="151" t="s">
        <v>98</v>
      </c>
      <c r="H218" s="152">
        <v>0.04</v>
      </c>
      <c r="I218" s="153">
        <v>8.7100000000000009</v>
      </c>
      <c r="J218" s="302">
        <v>0.34</v>
      </c>
    </row>
    <row r="219" spans="1:10" ht="24" customHeight="1" x14ac:dyDescent="0.3">
      <c r="A219" s="297"/>
      <c r="B219" s="336"/>
      <c r="C219" s="336"/>
      <c r="D219" s="336"/>
      <c r="E219" s="336" t="s">
        <v>125</v>
      </c>
      <c r="F219" s="337">
        <v>2.39</v>
      </c>
      <c r="G219" s="336" t="s">
        <v>126</v>
      </c>
      <c r="H219" s="337">
        <v>0</v>
      </c>
      <c r="I219" s="336" t="s">
        <v>127</v>
      </c>
      <c r="J219" s="298">
        <v>2.39</v>
      </c>
    </row>
    <row r="220" spans="1:10" ht="13.75" customHeight="1" thickBot="1" x14ac:dyDescent="0.35">
      <c r="A220" s="297"/>
      <c r="B220" s="336"/>
      <c r="C220" s="336"/>
      <c r="D220" s="336"/>
      <c r="E220" s="336" t="s">
        <v>128</v>
      </c>
      <c r="F220" s="337">
        <v>1.1000000000000001</v>
      </c>
      <c r="G220" s="336"/>
      <c r="H220" s="416" t="s">
        <v>129</v>
      </c>
      <c r="I220" s="416"/>
      <c r="J220" s="298">
        <v>5.58</v>
      </c>
    </row>
    <row r="221" spans="1:10" ht="14.4" customHeight="1" thickTop="1" x14ac:dyDescent="0.3">
      <c r="A221" s="299"/>
      <c r="B221" s="148"/>
      <c r="C221" s="148"/>
      <c r="D221" s="148"/>
      <c r="E221" s="148"/>
      <c r="F221" s="148"/>
      <c r="G221" s="148"/>
      <c r="H221" s="148"/>
      <c r="I221" s="148"/>
      <c r="J221" s="300"/>
    </row>
    <row r="222" spans="1:10" ht="1" customHeight="1" x14ac:dyDescent="0.3">
      <c r="A222" s="113" t="s">
        <v>473</v>
      </c>
      <c r="B222" s="114" t="s">
        <v>64</v>
      </c>
      <c r="C222" s="115" t="s">
        <v>65</v>
      </c>
      <c r="D222" s="115" t="s">
        <v>6</v>
      </c>
      <c r="E222" s="386" t="s">
        <v>120</v>
      </c>
      <c r="F222" s="386"/>
      <c r="G222" s="137" t="s">
        <v>66</v>
      </c>
      <c r="H222" s="114" t="s">
        <v>67</v>
      </c>
      <c r="I222" s="114" t="s">
        <v>68</v>
      </c>
      <c r="J222" s="116" t="s">
        <v>7</v>
      </c>
    </row>
    <row r="223" spans="1:10" ht="18" customHeight="1" x14ac:dyDescent="0.3">
      <c r="A223" s="122" t="s">
        <v>121</v>
      </c>
      <c r="B223" s="123" t="s">
        <v>477</v>
      </c>
      <c r="C223" s="124" t="s">
        <v>85</v>
      </c>
      <c r="D223" s="124" t="s">
        <v>478</v>
      </c>
      <c r="E223" s="412" t="s">
        <v>187</v>
      </c>
      <c r="F223" s="412"/>
      <c r="G223" s="125" t="s">
        <v>80</v>
      </c>
      <c r="H223" s="142">
        <v>1</v>
      </c>
      <c r="I223" s="126">
        <v>48.65</v>
      </c>
      <c r="J223" s="294">
        <v>48.65</v>
      </c>
    </row>
    <row r="224" spans="1:10" ht="52" customHeight="1" x14ac:dyDescent="0.3">
      <c r="A224" s="295" t="s">
        <v>123</v>
      </c>
      <c r="B224" s="144" t="s">
        <v>188</v>
      </c>
      <c r="C224" s="143" t="s">
        <v>85</v>
      </c>
      <c r="D224" s="143" t="s">
        <v>189</v>
      </c>
      <c r="E224" s="415" t="s">
        <v>124</v>
      </c>
      <c r="F224" s="415"/>
      <c r="G224" s="145" t="s">
        <v>109</v>
      </c>
      <c r="H224" s="146">
        <v>0.96</v>
      </c>
      <c r="I224" s="147">
        <v>31.72</v>
      </c>
      <c r="J224" s="296">
        <v>30.45</v>
      </c>
    </row>
    <row r="225" spans="1:10" ht="24" customHeight="1" x14ac:dyDescent="0.3">
      <c r="A225" s="295" t="s">
        <v>123</v>
      </c>
      <c r="B225" s="144" t="s">
        <v>156</v>
      </c>
      <c r="C225" s="143" t="s">
        <v>85</v>
      </c>
      <c r="D225" s="143" t="s">
        <v>157</v>
      </c>
      <c r="E225" s="415" t="s">
        <v>124</v>
      </c>
      <c r="F225" s="415"/>
      <c r="G225" s="145" t="s">
        <v>109</v>
      </c>
      <c r="H225" s="146">
        <v>0.4</v>
      </c>
      <c r="I225" s="147">
        <v>21.48</v>
      </c>
      <c r="J225" s="296">
        <v>8.59</v>
      </c>
    </row>
    <row r="226" spans="1:10" ht="24" customHeight="1" x14ac:dyDescent="0.3">
      <c r="A226" s="301" t="s">
        <v>130</v>
      </c>
      <c r="B226" s="150" t="s">
        <v>523</v>
      </c>
      <c r="C226" s="149" t="s">
        <v>85</v>
      </c>
      <c r="D226" s="149" t="s">
        <v>524</v>
      </c>
      <c r="E226" s="411" t="s">
        <v>133</v>
      </c>
      <c r="F226" s="411"/>
      <c r="G226" s="151" t="s">
        <v>190</v>
      </c>
      <c r="H226" s="152">
        <v>0.42699999999999999</v>
      </c>
      <c r="I226" s="153">
        <v>17.84</v>
      </c>
      <c r="J226" s="302">
        <v>7.61</v>
      </c>
    </row>
    <row r="227" spans="1:10" ht="24" customHeight="1" x14ac:dyDescent="0.3">
      <c r="A227" s="301" t="s">
        <v>130</v>
      </c>
      <c r="B227" s="150" t="s">
        <v>525</v>
      </c>
      <c r="C227" s="149" t="s">
        <v>85</v>
      </c>
      <c r="D227" s="149" t="s">
        <v>526</v>
      </c>
      <c r="E227" s="411" t="s">
        <v>133</v>
      </c>
      <c r="F227" s="411"/>
      <c r="G227" s="151" t="s">
        <v>98</v>
      </c>
      <c r="H227" s="152">
        <v>0.23</v>
      </c>
      <c r="I227" s="153">
        <v>8.7100000000000009</v>
      </c>
      <c r="J227" s="302">
        <v>2</v>
      </c>
    </row>
    <row r="228" spans="1:10" ht="13.75" customHeight="1" x14ac:dyDescent="0.3">
      <c r="A228" s="297"/>
      <c r="B228" s="336"/>
      <c r="C228" s="336"/>
      <c r="D228" s="336"/>
      <c r="E228" s="336" t="s">
        <v>125</v>
      </c>
      <c r="F228" s="337">
        <v>27.7</v>
      </c>
      <c r="G228" s="336" t="s">
        <v>126</v>
      </c>
      <c r="H228" s="337">
        <v>0</v>
      </c>
      <c r="I228" s="336" t="s">
        <v>127</v>
      </c>
      <c r="J228" s="298">
        <v>27.7</v>
      </c>
    </row>
    <row r="229" spans="1:10" ht="14.4" customHeight="1" thickBot="1" x14ac:dyDescent="0.35">
      <c r="A229" s="297"/>
      <c r="B229" s="336"/>
      <c r="C229" s="336"/>
      <c r="D229" s="336"/>
      <c r="E229" s="336" t="s">
        <v>128</v>
      </c>
      <c r="F229" s="337">
        <v>12</v>
      </c>
      <c r="G229" s="336"/>
      <c r="H229" s="416" t="s">
        <v>129</v>
      </c>
      <c r="I229" s="416"/>
      <c r="J229" s="298">
        <v>60.65</v>
      </c>
    </row>
    <row r="230" spans="1:10" ht="1" customHeight="1" thickTop="1" x14ac:dyDescent="0.3">
      <c r="A230" s="299"/>
      <c r="B230" s="148"/>
      <c r="C230" s="148"/>
      <c r="D230" s="148"/>
      <c r="E230" s="148"/>
      <c r="F230" s="148"/>
      <c r="G230" s="148"/>
      <c r="H230" s="148"/>
      <c r="I230" s="148"/>
      <c r="J230" s="300"/>
    </row>
    <row r="231" spans="1:10" ht="18" customHeight="1" x14ac:dyDescent="0.3">
      <c r="A231" s="113" t="s">
        <v>476</v>
      </c>
      <c r="B231" s="114" t="s">
        <v>64</v>
      </c>
      <c r="C231" s="115" t="s">
        <v>65</v>
      </c>
      <c r="D231" s="115" t="s">
        <v>6</v>
      </c>
      <c r="E231" s="386" t="s">
        <v>120</v>
      </c>
      <c r="F231" s="386"/>
      <c r="G231" s="137" t="s">
        <v>66</v>
      </c>
      <c r="H231" s="114" t="s">
        <v>67</v>
      </c>
      <c r="I231" s="114" t="s">
        <v>68</v>
      </c>
      <c r="J231" s="116" t="s">
        <v>7</v>
      </c>
    </row>
    <row r="232" spans="1:10" ht="39" customHeight="1" x14ac:dyDescent="0.3">
      <c r="A232" s="122" t="s">
        <v>121</v>
      </c>
      <c r="B232" s="123" t="s">
        <v>740</v>
      </c>
      <c r="C232" s="124" t="s">
        <v>85</v>
      </c>
      <c r="D232" s="124" t="s">
        <v>741</v>
      </c>
      <c r="E232" s="412" t="s">
        <v>187</v>
      </c>
      <c r="F232" s="412"/>
      <c r="G232" s="125" t="s">
        <v>80</v>
      </c>
      <c r="H232" s="142">
        <v>1</v>
      </c>
      <c r="I232" s="126">
        <v>11.87</v>
      </c>
      <c r="J232" s="294">
        <v>11.87</v>
      </c>
    </row>
    <row r="233" spans="1:10" ht="24" customHeight="1" x14ac:dyDescent="0.3">
      <c r="A233" s="295" t="s">
        <v>123</v>
      </c>
      <c r="B233" s="144" t="s">
        <v>188</v>
      </c>
      <c r="C233" s="143" t="s">
        <v>85</v>
      </c>
      <c r="D233" s="143" t="s">
        <v>189</v>
      </c>
      <c r="E233" s="415" t="s">
        <v>124</v>
      </c>
      <c r="F233" s="415"/>
      <c r="G233" s="145" t="s">
        <v>109</v>
      </c>
      <c r="H233" s="146">
        <v>6.3500000000000001E-2</v>
      </c>
      <c r="I233" s="147">
        <v>31.72</v>
      </c>
      <c r="J233" s="296">
        <v>2.0099999999999998</v>
      </c>
    </row>
    <row r="234" spans="1:10" ht="24" customHeight="1" x14ac:dyDescent="0.3">
      <c r="A234" s="301" t="s">
        <v>130</v>
      </c>
      <c r="B234" s="150" t="s">
        <v>742</v>
      </c>
      <c r="C234" s="149" t="s">
        <v>85</v>
      </c>
      <c r="D234" s="149" t="s">
        <v>743</v>
      </c>
      <c r="E234" s="411" t="s">
        <v>133</v>
      </c>
      <c r="F234" s="411"/>
      <c r="G234" s="151" t="s">
        <v>190</v>
      </c>
      <c r="H234" s="152">
        <v>5.8400000000000001E-2</v>
      </c>
      <c r="I234" s="153">
        <v>20</v>
      </c>
      <c r="J234" s="302">
        <v>1.1599999999999999</v>
      </c>
    </row>
    <row r="235" spans="1:10" ht="24" customHeight="1" x14ac:dyDescent="0.3">
      <c r="A235" s="301" t="s">
        <v>130</v>
      </c>
      <c r="B235" s="150" t="s">
        <v>744</v>
      </c>
      <c r="C235" s="149" t="s">
        <v>85</v>
      </c>
      <c r="D235" s="149" t="s">
        <v>745</v>
      </c>
      <c r="E235" s="411" t="s">
        <v>133</v>
      </c>
      <c r="F235" s="411"/>
      <c r="G235" s="151" t="s">
        <v>190</v>
      </c>
      <c r="H235" s="152">
        <v>0.19450000000000001</v>
      </c>
      <c r="I235" s="153">
        <v>44.76</v>
      </c>
      <c r="J235" s="302">
        <v>8.6999999999999993</v>
      </c>
    </row>
    <row r="236" spans="1:10" ht="24" customHeight="1" x14ac:dyDescent="0.3">
      <c r="A236" s="297"/>
      <c r="B236" s="336"/>
      <c r="C236" s="336"/>
      <c r="D236" s="336"/>
      <c r="E236" s="336" t="s">
        <v>125</v>
      </c>
      <c r="F236" s="337">
        <v>1.45</v>
      </c>
      <c r="G236" s="336" t="s">
        <v>126</v>
      </c>
      <c r="H236" s="337">
        <v>0</v>
      </c>
      <c r="I236" s="336" t="s">
        <v>127</v>
      </c>
      <c r="J236" s="298">
        <v>1.45</v>
      </c>
    </row>
    <row r="237" spans="1:10" ht="26" customHeight="1" thickBot="1" x14ac:dyDescent="0.35">
      <c r="A237" s="297"/>
      <c r="B237" s="336"/>
      <c r="C237" s="336"/>
      <c r="D237" s="336"/>
      <c r="E237" s="336" t="s">
        <v>128</v>
      </c>
      <c r="F237" s="337">
        <v>2.92</v>
      </c>
      <c r="G237" s="336"/>
      <c r="H237" s="416" t="s">
        <v>129</v>
      </c>
      <c r="I237" s="416"/>
      <c r="J237" s="298">
        <v>14.79</v>
      </c>
    </row>
    <row r="238" spans="1:10" ht="13.75" customHeight="1" thickTop="1" x14ac:dyDescent="0.3">
      <c r="A238" s="299"/>
      <c r="B238" s="148"/>
      <c r="C238" s="148"/>
      <c r="D238" s="148"/>
      <c r="E238" s="148"/>
      <c r="F238" s="148"/>
      <c r="G238" s="148"/>
      <c r="H238" s="148"/>
      <c r="I238" s="148"/>
      <c r="J238" s="300"/>
    </row>
    <row r="239" spans="1:10" ht="14.4" customHeight="1" x14ac:dyDescent="0.3">
      <c r="A239" s="113" t="s">
        <v>101</v>
      </c>
      <c r="B239" s="114" t="s">
        <v>64</v>
      </c>
      <c r="C239" s="115" t="s">
        <v>65</v>
      </c>
      <c r="D239" s="115" t="s">
        <v>6</v>
      </c>
      <c r="E239" s="386" t="s">
        <v>120</v>
      </c>
      <c r="F239" s="386"/>
      <c r="G239" s="137" t="s">
        <v>66</v>
      </c>
      <c r="H239" s="114" t="s">
        <v>67</v>
      </c>
      <c r="I239" s="114" t="s">
        <v>68</v>
      </c>
      <c r="J239" s="116" t="s">
        <v>7</v>
      </c>
    </row>
    <row r="240" spans="1:10" ht="37.5" x14ac:dyDescent="0.3">
      <c r="A240" s="122" t="s">
        <v>121</v>
      </c>
      <c r="B240" s="123" t="s">
        <v>783</v>
      </c>
      <c r="C240" s="124" t="s">
        <v>74</v>
      </c>
      <c r="D240" s="124" t="s">
        <v>479</v>
      </c>
      <c r="E240" s="412" t="s">
        <v>514</v>
      </c>
      <c r="F240" s="412"/>
      <c r="G240" s="125" t="s">
        <v>80</v>
      </c>
      <c r="H240" s="142">
        <v>1</v>
      </c>
      <c r="I240" s="126">
        <v>114.05</v>
      </c>
      <c r="J240" s="294">
        <v>114.05</v>
      </c>
    </row>
    <row r="241" spans="1:10" ht="18" customHeight="1" x14ac:dyDescent="0.3">
      <c r="A241" s="295" t="s">
        <v>123</v>
      </c>
      <c r="B241" s="144" t="s">
        <v>175</v>
      </c>
      <c r="C241" s="143" t="s">
        <v>85</v>
      </c>
      <c r="D241" s="143" t="s">
        <v>176</v>
      </c>
      <c r="E241" s="415" t="s">
        <v>124</v>
      </c>
      <c r="F241" s="415"/>
      <c r="G241" s="145" t="s">
        <v>109</v>
      </c>
      <c r="H241" s="146">
        <v>0.63900000000000001</v>
      </c>
      <c r="I241" s="147">
        <v>30.24</v>
      </c>
      <c r="J241" s="296">
        <v>19.32</v>
      </c>
    </row>
    <row r="242" spans="1:10" ht="52" customHeight="1" x14ac:dyDescent="0.3">
      <c r="A242" s="295" t="s">
        <v>123</v>
      </c>
      <c r="B242" s="144" t="s">
        <v>156</v>
      </c>
      <c r="C242" s="143" t="s">
        <v>85</v>
      </c>
      <c r="D242" s="143" t="s">
        <v>157</v>
      </c>
      <c r="E242" s="415" t="s">
        <v>124</v>
      </c>
      <c r="F242" s="415"/>
      <c r="G242" s="145" t="s">
        <v>109</v>
      </c>
      <c r="H242" s="146">
        <v>1.2789999999999999</v>
      </c>
      <c r="I242" s="147">
        <v>21.48</v>
      </c>
      <c r="J242" s="296">
        <v>27.47</v>
      </c>
    </row>
    <row r="243" spans="1:10" ht="39" customHeight="1" x14ac:dyDescent="0.3">
      <c r="A243" s="301" t="s">
        <v>130</v>
      </c>
      <c r="B243" s="150" t="s">
        <v>527</v>
      </c>
      <c r="C243" s="149" t="s">
        <v>85</v>
      </c>
      <c r="D243" s="149" t="s">
        <v>528</v>
      </c>
      <c r="E243" s="411" t="s">
        <v>133</v>
      </c>
      <c r="F243" s="411"/>
      <c r="G243" s="151" t="s">
        <v>106</v>
      </c>
      <c r="H243" s="152">
        <v>8.6199999999999992</v>
      </c>
      <c r="I243" s="153">
        <v>1.49</v>
      </c>
      <c r="J243" s="302">
        <v>12.84</v>
      </c>
    </row>
    <row r="244" spans="1:10" ht="26" customHeight="1" x14ac:dyDescent="0.3">
      <c r="A244" s="301" t="s">
        <v>130</v>
      </c>
      <c r="B244" s="150" t="s">
        <v>191</v>
      </c>
      <c r="C244" s="149" t="s">
        <v>85</v>
      </c>
      <c r="D244" s="149" t="s">
        <v>192</v>
      </c>
      <c r="E244" s="411" t="s">
        <v>133</v>
      </c>
      <c r="F244" s="411"/>
      <c r="G244" s="151" t="s">
        <v>106</v>
      </c>
      <c r="H244" s="152">
        <v>0.24</v>
      </c>
      <c r="I244" s="153">
        <v>4.6900000000000004</v>
      </c>
      <c r="J244" s="302">
        <v>1.1200000000000001</v>
      </c>
    </row>
    <row r="245" spans="1:10" ht="39" customHeight="1" x14ac:dyDescent="0.3">
      <c r="A245" s="301" t="s">
        <v>130</v>
      </c>
      <c r="B245" s="150" t="s">
        <v>529</v>
      </c>
      <c r="C245" s="149" t="s">
        <v>530</v>
      </c>
      <c r="D245" s="149" t="s">
        <v>531</v>
      </c>
      <c r="E245" s="411" t="s">
        <v>133</v>
      </c>
      <c r="F245" s="411"/>
      <c r="G245" s="151" t="s">
        <v>80</v>
      </c>
      <c r="H245" s="152">
        <v>1</v>
      </c>
      <c r="I245" s="153">
        <v>53.3</v>
      </c>
      <c r="J245" s="302">
        <v>53.3</v>
      </c>
    </row>
    <row r="246" spans="1:10" ht="39" customHeight="1" x14ac:dyDescent="0.3">
      <c r="A246" s="297"/>
      <c r="B246" s="336"/>
      <c r="C246" s="336"/>
      <c r="D246" s="336"/>
      <c r="E246" s="336" t="s">
        <v>125</v>
      </c>
      <c r="F246" s="337">
        <v>33.11</v>
      </c>
      <c r="G246" s="336" t="s">
        <v>126</v>
      </c>
      <c r="H246" s="337">
        <v>0</v>
      </c>
      <c r="I246" s="336" t="s">
        <v>127</v>
      </c>
      <c r="J246" s="298">
        <v>33.11</v>
      </c>
    </row>
    <row r="247" spans="1:10" ht="39" customHeight="1" thickBot="1" x14ac:dyDescent="0.35">
      <c r="A247" s="297"/>
      <c r="B247" s="336"/>
      <c r="C247" s="336"/>
      <c r="D247" s="336"/>
      <c r="E247" s="336" t="s">
        <v>128</v>
      </c>
      <c r="F247" s="337">
        <v>28.13</v>
      </c>
      <c r="G247" s="336"/>
      <c r="H247" s="416" t="s">
        <v>129</v>
      </c>
      <c r="I247" s="416"/>
      <c r="J247" s="298">
        <v>142.18</v>
      </c>
    </row>
    <row r="248" spans="1:10" ht="39" customHeight="1" thickTop="1" x14ac:dyDescent="0.3">
      <c r="A248" s="299"/>
      <c r="B248" s="148"/>
      <c r="C248" s="148"/>
      <c r="D248" s="148"/>
      <c r="E248" s="148"/>
      <c r="F248" s="148"/>
      <c r="G248" s="148"/>
      <c r="H248" s="148"/>
      <c r="I248" s="148"/>
      <c r="J248" s="300"/>
    </row>
    <row r="249" spans="1:10" ht="39" customHeight="1" x14ac:dyDescent="0.3">
      <c r="A249" s="113" t="s">
        <v>102</v>
      </c>
      <c r="B249" s="114" t="s">
        <v>64</v>
      </c>
      <c r="C249" s="115" t="s">
        <v>65</v>
      </c>
      <c r="D249" s="115" t="s">
        <v>6</v>
      </c>
      <c r="E249" s="386" t="s">
        <v>120</v>
      </c>
      <c r="F249" s="386"/>
      <c r="G249" s="137" t="s">
        <v>66</v>
      </c>
      <c r="H249" s="114" t="s">
        <v>67</v>
      </c>
      <c r="I249" s="114" t="s">
        <v>68</v>
      </c>
      <c r="J249" s="116" t="s">
        <v>7</v>
      </c>
    </row>
    <row r="250" spans="1:10" ht="26" customHeight="1" x14ac:dyDescent="0.3">
      <c r="A250" s="122" t="s">
        <v>121</v>
      </c>
      <c r="B250" s="123" t="s">
        <v>784</v>
      </c>
      <c r="C250" s="124" t="s">
        <v>74</v>
      </c>
      <c r="D250" s="124" t="s">
        <v>480</v>
      </c>
      <c r="E250" s="412" t="s">
        <v>166</v>
      </c>
      <c r="F250" s="412"/>
      <c r="G250" s="125" t="s">
        <v>80</v>
      </c>
      <c r="H250" s="142">
        <v>1</v>
      </c>
      <c r="I250" s="126">
        <v>217.38</v>
      </c>
      <c r="J250" s="294">
        <v>217.38</v>
      </c>
    </row>
    <row r="251" spans="1:10" ht="26" customHeight="1" x14ac:dyDescent="0.3">
      <c r="A251" s="295" t="s">
        <v>123</v>
      </c>
      <c r="B251" s="144" t="s">
        <v>532</v>
      </c>
      <c r="C251" s="143" t="s">
        <v>85</v>
      </c>
      <c r="D251" s="143" t="s">
        <v>533</v>
      </c>
      <c r="E251" s="415" t="s">
        <v>166</v>
      </c>
      <c r="F251" s="415"/>
      <c r="G251" s="145" t="s">
        <v>93</v>
      </c>
      <c r="H251" s="146">
        <v>0.1</v>
      </c>
      <c r="I251" s="147">
        <v>194.99</v>
      </c>
      <c r="J251" s="296">
        <v>19.489999999999998</v>
      </c>
    </row>
    <row r="252" spans="1:10" ht="13.75" customHeight="1" x14ac:dyDescent="0.3">
      <c r="A252" s="295" t="s">
        <v>123</v>
      </c>
      <c r="B252" s="144" t="s">
        <v>534</v>
      </c>
      <c r="C252" s="143" t="s">
        <v>85</v>
      </c>
      <c r="D252" s="143" t="s">
        <v>535</v>
      </c>
      <c r="E252" s="415" t="s">
        <v>166</v>
      </c>
      <c r="F252" s="415"/>
      <c r="G252" s="145" t="s">
        <v>93</v>
      </c>
      <c r="H252" s="146">
        <v>3.5000000000000003E-2</v>
      </c>
      <c r="I252" s="147">
        <v>62.37</v>
      </c>
      <c r="J252" s="296">
        <v>2.1800000000000002</v>
      </c>
    </row>
    <row r="253" spans="1:10" ht="14.4" customHeight="1" x14ac:dyDescent="0.3">
      <c r="A253" s="295" t="s">
        <v>123</v>
      </c>
      <c r="B253" s="144" t="s">
        <v>536</v>
      </c>
      <c r="C253" s="143" t="s">
        <v>85</v>
      </c>
      <c r="D253" s="143" t="s">
        <v>537</v>
      </c>
      <c r="E253" s="415" t="s">
        <v>166</v>
      </c>
      <c r="F253" s="415"/>
      <c r="G253" s="145" t="s">
        <v>80</v>
      </c>
      <c r="H253" s="146">
        <v>1</v>
      </c>
      <c r="I253" s="147">
        <v>3.45</v>
      </c>
      <c r="J253" s="296">
        <v>3.45</v>
      </c>
    </row>
    <row r="254" spans="1:10" ht="1" customHeight="1" x14ac:dyDescent="0.3">
      <c r="A254" s="295" t="s">
        <v>123</v>
      </c>
      <c r="B254" s="144" t="s">
        <v>538</v>
      </c>
      <c r="C254" s="143" t="s">
        <v>85</v>
      </c>
      <c r="D254" s="143" t="s">
        <v>539</v>
      </c>
      <c r="E254" s="415" t="s">
        <v>166</v>
      </c>
      <c r="F254" s="415"/>
      <c r="G254" s="145" t="s">
        <v>80</v>
      </c>
      <c r="H254" s="146">
        <v>0.08</v>
      </c>
      <c r="I254" s="147">
        <v>134.19999999999999</v>
      </c>
      <c r="J254" s="296">
        <v>10.73</v>
      </c>
    </row>
    <row r="255" spans="1:10" ht="18" customHeight="1" x14ac:dyDescent="0.3">
      <c r="A255" s="295" t="s">
        <v>123</v>
      </c>
      <c r="B255" s="144" t="s">
        <v>540</v>
      </c>
      <c r="C255" s="143" t="s">
        <v>85</v>
      </c>
      <c r="D255" s="143" t="s">
        <v>541</v>
      </c>
      <c r="E255" s="415" t="s">
        <v>166</v>
      </c>
      <c r="F255" s="415"/>
      <c r="G255" s="145" t="s">
        <v>80</v>
      </c>
      <c r="H255" s="146">
        <v>1.24</v>
      </c>
      <c r="I255" s="147">
        <v>1.91</v>
      </c>
      <c r="J255" s="296">
        <v>2.36</v>
      </c>
    </row>
    <row r="256" spans="1:10" ht="52" customHeight="1" x14ac:dyDescent="0.3">
      <c r="A256" s="295" t="s">
        <v>123</v>
      </c>
      <c r="B256" s="144" t="s">
        <v>542</v>
      </c>
      <c r="C256" s="143" t="s">
        <v>85</v>
      </c>
      <c r="D256" s="143" t="s">
        <v>543</v>
      </c>
      <c r="E256" s="415" t="s">
        <v>166</v>
      </c>
      <c r="F256" s="415"/>
      <c r="G256" s="145" t="s">
        <v>106</v>
      </c>
      <c r="H256" s="146">
        <v>3.6</v>
      </c>
      <c r="I256" s="147">
        <v>12.21</v>
      </c>
      <c r="J256" s="296">
        <v>43.95</v>
      </c>
    </row>
    <row r="257" spans="1:10" ht="24" customHeight="1" x14ac:dyDescent="0.3">
      <c r="A257" s="295" t="s">
        <v>123</v>
      </c>
      <c r="B257" s="144" t="s">
        <v>544</v>
      </c>
      <c r="C257" s="143" t="s">
        <v>85</v>
      </c>
      <c r="D257" s="143" t="s">
        <v>545</v>
      </c>
      <c r="E257" s="415" t="s">
        <v>166</v>
      </c>
      <c r="F257" s="415"/>
      <c r="G257" s="145" t="s">
        <v>93</v>
      </c>
      <c r="H257" s="146">
        <v>0.13500000000000001</v>
      </c>
      <c r="I257" s="147">
        <v>708.94</v>
      </c>
      <c r="J257" s="296">
        <v>95.7</v>
      </c>
    </row>
    <row r="258" spans="1:10" ht="24" customHeight="1" x14ac:dyDescent="0.3">
      <c r="A258" s="295" t="s">
        <v>123</v>
      </c>
      <c r="B258" s="144" t="s">
        <v>546</v>
      </c>
      <c r="C258" s="143" t="s">
        <v>85</v>
      </c>
      <c r="D258" s="143" t="s">
        <v>547</v>
      </c>
      <c r="E258" s="415" t="s">
        <v>166</v>
      </c>
      <c r="F258" s="415"/>
      <c r="G258" s="145" t="s">
        <v>80</v>
      </c>
      <c r="H258" s="146">
        <v>1.01</v>
      </c>
      <c r="I258" s="147">
        <v>38.56</v>
      </c>
      <c r="J258" s="296">
        <v>38.94</v>
      </c>
    </row>
    <row r="259" spans="1:10" ht="26" customHeight="1" x14ac:dyDescent="0.3">
      <c r="A259" s="295" t="s">
        <v>123</v>
      </c>
      <c r="B259" s="144" t="s">
        <v>548</v>
      </c>
      <c r="C259" s="143" t="s">
        <v>85</v>
      </c>
      <c r="D259" s="143" t="s">
        <v>549</v>
      </c>
      <c r="E259" s="415" t="s">
        <v>550</v>
      </c>
      <c r="F259" s="415"/>
      <c r="G259" s="145" t="s">
        <v>103</v>
      </c>
      <c r="H259" s="146">
        <v>1.5</v>
      </c>
      <c r="I259" s="147">
        <v>0.39</v>
      </c>
      <c r="J259" s="296">
        <v>0.57999999999999996</v>
      </c>
    </row>
    <row r="260" spans="1:10" ht="26" customHeight="1" x14ac:dyDescent="0.3">
      <c r="A260" s="297"/>
      <c r="B260" s="336"/>
      <c r="C260" s="336"/>
      <c r="D260" s="336"/>
      <c r="E260" s="336" t="s">
        <v>125</v>
      </c>
      <c r="F260" s="337">
        <v>22.88</v>
      </c>
      <c r="G260" s="336" t="s">
        <v>126</v>
      </c>
      <c r="H260" s="337">
        <v>0</v>
      </c>
      <c r="I260" s="336" t="s">
        <v>127</v>
      </c>
      <c r="J260" s="298">
        <v>22.88</v>
      </c>
    </row>
    <row r="261" spans="1:10" ht="26" customHeight="1" thickBot="1" x14ac:dyDescent="0.35">
      <c r="A261" s="297"/>
      <c r="B261" s="336"/>
      <c r="C261" s="336"/>
      <c r="D261" s="336"/>
      <c r="E261" s="336" t="s">
        <v>128</v>
      </c>
      <c r="F261" s="337">
        <v>53.62</v>
      </c>
      <c r="G261" s="336"/>
      <c r="H261" s="416" t="s">
        <v>129</v>
      </c>
      <c r="I261" s="416"/>
      <c r="J261" s="298">
        <v>271</v>
      </c>
    </row>
    <row r="262" spans="1:10" ht="13.75" customHeight="1" thickTop="1" x14ac:dyDescent="0.3">
      <c r="A262" s="299"/>
      <c r="B262" s="148"/>
      <c r="C262" s="148"/>
      <c r="D262" s="148"/>
      <c r="E262" s="148"/>
      <c r="F262" s="148"/>
      <c r="G262" s="148"/>
      <c r="H262" s="148"/>
      <c r="I262" s="148"/>
      <c r="J262" s="300"/>
    </row>
    <row r="263" spans="1:10" ht="14.4" customHeight="1" x14ac:dyDescent="0.3">
      <c r="A263" s="113" t="s">
        <v>481</v>
      </c>
      <c r="B263" s="114" t="s">
        <v>64</v>
      </c>
      <c r="C263" s="115" t="s">
        <v>65</v>
      </c>
      <c r="D263" s="115" t="s">
        <v>6</v>
      </c>
      <c r="E263" s="386" t="s">
        <v>120</v>
      </c>
      <c r="F263" s="386"/>
      <c r="G263" s="137" t="s">
        <v>66</v>
      </c>
      <c r="H263" s="114" t="s">
        <v>67</v>
      </c>
      <c r="I263" s="114" t="s">
        <v>68</v>
      </c>
      <c r="J263" s="116" t="s">
        <v>7</v>
      </c>
    </row>
    <row r="264" spans="1:10" ht="1" customHeight="1" x14ac:dyDescent="0.3">
      <c r="A264" s="122" t="s">
        <v>121</v>
      </c>
      <c r="B264" s="123" t="s">
        <v>482</v>
      </c>
      <c r="C264" s="124" t="s">
        <v>85</v>
      </c>
      <c r="D264" s="124" t="s">
        <v>483</v>
      </c>
      <c r="E264" s="412" t="s">
        <v>551</v>
      </c>
      <c r="F264" s="412"/>
      <c r="G264" s="125" t="s">
        <v>103</v>
      </c>
      <c r="H264" s="142">
        <v>1</v>
      </c>
      <c r="I264" s="126">
        <v>50.58</v>
      </c>
      <c r="J264" s="294">
        <v>50.58</v>
      </c>
    </row>
    <row r="265" spans="1:10" ht="18" customHeight="1" x14ac:dyDescent="0.3">
      <c r="A265" s="295" t="s">
        <v>123</v>
      </c>
      <c r="B265" s="144" t="s">
        <v>175</v>
      </c>
      <c r="C265" s="143" t="s">
        <v>85</v>
      </c>
      <c r="D265" s="143" t="s">
        <v>176</v>
      </c>
      <c r="E265" s="415" t="s">
        <v>124</v>
      </c>
      <c r="F265" s="415"/>
      <c r="G265" s="145" t="s">
        <v>109</v>
      </c>
      <c r="H265" s="146">
        <v>0.2296</v>
      </c>
      <c r="I265" s="147">
        <v>30.24</v>
      </c>
      <c r="J265" s="296">
        <v>6.94</v>
      </c>
    </row>
    <row r="266" spans="1:10" ht="26" customHeight="1" x14ac:dyDescent="0.3">
      <c r="A266" s="295" t="s">
        <v>123</v>
      </c>
      <c r="B266" s="144" t="s">
        <v>156</v>
      </c>
      <c r="C266" s="143" t="s">
        <v>85</v>
      </c>
      <c r="D266" s="143" t="s">
        <v>157</v>
      </c>
      <c r="E266" s="415" t="s">
        <v>124</v>
      </c>
      <c r="F266" s="415"/>
      <c r="G266" s="145" t="s">
        <v>109</v>
      </c>
      <c r="H266" s="146">
        <v>0.2296</v>
      </c>
      <c r="I266" s="147">
        <v>21.48</v>
      </c>
      <c r="J266" s="296">
        <v>4.93</v>
      </c>
    </row>
    <row r="267" spans="1:10" ht="24" customHeight="1" x14ac:dyDescent="0.3">
      <c r="A267" s="295" t="s">
        <v>123</v>
      </c>
      <c r="B267" s="144" t="s">
        <v>552</v>
      </c>
      <c r="C267" s="143" t="s">
        <v>85</v>
      </c>
      <c r="D267" s="143" t="s">
        <v>553</v>
      </c>
      <c r="E267" s="415" t="s">
        <v>124</v>
      </c>
      <c r="F267" s="415"/>
      <c r="G267" s="145" t="s">
        <v>93</v>
      </c>
      <c r="H267" s="146">
        <v>1.8E-3</v>
      </c>
      <c r="I267" s="147">
        <v>667.64</v>
      </c>
      <c r="J267" s="296">
        <v>1.2</v>
      </c>
    </row>
    <row r="268" spans="1:10" ht="24" customHeight="1" x14ac:dyDescent="0.3">
      <c r="A268" s="301" t="s">
        <v>130</v>
      </c>
      <c r="B268" s="150" t="s">
        <v>231</v>
      </c>
      <c r="C268" s="149" t="s">
        <v>85</v>
      </c>
      <c r="D268" s="149" t="s">
        <v>232</v>
      </c>
      <c r="E268" s="411" t="s">
        <v>133</v>
      </c>
      <c r="F268" s="411"/>
      <c r="G268" s="151" t="s">
        <v>93</v>
      </c>
      <c r="H268" s="152">
        <v>6.6E-3</v>
      </c>
      <c r="I268" s="153">
        <v>145</v>
      </c>
      <c r="J268" s="302">
        <v>0.95</v>
      </c>
    </row>
    <row r="269" spans="1:10" ht="39" customHeight="1" x14ac:dyDescent="0.3">
      <c r="A269" s="301" t="s">
        <v>130</v>
      </c>
      <c r="B269" s="150" t="s">
        <v>554</v>
      </c>
      <c r="C269" s="149" t="s">
        <v>85</v>
      </c>
      <c r="D269" s="149" t="s">
        <v>555</v>
      </c>
      <c r="E269" s="411" t="s">
        <v>133</v>
      </c>
      <c r="F269" s="411"/>
      <c r="G269" s="151" t="s">
        <v>103</v>
      </c>
      <c r="H269" s="152">
        <v>1.0049999999999999</v>
      </c>
      <c r="I269" s="153">
        <v>36.380000000000003</v>
      </c>
      <c r="J269" s="302">
        <v>36.56</v>
      </c>
    </row>
    <row r="270" spans="1:10" ht="24" customHeight="1" x14ac:dyDescent="0.3">
      <c r="A270" s="297"/>
      <c r="B270" s="336"/>
      <c r="C270" s="336"/>
      <c r="D270" s="336"/>
      <c r="E270" s="336" t="s">
        <v>125</v>
      </c>
      <c r="F270" s="337">
        <v>8.8000000000000007</v>
      </c>
      <c r="G270" s="336" t="s">
        <v>126</v>
      </c>
      <c r="H270" s="337">
        <v>0</v>
      </c>
      <c r="I270" s="336" t="s">
        <v>127</v>
      </c>
      <c r="J270" s="298">
        <v>8.8000000000000007</v>
      </c>
    </row>
    <row r="271" spans="1:10" ht="13.75" customHeight="1" thickBot="1" x14ac:dyDescent="0.35">
      <c r="A271" s="297"/>
      <c r="B271" s="336"/>
      <c r="C271" s="336"/>
      <c r="D271" s="336"/>
      <c r="E271" s="336" t="s">
        <v>128</v>
      </c>
      <c r="F271" s="337">
        <v>12.47</v>
      </c>
      <c r="G271" s="336"/>
      <c r="H271" s="416" t="s">
        <v>129</v>
      </c>
      <c r="I271" s="416"/>
      <c r="J271" s="298">
        <v>63.05</v>
      </c>
    </row>
    <row r="272" spans="1:10" ht="14.4" customHeight="1" thickTop="1" x14ac:dyDescent="0.3">
      <c r="A272" s="299"/>
      <c r="B272" s="148"/>
      <c r="C272" s="148"/>
      <c r="D272" s="148"/>
      <c r="E272" s="148"/>
      <c r="F272" s="148"/>
      <c r="G272" s="148"/>
      <c r="H272" s="148"/>
      <c r="I272" s="148"/>
      <c r="J272" s="300"/>
    </row>
    <row r="273" spans="1:10" ht="1" customHeight="1" x14ac:dyDescent="0.3">
      <c r="A273" s="113" t="s">
        <v>776</v>
      </c>
      <c r="B273" s="114" t="s">
        <v>64</v>
      </c>
      <c r="C273" s="115" t="s">
        <v>65</v>
      </c>
      <c r="D273" s="115" t="s">
        <v>6</v>
      </c>
      <c r="E273" s="386" t="s">
        <v>120</v>
      </c>
      <c r="F273" s="386"/>
      <c r="G273" s="137" t="s">
        <v>66</v>
      </c>
      <c r="H273" s="114" t="s">
        <v>67</v>
      </c>
      <c r="I273" s="114" t="s">
        <v>68</v>
      </c>
      <c r="J273" s="116" t="s">
        <v>7</v>
      </c>
    </row>
    <row r="274" spans="1:10" ht="18" customHeight="1" x14ac:dyDescent="0.3">
      <c r="A274" s="122" t="s">
        <v>121</v>
      </c>
      <c r="B274" s="123" t="s">
        <v>777</v>
      </c>
      <c r="C274" s="124" t="s">
        <v>85</v>
      </c>
      <c r="D274" s="124" t="s">
        <v>778</v>
      </c>
      <c r="E274" s="412" t="s">
        <v>514</v>
      </c>
      <c r="F274" s="412"/>
      <c r="G274" s="125" t="s">
        <v>103</v>
      </c>
      <c r="H274" s="142">
        <v>1</v>
      </c>
      <c r="I274" s="126">
        <v>107.64</v>
      </c>
      <c r="J274" s="294">
        <v>107.64</v>
      </c>
    </row>
    <row r="275" spans="1:10" ht="39" customHeight="1" x14ac:dyDescent="0.3">
      <c r="A275" s="295" t="s">
        <v>123</v>
      </c>
      <c r="B275" s="144" t="s">
        <v>817</v>
      </c>
      <c r="C275" s="143" t="s">
        <v>85</v>
      </c>
      <c r="D275" s="143" t="s">
        <v>818</v>
      </c>
      <c r="E275" s="415" t="s">
        <v>124</v>
      </c>
      <c r="F275" s="415"/>
      <c r="G275" s="145" t="s">
        <v>109</v>
      </c>
      <c r="H275" s="146">
        <v>0.54700000000000004</v>
      </c>
      <c r="I275" s="147">
        <v>30.08</v>
      </c>
      <c r="J275" s="296">
        <v>16.45</v>
      </c>
    </row>
    <row r="276" spans="1:10" ht="26" customHeight="1" x14ac:dyDescent="0.3">
      <c r="A276" s="295" t="s">
        <v>123</v>
      </c>
      <c r="B276" s="144" t="s">
        <v>156</v>
      </c>
      <c r="C276" s="143" t="s">
        <v>85</v>
      </c>
      <c r="D276" s="143" t="s">
        <v>157</v>
      </c>
      <c r="E276" s="415" t="s">
        <v>124</v>
      </c>
      <c r="F276" s="415"/>
      <c r="G276" s="145" t="s">
        <v>109</v>
      </c>
      <c r="H276" s="146">
        <v>0.27300000000000002</v>
      </c>
      <c r="I276" s="147">
        <v>21.48</v>
      </c>
      <c r="J276" s="296">
        <v>5.86</v>
      </c>
    </row>
    <row r="277" spans="1:10" ht="24" customHeight="1" x14ac:dyDescent="0.3">
      <c r="A277" s="301" t="s">
        <v>130</v>
      </c>
      <c r="B277" s="150" t="s">
        <v>821</v>
      </c>
      <c r="C277" s="149" t="s">
        <v>85</v>
      </c>
      <c r="D277" s="149" t="s">
        <v>822</v>
      </c>
      <c r="E277" s="411" t="s">
        <v>133</v>
      </c>
      <c r="F277" s="411"/>
      <c r="G277" s="151" t="s">
        <v>103</v>
      </c>
      <c r="H277" s="152">
        <v>1</v>
      </c>
      <c r="I277" s="153">
        <v>82.16</v>
      </c>
      <c r="J277" s="302">
        <v>82.16</v>
      </c>
    </row>
    <row r="278" spans="1:10" ht="24" customHeight="1" x14ac:dyDescent="0.3">
      <c r="A278" s="301" t="s">
        <v>130</v>
      </c>
      <c r="B278" s="150" t="s">
        <v>517</v>
      </c>
      <c r="C278" s="149" t="s">
        <v>85</v>
      </c>
      <c r="D278" s="149" t="s">
        <v>518</v>
      </c>
      <c r="E278" s="411" t="s">
        <v>133</v>
      </c>
      <c r="F278" s="411"/>
      <c r="G278" s="151" t="s">
        <v>106</v>
      </c>
      <c r="H278" s="152">
        <v>1.29</v>
      </c>
      <c r="I278" s="153">
        <v>2.46</v>
      </c>
      <c r="J278" s="302">
        <v>3.17</v>
      </c>
    </row>
    <row r="279" spans="1:10" ht="24" customHeight="1" x14ac:dyDescent="0.3">
      <c r="A279" s="297"/>
      <c r="B279" s="336"/>
      <c r="C279" s="336"/>
      <c r="D279" s="336"/>
      <c r="E279" s="336" t="s">
        <v>125</v>
      </c>
      <c r="F279" s="337">
        <v>16.420000000000002</v>
      </c>
      <c r="G279" s="336" t="s">
        <v>126</v>
      </c>
      <c r="H279" s="337">
        <v>0</v>
      </c>
      <c r="I279" s="336" t="s">
        <v>127</v>
      </c>
      <c r="J279" s="298">
        <v>16.420000000000002</v>
      </c>
    </row>
    <row r="280" spans="1:10" ht="39" customHeight="1" thickBot="1" x14ac:dyDescent="0.35">
      <c r="A280" s="297"/>
      <c r="B280" s="336"/>
      <c r="C280" s="336"/>
      <c r="D280" s="336"/>
      <c r="E280" s="336" t="s">
        <v>128</v>
      </c>
      <c r="F280" s="337">
        <v>26.55</v>
      </c>
      <c r="G280" s="336"/>
      <c r="H280" s="416" t="s">
        <v>129</v>
      </c>
      <c r="I280" s="416"/>
      <c r="J280" s="298">
        <v>134.19</v>
      </c>
    </row>
    <row r="281" spans="1:10" ht="13.75" customHeight="1" thickTop="1" x14ac:dyDescent="0.3">
      <c r="A281" s="299"/>
      <c r="B281" s="148"/>
      <c r="C281" s="148"/>
      <c r="D281" s="148"/>
      <c r="E281" s="148"/>
      <c r="F281" s="148"/>
      <c r="G281" s="148"/>
      <c r="H281" s="148"/>
      <c r="I281" s="148"/>
      <c r="J281" s="300"/>
    </row>
    <row r="282" spans="1:10" ht="14.4" customHeight="1" x14ac:dyDescent="0.3">
      <c r="A282" s="113" t="s">
        <v>779</v>
      </c>
      <c r="B282" s="114" t="s">
        <v>64</v>
      </c>
      <c r="C282" s="115" t="s">
        <v>65</v>
      </c>
      <c r="D282" s="115" t="s">
        <v>6</v>
      </c>
      <c r="E282" s="386" t="s">
        <v>120</v>
      </c>
      <c r="F282" s="386"/>
      <c r="G282" s="137" t="s">
        <v>66</v>
      </c>
      <c r="H282" s="114" t="s">
        <v>67</v>
      </c>
      <c r="I282" s="114" t="s">
        <v>68</v>
      </c>
      <c r="J282" s="116" t="s">
        <v>7</v>
      </c>
    </row>
    <row r="283" spans="1:10" ht="37.5" x14ac:dyDescent="0.3">
      <c r="A283" s="122" t="s">
        <v>121</v>
      </c>
      <c r="B283" s="123" t="s">
        <v>848</v>
      </c>
      <c r="C283" s="124" t="s">
        <v>74</v>
      </c>
      <c r="D283" s="124" t="s">
        <v>780</v>
      </c>
      <c r="E283" s="412" t="s">
        <v>514</v>
      </c>
      <c r="F283" s="412"/>
      <c r="G283" s="125" t="s">
        <v>80</v>
      </c>
      <c r="H283" s="142">
        <v>1</v>
      </c>
      <c r="I283" s="126">
        <v>122.02</v>
      </c>
      <c r="J283" s="294">
        <v>122.02</v>
      </c>
    </row>
    <row r="284" spans="1:10" ht="50" customHeight="1" x14ac:dyDescent="0.3">
      <c r="A284" s="295" t="s">
        <v>123</v>
      </c>
      <c r="B284" s="144" t="s">
        <v>515</v>
      </c>
      <c r="C284" s="143" t="s">
        <v>85</v>
      </c>
      <c r="D284" s="143" t="s">
        <v>516</v>
      </c>
      <c r="E284" s="415" t="s">
        <v>124</v>
      </c>
      <c r="F284" s="415"/>
      <c r="G284" s="145" t="s">
        <v>109</v>
      </c>
      <c r="H284" s="146">
        <v>0.52029999999999998</v>
      </c>
      <c r="I284" s="147">
        <v>30.71</v>
      </c>
      <c r="J284" s="296">
        <v>15.97</v>
      </c>
    </row>
    <row r="285" spans="1:10" ht="18" customHeight="1" x14ac:dyDescent="0.3">
      <c r="A285" s="295" t="s">
        <v>123</v>
      </c>
      <c r="B285" s="144" t="s">
        <v>156</v>
      </c>
      <c r="C285" s="143" t="s">
        <v>85</v>
      </c>
      <c r="D285" s="143" t="s">
        <v>157</v>
      </c>
      <c r="E285" s="415" t="s">
        <v>124</v>
      </c>
      <c r="F285" s="415"/>
      <c r="G285" s="145" t="s">
        <v>109</v>
      </c>
      <c r="H285" s="146">
        <v>0.16739999999999999</v>
      </c>
      <c r="I285" s="147">
        <v>21.48</v>
      </c>
      <c r="J285" s="296">
        <v>3.59</v>
      </c>
    </row>
    <row r="286" spans="1:10" ht="26" customHeight="1" x14ac:dyDescent="0.3">
      <c r="A286" s="301" t="s">
        <v>130</v>
      </c>
      <c r="B286" s="150" t="s">
        <v>191</v>
      </c>
      <c r="C286" s="149" t="s">
        <v>85</v>
      </c>
      <c r="D286" s="149" t="s">
        <v>192</v>
      </c>
      <c r="E286" s="411" t="s">
        <v>133</v>
      </c>
      <c r="F286" s="411"/>
      <c r="G286" s="151" t="s">
        <v>106</v>
      </c>
      <c r="H286" s="152">
        <v>0.14099999999999999</v>
      </c>
      <c r="I286" s="153">
        <v>4.6900000000000004</v>
      </c>
      <c r="J286" s="302">
        <v>0.66</v>
      </c>
    </row>
    <row r="287" spans="1:10" ht="24" customHeight="1" x14ac:dyDescent="0.3">
      <c r="A287" s="301" t="s">
        <v>130</v>
      </c>
      <c r="B287" s="150" t="s">
        <v>517</v>
      </c>
      <c r="C287" s="149" t="s">
        <v>85</v>
      </c>
      <c r="D287" s="149" t="s">
        <v>518</v>
      </c>
      <c r="E287" s="411" t="s">
        <v>133</v>
      </c>
      <c r="F287" s="411"/>
      <c r="G287" s="151" t="s">
        <v>106</v>
      </c>
      <c r="H287" s="152">
        <v>9.1300000000000008</v>
      </c>
      <c r="I287" s="153">
        <v>2.46</v>
      </c>
      <c r="J287" s="302">
        <v>22.45</v>
      </c>
    </row>
    <row r="288" spans="1:10" ht="39" customHeight="1" x14ac:dyDescent="0.3">
      <c r="A288" s="301" t="s">
        <v>130</v>
      </c>
      <c r="B288" s="150" t="s">
        <v>519</v>
      </c>
      <c r="C288" s="149" t="s">
        <v>74</v>
      </c>
      <c r="D288" s="149" t="s">
        <v>520</v>
      </c>
      <c r="E288" s="411" t="s">
        <v>133</v>
      </c>
      <c r="F288" s="411"/>
      <c r="G288" s="151" t="s">
        <v>80</v>
      </c>
      <c r="H288" s="152">
        <v>1.069</v>
      </c>
      <c r="I288" s="153">
        <v>74.23</v>
      </c>
      <c r="J288" s="302">
        <v>79.349999999999994</v>
      </c>
    </row>
    <row r="289" spans="1:10" ht="26" customHeight="1" x14ac:dyDescent="0.3">
      <c r="A289" s="297"/>
      <c r="B289" s="336"/>
      <c r="C289" s="336"/>
      <c r="D289" s="336"/>
      <c r="E289" s="336" t="s">
        <v>125</v>
      </c>
      <c r="F289" s="337">
        <v>14.62</v>
      </c>
      <c r="G289" s="336" t="s">
        <v>126</v>
      </c>
      <c r="H289" s="337">
        <v>0</v>
      </c>
      <c r="I289" s="336" t="s">
        <v>127</v>
      </c>
      <c r="J289" s="298">
        <v>14.62</v>
      </c>
    </row>
    <row r="290" spans="1:10" ht="13.75" customHeight="1" thickBot="1" x14ac:dyDescent="0.35">
      <c r="A290" s="297"/>
      <c r="B290" s="336"/>
      <c r="C290" s="336"/>
      <c r="D290" s="336"/>
      <c r="E290" s="336" t="s">
        <v>128</v>
      </c>
      <c r="F290" s="337">
        <v>30.1</v>
      </c>
      <c r="G290" s="336"/>
      <c r="H290" s="416" t="s">
        <v>129</v>
      </c>
      <c r="I290" s="416"/>
      <c r="J290" s="298">
        <v>152.12</v>
      </c>
    </row>
    <row r="291" spans="1:10" ht="14.4" customHeight="1" thickTop="1" x14ac:dyDescent="0.3">
      <c r="A291" s="299"/>
      <c r="B291" s="148"/>
      <c r="C291" s="148"/>
      <c r="D291" s="148"/>
      <c r="E291" s="148"/>
      <c r="F291" s="148"/>
      <c r="G291" s="148"/>
      <c r="H291" s="148"/>
      <c r="I291" s="148"/>
      <c r="J291" s="300"/>
    </row>
    <row r="292" spans="1:10" ht="1" customHeight="1" x14ac:dyDescent="0.3">
      <c r="A292" s="382" t="s">
        <v>214</v>
      </c>
      <c r="B292" s="383"/>
      <c r="C292" s="383"/>
      <c r="D292" s="383"/>
      <c r="E292" s="383"/>
      <c r="F292" s="383"/>
      <c r="G292" s="383"/>
      <c r="H292" s="383"/>
      <c r="I292" s="383"/>
      <c r="J292" s="384"/>
    </row>
    <row r="293" spans="1:10" ht="18" customHeight="1" x14ac:dyDescent="0.3">
      <c r="A293" s="113"/>
      <c r="B293" s="114" t="s">
        <v>64</v>
      </c>
      <c r="C293" s="115" t="s">
        <v>65</v>
      </c>
      <c r="D293" s="115" t="s">
        <v>6</v>
      </c>
      <c r="E293" s="386" t="s">
        <v>120</v>
      </c>
      <c r="F293" s="386"/>
      <c r="G293" s="137" t="s">
        <v>66</v>
      </c>
      <c r="H293" s="114" t="s">
        <v>67</v>
      </c>
      <c r="I293" s="114" t="s">
        <v>68</v>
      </c>
      <c r="J293" s="116" t="s">
        <v>7</v>
      </c>
    </row>
    <row r="294" spans="1:10" ht="24" customHeight="1" x14ac:dyDescent="0.3">
      <c r="A294" s="122" t="s">
        <v>121</v>
      </c>
      <c r="B294" s="123" t="s">
        <v>546</v>
      </c>
      <c r="C294" s="124" t="s">
        <v>85</v>
      </c>
      <c r="D294" s="124" t="s">
        <v>547</v>
      </c>
      <c r="E294" s="412" t="s">
        <v>166</v>
      </c>
      <c r="F294" s="412"/>
      <c r="G294" s="125" t="s">
        <v>80</v>
      </c>
      <c r="H294" s="142">
        <v>1</v>
      </c>
      <c r="I294" s="126">
        <v>38.56</v>
      </c>
      <c r="J294" s="294">
        <v>38.56</v>
      </c>
    </row>
    <row r="295" spans="1:10" ht="26" customHeight="1" x14ac:dyDescent="0.3">
      <c r="A295" s="295" t="s">
        <v>123</v>
      </c>
      <c r="B295" s="144" t="s">
        <v>175</v>
      </c>
      <c r="C295" s="143" t="s">
        <v>85</v>
      </c>
      <c r="D295" s="143" t="s">
        <v>176</v>
      </c>
      <c r="E295" s="415" t="s">
        <v>124</v>
      </c>
      <c r="F295" s="415"/>
      <c r="G295" s="145" t="s">
        <v>109</v>
      </c>
      <c r="H295" s="146">
        <v>8.7999999999999995E-2</v>
      </c>
      <c r="I295" s="147">
        <v>30.24</v>
      </c>
      <c r="J295" s="296">
        <v>2.66</v>
      </c>
    </row>
    <row r="296" spans="1:10" ht="24" customHeight="1" x14ac:dyDescent="0.3">
      <c r="A296" s="295" t="s">
        <v>123</v>
      </c>
      <c r="B296" s="144" t="s">
        <v>556</v>
      </c>
      <c r="C296" s="143" t="s">
        <v>85</v>
      </c>
      <c r="D296" s="143" t="s">
        <v>557</v>
      </c>
      <c r="E296" s="415" t="s">
        <v>163</v>
      </c>
      <c r="F296" s="415"/>
      <c r="G296" s="145" t="s">
        <v>164</v>
      </c>
      <c r="H296" s="146">
        <v>7.0000000000000001E-3</v>
      </c>
      <c r="I296" s="147">
        <v>9.5299999999999994</v>
      </c>
      <c r="J296" s="296">
        <v>0.06</v>
      </c>
    </row>
    <row r="297" spans="1:10" ht="26" customHeight="1" x14ac:dyDescent="0.3">
      <c r="A297" s="301" t="s">
        <v>130</v>
      </c>
      <c r="B297" s="150" t="s">
        <v>558</v>
      </c>
      <c r="C297" s="149" t="s">
        <v>85</v>
      </c>
      <c r="D297" s="149" t="s">
        <v>559</v>
      </c>
      <c r="E297" s="411" t="s">
        <v>133</v>
      </c>
      <c r="F297" s="411"/>
      <c r="G297" s="151" t="s">
        <v>106</v>
      </c>
      <c r="H297" s="152">
        <v>4</v>
      </c>
      <c r="I297" s="153">
        <v>8.9600000000000009</v>
      </c>
      <c r="J297" s="302">
        <v>35.840000000000003</v>
      </c>
    </row>
    <row r="298" spans="1:10" ht="26" customHeight="1" x14ac:dyDescent="0.3">
      <c r="A298" s="297"/>
      <c r="B298" s="336"/>
      <c r="C298" s="336"/>
      <c r="D298" s="336"/>
      <c r="E298" s="336" t="s">
        <v>125</v>
      </c>
      <c r="F298" s="337">
        <v>2.02</v>
      </c>
      <c r="G298" s="336" t="s">
        <v>126</v>
      </c>
      <c r="H298" s="337">
        <v>0</v>
      </c>
      <c r="I298" s="336" t="s">
        <v>127</v>
      </c>
      <c r="J298" s="298">
        <v>2.02</v>
      </c>
    </row>
    <row r="299" spans="1:10" ht="26" customHeight="1" thickBot="1" x14ac:dyDescent="0.35">
      <c r="A299" s="297"/>
      <c r="B299" s="336"/>
      <c r="C299" s="336"/>
      <c r="D299" s="336"/>
      <c r="E299" s="336" t="s">
        <v>128</v>
      </c>
      <c r="F299" s="337">
        <v>9.51</v>
      </c>
      <c r="G299" s="336"/>
      <c r="H299" s="416" t="s">
        <v>129</v>
      </c>
      <c r="I299" s="416"/>
      <c r="J299" s="298">
        <v>48.07</v>
      </c>
    </row>
    <row r="300" spans="1:10" ht="26" customHeight="1" thickTop="1" x14ac:dyDescent="0.3">
      <c r="A300" s="299"/>
      <c r="B300" s="148"/>
      <c r="C300" s="148"/>
      <c r="D300" s="148"/>
      <c r="E300" s="148"/>
      <c r="F300" s="148"/>
      <c r="G300" s="148"/>
      <c r="H300" s="148"/>
      <c r="I300" s="148"/>
      <c r="J300" s="300"/>
    </row>
    <row r="301" spans="1:10" ht="26" customHeight="1" x14ac:dyDescent="0.3">
      <c r="A301" s="113"/>
      <c r="B301" s="114" t="s">
        <v>64</v>
      </c>
      <c r="C301" s="115" t="s">
        <v>65</v>
      </c>
      <c r="D301" s="115" t="s">
        <v>6</v>
      </c>
      <c r="E301" s="386" t="s">
        <v>120</v>
      </c>
      <c r="F301" s="386"/>
      <c r="G301" s="137" t="s">
        <v>66</v>
      </c>
      <c r="H301" s="114" t="s">
        <v>67</v>
      </c>
      <c r="I301" s="114" t="s">
        <v>68</v>
      </c>
      <c r="J301" s="116" t="s">
        <v>7</v>
      </c>
    </row>
    <row r="302" spans="1:10" ht="26" customHeight="1" x14ac:dyDescent="0.3">
      <c r="A302" s="122" t="s">
        <v>121</v>
      </c>
      <c r="B302" s="123" t="s">
        <v>560</v>
      </c>
      <c r="C302" s="124" t="s">
        <v>85</v>
      </c>
      <c r="D302" s="124" t="s">
        <v>561</v>
      </c>
      <c r="E302" s="412" t="s">
        <v>124</v>
      </c>
      <c r="F302" s="412"/>
      <c r="G302" s="125" t="s">
        <v>109</v>
      </c>
      <c r="H302" s="142">
        <v>1</v>
      </c>
      <c r="I302" s="126">
        <v>21.76</v>
      </c>
      <c r="J302" s="294">
        <v>21.76</v>
      </c>
    </row>
    <row r="303" spans="1:10" ht="13.75" customHeight="1" x14ac:dyDescent="0.3">
      <c r="A303" s="295" t="s">
        <v>123</v>
      </c>
      <c r="B303" s="144" t="s">
        <v>562</v>
      </c>
      <c r="C303" s="143" t="s">
        <v>85</v>
      </c>
      <c r="D303" s="143" t="s">
        <v>563</v>
      </c>
      <c r="E303" s="415" t="s">
        <v>124</v>
      </c>
      <c r="F303" s="415"/>
      <c r="G303" s="145" t="s">
        <v>109</v>
      </c>
      <c r="H303" s="146">
        <v>1</v>
      </c>
      <c r="I303" s="147">
        <v>0.19</v>
      </c>
      <c r="J303" s="296">
        <v>0.19</v>
      </c>
    </row>
    <row r="304" spans="1:10" ht="14.4" customHeight="1" x14ac:dyDescent="0.3">
      <c r="A304" s="301" t="s">
        <v>130</v>
      </c>
      <c r="B304" s="150" t="s">
        <v>564</v>
      </c>
      <c r="C304" s="149" t="s">
        <v>85</v>
      </c>
      <c r="D304" s="149" t="s">
        <v>565</v>
      </c>
      <c r="E304" s="411" t="s">
        <v>151</v>
      </c>
      <c r="F304" s="411"/>
      <c r="G304" s="151" t="s">
        <v>109</v>
      </c>
      <c r="H304" s="152">
        <v>1</v>
      </c>
      <c r="I304" s="153">
        <v>14.36</v>
      </c>
      <c r="J304" s="302">
        <v>14.36</v>
      </c>
    </row>
    <row r="305" spans="1:10" ht="1" customHeight="1" x14ac:dyDescent="0.3">
      <c r="A305" s="301" t="s">
        <v>130</v>
      </c>
      <c r="B305" s="150" t="s">
        <v>219</v>
      </c>
      <c r="C305" s="149" t="s">
        <v>85</v>
      </c>
      <c r="D305" s="149" t="s">
        <v>220</v>
      </c>
      <c r="E305" s="411" t="s">
        <v>133</v>
      </c>
      <c r="F305" s="411"/>
      <c r="G305" s="151" t="s">
        <v>109</v>
      </c>
      <c r="H305" s="152">
        <v>1</v>
      </c>
      <c r="I305" s="153">
        <v>3.14</v>
      </c>
      <c r="J305" s="302">
        <v>3.14</v>
      </c>
    </row>
    <row r="306" spans="1:10" ht="18" customHeight="1" x14ac:dyDescent="0.3">
      <c r="A306" s="301" t="s">
        <v>130</v>
      </c>
      <c r="B306" s="150" t="s">
        <v>221</v>
      </c>
      <c r="C306" s="149" t="s">
        <v>85</v>
      </c>
      <c r="D306" s="149" t="s">
        <v>222</v>
      </c>
      <c r="E306" s="411" t="s">
        <v>133</v>
      </c>
      <c r="F306" s="411"/>
      <c r="G306" s="151" t="s">
        <v>109</v>
      </c>
      <c r="H306" s="152">
        <v>1</v>
      </c>
      <c r="I306" s="153">
        <v>0.63</v>
      </c>
      <c r="J306" s="302">
        <v>0.63</v>
      </c>
    </row>
    <row r="307" spans="1:10" ht="26" customHeight="1" x14ac:dyDescent="0.3">
      <c r="A307" s="301" t="s">
        <v>130</v>
      </c>
      <c r="B307" s="150" t="s">
        <v>201</v>
      </c>
      <c r="C307" s="149" t="s">
        <v>85</v>
      </c>
      <c r="D307" s="149" t="s">
        <v>202</v>
      </c>
      <c r="E307" s="411" t="s">
        <v>133</v>
      </c>
      <c r="F307" s="411"/>
      <c r="G307" s="151" t="s">
        <v>109</v>
      </c>
      <c r="H307" s="152">
        <v>1</v>
      </c>
      <c r="I307" s="153">
        <v>1.34</v>
      </c>
      <c r="J307" s="302">
        <v>1.34</v>
      </c>
    </row>
    <row r="308" spans="1:10" ht="26" customHeight="1" x14ac:dyDescent="0.3">
      <c r="A308" s="301" t="s">
        <v>130</v>
      </c>
      <c r="B308" s="150" t="s">
        <v>204</v>
      </c>
      <c r="C308" s="149" t="s">
        <v>85</v>
      </c>
      <c r="D308" s="149" t="s">
        <v>205</v>
      </c>
      <c r="E308" s="411" t="s">
        <v>133</v>
      </c>
      <c r="F308" s="411"/>
      <c r="G308" s="151" t="s">
        <v>109</v>
      </c>
      <c r="H308" s="152">
        <v>1</v>
      </c>
      <c r="I308" s="153">
        <v>0.04</v>
      </c>
      <c r="J308" s="302">
        <v>0.04</v>
      </c>
    </row>
    <row r="309" spans="1:10" ht="24" customHeight="1" x14ac:dyDescent="0.3">
      <c r="A309" s="301" t="s">
        <v>130</v>
      </c>
      <c r="B309" s="150" t="s">
        <v>243</v>
      </c>
      <c r="C309" s="149" t="s">
        <v>85</v>
      </c>
      <c r="D309" s="149" t="s">
        <v>244</v>
      </c>
      <c r="E309" s="411" t="s">
        <v>133</v>
      </c>
      <c r="F309" s="411"/>
      <c r="G309" s="151" t="s">
        <v>109</v>
      </c>
      <c r="H309" s="152">
        <v>1</v>
      </c>
      <c r="I309" s="153">
        <v>0.82</v>
      </c>
      <c r="J309" s="302">
        <v>0.82</v>
      </c>
    </row>
    <row r="310" spans="1:10" ht="26" customHeight="1" x14ac:dyDescent="0.3">
      <c r="A310" s="301" t="s">
        <v>130</v>
      </c>
      <c r="B310" s="150" t="s">
        <v>245</v>
      </c>
      <c r="C310" s="149" t="s">
        <v>85</v>
      </c>
      <c r="D310" s="149" t="s">
        <v>246</v>
      </c>
      <c r="E310" s="411" t="s">
        <v>133</v>
      </c>
      <c r="F310" s="411"/>
      <c r="G310" s="151" t="s">
        <v>109</v>
      </c>
      <c r="H310" s="152">
        <v>1</v>
      </c>
      <c r="I310" s="153">
        <v>1.24</v>
      </c>
      <c r="J310" s="302">
        <v>1.24</v>
      </c>
    </row>
    <row r="311" spans="1:10" ht="26" customHeight="1" x14ac:dyDescent="0.3">
      <c r="A311" s="297"/>
      <c r="B311" s="336"/>
      <c r="C311" s="336"/>
      <c r="D311" s="336"/>
      <c r="E311" s="336" t="s">
        <v>125</v>
      </c>
      <c r="F311" s="337">
        <v>14.55</v>
      </c>
      <c r="G311" s="336" t="s">
        <v>126</v>
      </c>
      <c r="H311" s="337">
        <v>0</v>
      </c>
      <c r="I311" s="336" t="s">
        <v>127</v>
      </c>
      <c r="J311" s="298">
        <v>14.55</v>
      </c>
    </row>
    <row r="312" spans="1:10" ht="26" customHeight="1" thickBot="1" x14ac:dyDescent="0.35">
      <c r="A312" s="297"/>
      <c r="B312" s="336"/>
      <c r="C312" s="336"/>
      <c r="D312" s="336"/>
      <c r="E312" s="336" t="s">
        <v>128</v>
      </c>
      <c r="F312" s="337">
        <v>5.36</v>
      </c>
      <c r="G312" s="336"/>
      <c r="H312" s="416" t="s">
        <v>129</v>
      </c>
      <c r="I312" s="416"/>
      <c r="J312" s="298">
        <v>27.12</v>
      </c>
    </row>
    <row r="313" spans="1:10" ht="26" customHeight="1" thickTop="1" x14ac:dyDescent="0.3">
      <c r="A313" s="299"/>
      <c r="B313" s="148"/>
      <c r="C313" s="148"/>
      <c r="D313" s="148"/>
      <c r="E313" s="148"/>
      <c r="F313" s="148"/>
      <c r="G313" s="148"/>
      <c r="H313" s="148"/>
      <c r="I313" s="148"/>
      <c r="J313" s="300"/>
    </row>
    <row r="314" spans="1:10" ht="26" customHeight="1" x14ac:dyDescent="0.3">
      <c r="A314" s="113"/>
      <c r="B314" s="114" t="s">
        <v>64</v>
      </c>
      <c r="C314" s="115" t="s">
        <v>65</v>
      </c>
      <c r="D314" s="115" t="s">
        <v>6</v>
      </c>
      <c r="E314" s="386" t="s">
        <v>120</v>
      </c>
      <c r="F314" s="386"/>
      <c r="G314" s="137" t="s">
        <v>66</v>
      </c>
      <c r="H314" s="114" t="s">
        <v>67</v>
      </c>
      <c r="I314" s="114" t="s">
        <v>68</v>
      </c>
      <c r="J314" s="116" t="s">
        <v>7</v>
      </c>
    </row>
    <row r="315" spans="1:10" ht="26" customHeight="1" x14ac:dyDescent="0.3">
      <c r="A315" s="122" t="s">
        <v>121</v>
      </c>
      <c r="B315" s="123" t="s">
        <v>159</v>
      </c>
      <c r="C315" s="124" t="s">
        <v>85</v>
      </c>
      <c r="D315" s="124" t="s">
        <v>160</v>
      </c>
      <c r="E315" s="412" t="s">
        <v>124</v>
      </c>
      <c r="F315" s="412"/>
      <c r="G315" s="125" t="s">
        <v>109</v>
      </c>
      <c r="H315" s="142">
        <v>1</v>
      </c>
      <c r="I315" s="126">
        <v>21.67</v>
      </c>
      <c r="J315" s="294">
        <v>21.67</v>
      </c>
    </row>
    <row r="316" spans="1:10" ht="13.75" customHeight="1" x14ac:dyDescent="0.3">
      <c r="A316" s="295" t="s">
        <v>123</v>
      </c>
      <c r="B316" s="144" t="s">
        <v>215</v>
      </c>
      <c r="C316" s="143" t="s">
        <v>85</v>
      </c>
      <c r="D316" s="143" t="s">
        <v>216</v>
      </c>
      <c r="E316" s="415" t="s">
        <v>124</v>
      </c>
      <c r="F316" s="415"/>
      <c r="G316" s="145" t="s">
        <v>109</v>
      </c>
      <c r="H316" s="146">
        <v>1</v>
      </c>
      <c r="I316" s="147">
        <v>0.24</v>
      </c>
      <c r="J316" s="296">
        <v>0.24</v>
      </c>
    </row>
    <row r="317" spans="1:10" ht="14.4" customHeight="1" x14ac:dyDescent="0.3">
      <c r="A317" s="301" t="s">
        <v>130</v>
      </c>
      <c r="B317" s="150" t="s">
        <v>217</v>
      </c>
      <c r="C317" s="149" t="s">
        <v>85</v>
      </c>
      <c r="D317" s="149" t="s">
        <v>218</v>
      </c>
      <c r="E317" s="411" t="s">
        <v>151</v>
      </c>
      <c r="F317" s="411"/>
      <c r="G317" s="151" t="s">
        <v>109</v>
      </c>
      <c r="H317" s="152">
        <v>1</v>
      </c>
      <c r="I317" s="153">
        <v>14.36</v>
      </c>
      <c r="J317" s="302">
        <v>14.36</v>
      </c>
    </row>
    <row r="318" spans="1:10" ht="1" customHeight="1" x14ac:dyDescent="0.3">
      <c r="A318" s="301" t="s">
        <v>130</v>
      </c>
      <c r="B318" s="150" t="s">
        <v>219</v>
      </c>
      <c r="C318" s="149" t="s">
        <v>85</v>
      </c>
      <c r="D318" s="149" t="s">
        <v>220</v>
      </c>
      <c r="E318" s="411" t="s">
        <v>133</v>
      </c>
      <c r="F318" s="411"/>
      <c r="G318" s="151" t="s">
        <v>109</v>
      </c>
      <c r="H318" s="152">
        <v>1</v>
      </c>
      <c r="I318" s="153">
        <v>3.14</v>
      </c>
      <c r="J318" s="302">
        <v>3.14</v>
      </c>
    </row>
    <row r="319" spans="1:10" ht="18" customHeight="1" x14ac:dyDescent="0.3">
      <c r="A319" s="301" t="s">
        <v>130</v>
      </c>
      <c r="B319" s="150" t="s">
        <v>221</v>
      </c>
      <c r="C319" s="149" t="s">
        <v>85</v>
      </c>
      <c r="D319" s="149" t="s">
        <v>222</v>
      </c>
      <c r="E319" s="411" t="s">
        <v>133</v>
      </c>
      <c r="F319" s="411"/>
      <c r="G319" s="151" t="s">
        <v>109</v>
      </c>
      <c r="H319" s="152">
        <v>1</v>
      </c>
      <c r="I319" s="153">
        <v>0.63</v>
      </c>
      <c r="J319" s="302">
        <v>0.63</v>
      </c>
    </row>
    <row r="320" spans="1:10" ht="26" customHeight="1" x14ac:dyDescent="0.3">
      <c r="A320" s="301" t="s">
        <v>130</v>
      </c>
      <c r="B320" s="150" t="s">
        <v>201</v>
      </c>
      <c r="C320" s="149" t="s">
        <v>85</v>
      </c>
      <c r="D320" s="149" t="s">
        <v>202</v>
      </c>
      <c r="E320" s="411" t="s">
        <v>133</v>
      </c>
      <c r="F320" s="411"/>
      <c r="G320" s="151" t="s">
        <v>109</v>
      </c>
      <c r="H320" s="152">
        <v>1</v>
      </c>
      <c r="I320" s="153">
        <v>1.34</v>
      </c>
      <c r="J320" s="302">
        <v>1.34</v>
      </c>
    </row>
    <row r="321" spans="1:10" ht="24" customHeight="1" x14ac:dyDescent="0.3">
      <c r="A321" s="301" t="s">
        <v>130</v>
      </c>
      <c r="B321" s="150" t="s">
        <v>204</v>
      </c>
      <c r="C321" s="149" t="s">
        <v>85</v>
      </c>
      <c r="D321" s="149" t="s">
        <v>205</v>
      </c>
      <c r="E321" s="411" t="s">
        <v>133</v>
      </c>
      <c r="F321" s="411"/>
      <c r="G321" s="151" t="s">
        <v>109</v>
      </c>
      <c r="H321" s="152">
        <v>1</v>
      </c>
      <c r="I321" s="153">
        <v>0.04</v>
      </c>
      <c r="J321" s="302">
        <v>0.04</v>
      </c>
    </row>
    <row r="322" spans="1:10" ht="26" customHeight="1" x14ac:dyDescent="0.3">
      <c r="A322" s="301" t="s">
        <v>130</v>
      </c>
      <c r="B322" s="150" t="s">
        <v>223</v>
      </c>
      <c r="C322" s="149" t="s">
        <v>85</v>
      </c>
      <c r="D322" s="149" t="s">
        <v>224</v>
      </c>
      <c r="E322" s="411" t="s">
        <v>133</v>
      </c>
      <c r="F322" s="411"/>
      <c r="G322" s="151" t="s">
        <v>109</v>
      </c>
      <c r="H322" s="152">
        <v>1</v>
      </c>
      <c r="I322" s="153">
        <v>0.49</v>
      </c>
      <c r="J322" s="302">
        <v>0.49</v>
      </c>
    </row>
    <row r="323" spans="1:10" ht="24" customHeight="1" x14ac:dyDescent="0.3">
      <c r="A323" s="301" t="s">
        <v>130</v>
      </c>
      <c r="B323" s="150" t="s">
        <v>225</v>
      </c>
      <c r="C323" s="149" t="s">
        <v>85</v>
      </c>
      <c r="D323" s="149" t="s">
        <v>226</v>
      </c>
      <c r="E323" s="411" t="s">
        <v>133</v>
      </c>
      <c r="F323" s="411"/>
      <c r="G323" s="151" t="s">
        <v>109</v>
      </c>
      <c r="H323" s="152">
        <v>1</v>
      </c>
      <c r="I323" s="153">
        <v>1.43</v>
      </c>
      <c r="J323" s="302">
        <v>1.43</v>
      </c>
    </row>
    <row r="324" spans="1:10" ht="13.75" customHeight="1" x14ac:dyDescent="0.3">
      <c r="A324" s="297"/>
      <c r="B324" s="336"/>
      <c r="C324" s="336"/>
      <c r="D324" s="336"/>
      <c r="E324" s="336" t="s">
        <v>125</v>
      </c>
      <c r="F324" s="337">
        <v>14.6</v>
      </c>
      <c r="G324" s="336" t="s">
        <v>126</v>
      </c>
      <c r="H324" s="337">
        <v>0</v>
      </c>
      <c r="I324" s="336" t="s">
        <v>127</v>
      </c>
      <c r="J324" s="298">
        <v>14.6</v>
      </c>
    </row>
    <row r="325" spans="1:10" ht="14.4" customHeight="1" thickBot="1" x14ac:dyDescent="0.35">
      <c r="A325" s="297"/>
      <c r="B325" s="336"/>
      <c r="C325" s="336"/>
      <c r="D325" s="336"/>
      <c r="E325" s="336" t="s">
        <v>128</v>
      </c>
      <c r="F325" s="337">
        <v>5.34</v>
      </c>
      <c r="G325" s="336"/>
      <c r="H325" s="416" t="s">
        <v>129</v>
      </c>
      <c r="I325" s="416"/>
      <c r="J325" s="298">
        <v>27.01</v>
      </c>
    </row>
    <row r="326" spans="1:10" ht="1" customHeight="1" thickTop="1" x14ac:dyDescent="0.3">
      <c r="A326" s="299"/>
      <c r="B326" s="148"/>
      <c r="C326" s="148"/>
      <c r="D326" s="148"/>
      <c r="E326" s="148"/>
      <c r="F326" s="148"/>
      <c r="G326" s="148"/>
      <c r="H326" s="148"/>
      <c r="I326" s="148"/>
      <c r="J326" s="300"/>
    </row>
    <row r="327" spans="1:10" ht="18" customHeight="1" x14ac:dyDescent="0.3">
      <c r="A327" s="113"/>
      <c r="B327" s="114" t="s">
        <v>64</v>
      </c>
      <c r="C327" s="115" t="s">
        <v>65</v>
      </c>
      <c r="D327" s="115" t="s">
        <v>6</v>
      </c>
      <c r="E327" s="386" t="s">
        <v>120</v>
      </c>
      <c r="F327" s="386"/>
      <c r="G327" s="137" t="s">
        <v>66</v>
      </c>
      <c r="H327" s="114" t="s">
        <v>67</v>
      </c>
      <c r="I327" s="114" t="s">
        <v>68</v>
      </c>
      <c r="J327" s="116" t="s">
        <v>7</v>
      </c>
    </row>
    <row r="328" spans="1:10" ht="24" customHeight="1" x14ac:dyDescent="0.3">
      <c r="A328" s="122" t="s">
        <v>121</v>
      </c>
      <c r="B328" s="123" t="s">
        <v>552</v>
      </c>
      <c r="C328" s="124" t="s">
        <v>85</v>
      </c>
      <c r="D328" s="124" t="s">
        <v>553</v>
      </c>
      <c r="E328" s="412" t="s">
        <v>124</v>
      </c>
      <c r="F328" s="412"/>
      <c r="G328" s="125" t="s">
        <v>93</v>
      </c>
      <c r="H328" s="142">
        <v>1</v>
      </c>
      <c r="I328" s="126">
        <v>667.64</v>
      </c>
      <c r="J328" s="294">
        <v>667.64</v>
      </c>
    </row>
    <row r="329" spans="1:10" ht="26" customHeight="1" x14ac:dyDescent="0.3">
      <c r="A329" s="295" t="s">
        <v>123</v>
      </c>
      <c r="B329" s="144" t="s">
        <v>156</v>
      </c>
      <c r="C329" s="143" t="s">
        <v>85</v>
      </c>
      <c r="D329" s="143" t="s">
        <v>157</v>
      </c>
      <c r="E329" s="415" t="s">
        <v>124</v>
      </c>
      <c r="F329" s="415"/>
      <c r="G329" s="145" t="s">
        <v>109</v>
      </c>
      <c r="H329" s="146">
        <v>8.57</v>
      </c>
      <c r="I329" s="147">
        <v>21.48</v>
      </c>
      <c r="J329" s="296">
        <v>184.08</v>
      </c>
    </row>
    <row r="330" spans="1:10" ht="24" customHeight="1" x14ac:dyDescent="0.3">
      <c r="A330" s="301" t="s">
        <v>130</v>
      </c>
      <c r="B330" s="150" t="s">
        <v>231</v>
      </c>
      <c r="C330" s="149" t="s">
        <v>85</v>
      </c>
      <c r="D330" s="149" t="s">
        <v>232</v>
      </c>
      <c r="E330" s="411" t="s">
        <v>133</v>
      </c>
      <c r="F330" s="411"/>
      <c r="G330" s="151" t="s">
        <v>93</v>
      </c>
      <c r="H330" s="152">
        <v>1.07</v>
      </c>
      <c r="I330" s="153">
        <v>145</v>
      </c>
      <c r="J330" s="302">
        <v>155.15</v>
      </c>
    </row>
    <row r="331" spans="1:10" ht="26" customHeight="1" x14ac:dyDescent="0.3">
      <c r="A331" s="301" t="s">
        <v>130</v>
      </c>
      <c r="B331" s="150" t="s">
        <v>233</v>
      </c>
      <c r="C331" s="149" t="s">
        <v>85</v>
      </c>
      <c r="D331" s="149" t="s">
        <v>234</v>
      </c>
      <c r="E331" s="411" t="s">
        <v>133</v>
      </c>
      <c r="F331" s="411"/>
      <c r="G331" s="151" t="s">
        <v>106</v>
      </c>
      <c r="H331" s="152">
        <v>482.96</v>
      </c>
      <c r="I331" s="153">
        <v>0.68</v>
      </c>
      <c r="J331" s="302">
        <v>328.41</v>
      </c>
    </row>
    <row r="332" spans="1:10" ht="26" customHeight="1" x14ac:dyDescent="0.3">
      <c r="A332" s="297"/>
      <c r="B332" s="336"/>
      <c r="C332" s="336"/>
      <c r="D332" s="336"/>
      <c r="E332" s="336" t="s">
        <v>125</v>
      </c>
      <c r="F332" s="337">
        <v>123.32</v>
      </c>
      <c r="G332" s="336" t="s">
        <v>126</v>
      </c>
      <c r="H332" s="337">
        <v>0</v>
      </c>
      <c r="I332" s="336" t="s">
        <v>127</v>
      </c>
      <c r="J332" s="298">
        <v>123.32</v>
      </c>
    </row>
    <row r="333" spans="1:10" ht="26" customHeight="1" thickBot="1" x14ac:dyDescent="0.35">
      <c r="A333" s="297"/>
      <c r="B333" s="336"/>
      <c r="C333" s="336"/>
      <c r="D333" s="336"/>
      <c r="E333" s="336" t="s">
        <v>128</v>
      </c>
      <c r="F333" s="337">
        <v>164.7</v>
      </c>
      <c r="G333" s="336"/>
      <c r="H333" s="416" t="s">
        <v>129</v>
      </c>
      <c r="I333" s="416"/>
      <c r="J333" s="298">
        <v>832.34</v>
      </c>
    </row>
    <row r="334" spans="1:10" ht="26" customHeight="1" thickTop="1" x14ac:dyDescent="0.3">
      <c r="A334" s="299"/>
      <c r="B334" s="148"/>
      <c r="C334" s="148"/>
      <c r="D334" s="148"/>
      <c r="E334" s="148"/>
      <c r="F334" s="148"/>
      <c r="G334" s="148"/>
      <c r="H334" s="148"/>
      <c r="I334" s="148"/>
      <c r="J334" s="300"/>
    </row>
    <row r="335" spans="1:10" ht="26" customHeight="1" x14ac:dyDescent="0.3">
      <c r="A335" s="113"/>
      <c r="B335" s="114" t="s">
        <v>64</v>
      </c>
      <c r="C335" s="115" t="s">
        <v>65</v>
      </c>
      <c r="D335" s="115" t="s">
        <v>6</v>
      </c>
      <c r="E335" s="386" t="s">
        <v>120</v>
      </c>
      <c r="F335" s="386"/>
      <c r="G335" s="137" t="s">
        <v>66</v>
      </c>
      <c r="H335" s="114" t="s">
        <v>67</v>
      </c>
      <c r="I335" s="114" t="s">
        <v>68</v>
      </c>
      <c r="J335" s="116" t="s">
        <v>7</v>
      </c>
    </row>
    <row r="336" spans="1:10" ht="26" customHeight="1" x14ac:dyDescent="0.3">
      <c r="A336" s="122" t="s">
        <v>121</v>
      </c>
      <c r="B336" s="123" t="s">
        <v>566</v>
      </c>
      <c r="C336" s="124" t="s">
        <v>85</v>
      </c>
      <c r="D336" s="124" t="s">
        <v>567</v>
      </c>
      <c r="E336" s="412" t="s">
        <v>124</v>
      </c>
      <c r="F336" s="412"/>
      <c r="G336" s="125" t="s">
        <v>109</v>
      </c>
      <c r="H336" s="142">
        <v>1</v>
      </c>
      <c r="I336" s="126">
        <v>29.99</v>
      </c>
      <c r="J336" s="294">
        <v>29.99</v>
      </c>
    </row>
    <row r="337" spans="1:10" ht="13.75" customHeight="1" x14ac:dyDescent="0.3">
      <c r="A337" s="295" t="s">
        <v>123</v>
      </c>
      <c r="B337" s="144" t="s">
        <v>568</v>
      </c>
      <c r="C337" s="143" t="s">
        <v>85</v>
      </c>
      <c r="D337" s="143" t="s">
        <v>569</v>
      </c>
      <c r="E337" s="415" t="s">
        <v>124</v>
      </c>
      <c r="F337" s="415"/>
      <c r="G337" s="145" t="s">
        <v>109</v>
      </c>
      <c r="H337" s="146">
        <v>1</v>
      </c>
      <c r="I337" s="147">
        <v>0.28999999999999998</v>
      </c>
      <c r="J337" s="296">
        <v>0.28999999999999998</v>
      </c>
    </row>
    <row r="338" spans="1:10" ht="14.4" customHeight="1" x14ac:dyDescent="0.3">
      <c r="A338" s="301" t="s">
        <v>130</v>
      </c>
      <c r="B338" s="150" t="s">
        <v>570</v>
      </c>
      <c r="C338" s="149" t="s">
        <v>85</v>
      </c>
      <c r="D338" s="149" t="s">
        <v>571</v>
      </c>
      <c r="E338" s="411" t="s">
        <v>151</v>
      </c>
      <c r="F338" s="411"/>
      <c r="G338" s="151" t="s">
        <v>109</v>
      </c>
      <c r="H338" s="152">
        <v>1</v>
      </c>
      <c r="I338" s="153">
        <v>22.49</v>
      </c>
      <c r="J338" s="302">
        <v>22.49</v>
      </c>
    </row>
    <row r="339" spans="1:10" ht="1" customHeight="1" x14ac:dyDescent="0.3">
      <c r="A339" s="301" t="s">
        <v>130</v>
      </c>
      <c r="B339" s="150" t="s">
        <v>219</v>
      </c>
      <c r="C339" s="149" t="s">
        <v>85</v>
      </c>
      <c r="D339" s="149" t="s">
        <v>220</v>
      </c>
      <c r="E339" s="411" t="s">
        <v>133</v>
      </c>
      <c r="F339" s="411"/>
      <c r="G339" s="151" t="s">
        <v>109</v>
      </c>
      <c r="H339" s="152">
        <v>1</v>
      </c>
      <c r="I339" s="153">
        <v>3.14</v>
      </c>
      <c r="J339" s="302">
        <v>3.14</v>
      </c>
    </row>
    <row r="340" spans="1:10" ht="18" customHeight="1" x14ac:dyDescent="0.3">
      <c r="A340" s="301" t="s">
        <v>130</v>
      </c>
      <c r="B340" s="150" t="s">
        <v>221</v>
      </c>
      <c r="C340" s="149" t="s">
        <v>85</v>
      </c>
      <c r="D340" s="149" t="s">
        <v>222</v>
      </c>
      <c r="E340" s="411" t="s">
        <v>133</v>
      </c>
      <c r="F340" s="411"/>
      <c r="G340" s="151" t="s">
        <v>109</v>
      </c>
      <c r="H340" s="152">
        <v>1</v>
      </c>
      <c r="I340" s="153">
        <v>0.63</v>
      </c>
      <c r="J340" s="302">
        <v>0.63</v>
      </c>
    </row>
    <row r="341" spans="1:10" ht="39" customHeight="1" x14ac:dyDescent="0.3">
      <c r="A341" s="301" t="s">
        <v>130</v>
      </c>
      <c r="B341" s="150" t="s">
        <v>201</v>
      </c>
      <c r="C341" s="149" t="s">
        <v>85</v>
      </c>
      <c r="D341" s="149" t="s">
        <v>202</v>
      </c>
      <c r="E341" s="411" t="s">
        <v>133</v>
      </c>
      <c r="F341" s="411"/>
      <c r="G341" s="151" t="s">
        <v>109</v>
      </c>
      <c r="H341" s="152">
        <v>1</v>
      </c>
      <c r="I341" s="153">
        <v>1.34</v>
      </c>
      <c r="J341" s="302">
        <v>1.34</v>
      </c>
    </row>
    <row r="342" spans="1:10" ht="24" customHeight="1" x14ac:dyDescent="0.3">
      <c r="A342" s="301" t="s">
        <v>130</v>
      </c>
      <c r="B342" s="150" t="s">
        <v>204</v>
      </c>
      <c r="C342" s="149" t="s">
        <v>85</v>
      </c>
      <c r="D342" s="149" t="s">
        <v>205</v>
      </c>
      <c r="E342" s="411" t="s">
        <v>133</v>
      </c>
      <c r="F342" s="411"/>
      <c r="G342" s="151" t="s">
        <v>109</v>
      </c>
      <c r="H342" s="152">
        <v>1</v>
      </c>
      <c r="I342" s="153">
        <v>0.04</v>
      </c>
      <c r="J342" s="302">
        <v>0.04</v>
      </c>
    </row>
    <row r="343" spans="1:10" ht="24" customHeight="1" x14ac:dyDescent="0.3">
      <c r="A343" s="301" t="s">
        <v>130</v>
      </c>
      <c r="B343" s="150" t="s">
        <v>243</v>
      </c>
      <c r="C343" s="149" t="s">
        <v>85</v>
      </c>
      <c r="D343" s="149" t="s">
        <v>244</v>
      </c>
      <c r="E343" s="411" t="s">
        <v>133</v>
      </c>
      <c r="F343" s="411"/>
      <c r="G343" s="151" t="s">
        <v>109</v>
      </c>
      <c r="H343" s="152">
        <v>1</v>
      </c>
      <c r="I343" s="153">
        <v>0.82</v>
      </c>
      <c r="J343" s="302">
        <v>0.82</v>
      </c>
    </row>
    <row r="344" spans="1:10" ht="39" customHeight="1" x14ac:dyDescent="0.3">
      <c r="A344" s="301" t="s">
        <v>130</v>
      </c>
      <c r="B344" s="150" t="s">
        <v>245</v>
      </c>
      <c r="C344" s="149" t="s">
        <v>85</v>
      </c>
      <c r="D344" s="149" t="s">
        <v>246</v>
      </c>
      <c r="E344" s="411" t="s">
        <v>133</v>
      </c>
      <c r="F344" s="411"/>
      <c r="G344" s="151" t="s">
        <v>109</v>
      </c>
      <c r="H344" s="152">
        <v>1</v>
      </c>
      <c r="I344" s="153">
        <v>1.24</v>
      </c>
      <c r="J344" s="302">
        <v>1.24</v>
      </c>
    </row>
    <row r="345" spans="1:10" ht="39" customHeight="1" x14ac:dyDescent="0.3">
      <c r="A345" s="297"/>
      <c r="B345" s="336"/>
      <c r="C345" s="336"/>
      <c r="D345" s="336"/>
      <c r="E345" s="336" t="s">
        <v>125</v>
      </c>
      <c r="F345" s="337">
        <v>22.78</v>
      </c>
      <c r="G345" s="336" t="s">
        <v>126</v>
      </c>
      <c r="H345" s="337">
        <v>0</v>
      </c>
      <c r="I345" s="336" t="s">
        <v>127</v>
      </c>
      <c r="J345" s="298">
        <v>22.78</v>
      </c>
    </row>
    <row r="346" spans="1:10" ht="26" customHeight="1" thickBot="1" x14ac:dyDescent="0.35">
      <c r="A346" s="297"/>
      <c r="B346" s="336"/>
      <c r="C346" s="336"/>
      <c r="D346" s="336"/>
      <c r="E346" s="336" t="s">
        <v>128</v>
      </c>
      <c r="F346" s="337">
        <v>7.39</v>
      </c>
      <c r="G346" s="336"/>
      <c r="H346" s="416" t="s">
        <v>129</v>
      </c>
      <c r="I346" s="416"/>
      <c r="J346" s="298">
        <v>37.380000000000003</v>
      </c>
    </row>
    <row r="347" spans="1:10" ht="13.75" customHeight="1" thickTop="1" x14ac:dyDescent="0.3">
      <c r="A347" s="299"/>
      <c r="B347" s="148"/>
      <c r="C347" s="148"/>
      <c r="D347" s="148"/>
      <c r="E347" s="148"/>
      <c r="F347" s="148"/>
      <c r="G347" s="148"/>
      <c r="H347" s="148"/>
      <c r="I347" s="148"/>
      <c r="J347" s="300"/>
    </row>
    <row r="348" spans="1:10" ht="14.4" customHeight="1" x14ac:dyDescent="0.3">
      <c r="A348" s="113"/>
      <c r="B348" s="114" t="s">
        <v>64</v>
      </c>
      <c r="C348" s="115" t="s">
        <v>65</v>
      </c>
      <c r="D348" s="115" t="s">
        <v>6</v>
      </c>
      <c r="E348" s="386" t="s">
        <v>120</v>
      </c>
      <c r="F348" s="386"/>
      <c r="G348" s="137" t="s">
        <v>66</v>
      </c>
      <c r="H348" s="114" t="s">
        <v>67</v>
      </c>
      <c r="I348" s="114" t="s">
        <v>68</v>
      </c>
      <c r="J348" s="116" t="s">
        <v>7</v>
      </c>
    </row>
    <row r="349" spans="1:10" ht="1" customHeight="1" x14ac:dyDescent="0.3">
      <c r="A349" s="122" t="s">
        <v>121</v>
      </c>
      <c r="B349" s="123" t="s">
        <v>542</v>
      </c>
      <c r="C349" s="124" t="s">
        <v>85</v>
      </c>
      <c r="D349" s="124" t="s">
        <v>543</v>
      </c>
      <c r="E349" s="412" t="s">
        <v>166</v>
      </c>
      <c r="F349" s="412"/>
      <c r="G349" s="125" t="s">
        <v>106</v>
      </c>
      <c r="H349" s="142">
        <v>1</v>
      </c>
      <c r="I349" s="126">
        <v>12.21</v>
      </c>
      <c r="J349" s="294">
        <v>12.21</v>
      </c>
    </row>
    <row r="350" spans="1:10" ht="18" customHeight="1" x14ac:dyDescent="0.3">
      <c r="A350" s="295" t="s">
        <v>123</v>
      </c>
      <c r="B350" s="144" t="s">
        <v>560</v>
      </c>
      <c r="C350" s="143" t="s">
        <v>85</v>
      </c>
      <c r="D350" s="143" t="s">
        <v>561</v>
      </c>
      <c r="E350" s="415" t="s">
        <v>124</v>
      </c>
      <c r="F350" s="415"/>
      <c r="G350" s="145" t="s">
        <v>109</v>
      </c>
      <c r="H350" s="146">
        <v>1.2999999999999999E-2</v>
      </c>
      <c r="I350" s="147">
        <v>21.76</v>
      </c>
      <c r="J350" s="296">
        <v>0.28000000000000003</v>
      </c>
    </row>
    <row r="351" spans="1:10" ht="26" customHeight="1" x14ac:dyDescent="0.3">
      <c r="A351" s="295" t="s">
        <v>123</v>
      </c>
      <c r="B351" s="144" t="s">
        <v>566</v>
      </c>
      <c r="C351" s="143" t="s">
        <v>85</v>
      </c>
      <c r="D351" s="143" t="s">
        <v>567</v>
      </c>
      <c r="E351" s="415" t="s">
        <v>124</v>
      </c>
      <c r="F351" s="415"/>
      <c r="G351" s="145" t="s">
        <v>109</v>
      </c>
      <c r="H351" s="146">
        <v>3.5999999999999997E-2</v>
      </c>
      <c r="I351" s="147">
        <v>29.99</v>
      </c>
      <c r="J351" s="296">
        <v>1.07</v>
      </c>
    </row>
    <row r="352" spans="1:10" ht="26" customHeight="1" x14ac:dyDescent="0.3">
      <c r="A352" s="301" t="s">
        <v>130</v>
      </c>
      <c r="B352" s="150" t="s">
        <v>572</v>
      </c>
      <c r="C352" s="149" t="s">
        <v>85</v>
      </c>
      <c r="D352" s="149" t="s">
        <v>573</v>
      </c>
      <c r="E352" s="411" t="s">
        <v>133</v>
      </c>
      <c r="F352" s="411"/>
      <c r="G352" s="151" t="s">
        <v>80</v>
      </c>
      <c r="H352" s="152">
        <v>0.67800000000000005</v>
      </c>
      <c r="I352" s="153">
        <v>11.66</v>
      </c>
      <c r="J352" s="302">
        <v>7.9</v>
      </c>
    </row>
    <row r="353" spans="1:10" ht="24" customHeight="1" x14ac:dyDescent="0.3">
      <c r="A353" s="301" t="s">
        <v>130</v>
      </c>
      <c r="B353" s="150" t="s">
        <v>574</v>
      </c>
      <c r="C353" s="149" t="s">
        <v>85</v>
      </c>
      <c r="D353" s="149" t="s">
        <v>575</v>
      </c>
      <c r="E353" s="411" t="s">
        <v>133</v>
      </c>
      <c r="F353" s="411"/>
      <c r="G353" s="151" t="s">
        <v>103</v>
      </c>
      <c r="H353" s="152">
        <v>0.55600000000000005</v>
      </c>
      <c r="I353" s="153">
        <v>4.9000000000000004</v>
      </c>
      <c r="J353" s="302">
        <v>2.72</v>
      </c>
    </row>
    <row r="354" spans="1:10" ht="26" customHeight="1" x14ac:dyDescent="0.3">
      <c r="A354" s="301" t="s">
        <v>130</v>
      </c>
      <c r="B354" s="150" t="s">
        <v>576</v>
      </c>
      <c r="C354" s="149" t="s">
        <v>85</v>
      </c>
      <c r="D354" s="149" t="s">
        <v>577</v>
      </c>
      <c r="E354" s="411" t="s">
        <v>133</v>
      </c>
      <c r="F354" s="411"/>
      <c r="G354" s="151" t="s">
        <v>106</v>
      </c>
      <c r="H354" s="152">
        <v>1.0999999999999999E-2</v>
      </c>
      <c r="I354" s="153">
        <v>21.9</v>
      </c>
      <c r="J354" s="302">
        <v>0.24</v>
      </c>
    </row>
    <row r="355" spans="1:10" ht="26" customHeight="1" x14ac:dyDescent="0.3">
      <c r="A355" s="297"/>
      <c r="B355" s="336"/>
      <c r="C355" s="336"/>
      <c r="D355" s="336"/>
      <c r="E355" s="336" t="s">
        <v>125</v>
      </c>
      <c r="F355" s="337">
        <v>1</v>
      </c>
      <c r="G355" s="336" t="s">
        <v>126</v>
      </c>
      <c r="H355" s="337">
        <v>0</v>
      </c>
      <c r="I355" s="336" t="s">
        <v>127</v>
      </c>
      <c r="J355" s="298">
        <v>1</v>
      </c>
    </row>
    <row r="356" spans="1:10" ht="26" customHeight="1" thickBot="1" x14ac:dyDescent="0.35">
      <c r="A356" s="297"/>
      <c r="B356" s="336"/>
      <c r="C356" s="336"/>
      <c r="D356" s="336"/>
      <c r="E356" s="336" t="s">
        <v>128</v>
      </c>
      <c r="F356" s="337">
        <v>3.01</v>
      </c>
      <c r="G356" s="336"/>
      <c r="H356" s="416" t="s">
        <v>129</v>
      </c>
      <c r="I356" s="416"/>
      <c r="J356" s="298">
        <v>15.22</v>
      </c>
    </row>
    <row r="357" spans="1:10" ht="26" customHeight="1" thickTop="1" x14ac:dyDescent="0.3">
      <c r="A357" s="299"/>
      <c r="B357" s="148"/>
      <c r="C357" s="148"/>
      <c r="D357" s="148"/>
      <c r="E357" s="148"/>
      <c r="F357" s="148"/>
      <c r="G357" s="148"/>
      <c r="H357" s="148"/>
      <c r="I357" s="148"/>
      <c r="J357" s="300"/>
    </row>
    <row r="358" spans="1:10" ht="26" customHeight="1" x14ac:dyDescent="0.3">
      <c r="A358" s="113"/>
      <c r="B358" s="114" t="s">
        <v>64</v>
      </c>
      <c r="C358" s="115" t="s">
        <v>65</v>
      </c>
      <c r="D358" s="115" t="s">
        <v>6</v>
      </c>
      <c r="E358" s="386" t="s">
        <v>120</v>
      </c>
      <c r="F358" s="386"/>
      <c r="G358" s="137" t="s">
        <v>66</v>
      </c>
      <c r="H358" s="114" t="s">
        <v>67</v>
      </c>
      <c r="I358" s="114" t="s">
        <v>68</v>
      </c>
      <c r="J358" s="116" t="s">
        <v>7</v>
      </c>
    </row>
    <row r="359" spans="1:10" ht="26" customHeight="1" x14ac:dyDescent="0.3">
      <c r="A359" s="122" t="s">
        <v>121</v>
      </c>
      <c r="B359" s="123" t="s">
        <v>506</v>
      </c>
      <c r="C359" s="124" t="s">
        <v>85</v>
      </c>
      <c r="D359" s="124" t="s">
        <v>507</v>
      </c>
      <c r="E359" s="412" t="s">
        <v>124</v>
      </c>
      <c r="F359" s="412"/>
      <c r="G359" s="125" t="s">
        <v>109</v>
      </c>
      <c r="H359" s="142">
        <v>1</v>
      </c>
      <c r="I359" s="126">
        <v>21.76</v>
      </c>
      <c r="J359" s="294">
        <v>21.76</v>
      </c>
    </row>
    <row r="360" spans="1:10" ht="13.75" customHeight="1" x14ac:dyDescent="0.3">
      <c r="A360" s="295" t="s">
        <v>123</v>
      </c>
      <c r="B360" s="144" t="s">
        <v>578</v>
      </c>
      <c r="C360" s="143" t="s">
        <v>85</v>
      </c>
      <c r="D360" s="143" t="s">
        <v>579</v>
      </c>
      <c r="E360" s="415" t="s">
        <v>124</v>
      </c>
      <c r="F360" s="415"/>
      <c r="G360" s="145" t="s">
        <v>109</v>
      </c>
      <c r="H360" s="146">
        <v>1</v>
      </c>
      <c r="I360" s="147">
        <v>0.19</v>
      </c>
      <c r="J360" s="296">
        <v>0.19</v>
      </c>
    </row>
    <row r="361" spans="1:10" ht="14.4" customHeight="1" x14ac:dyDescent="0.3">
      <c r="A361" s="301" t="s">
        <v>130</v>
      </c>
      <c r="B361" s="150" t="s">
        <v>580</v>
      </c>
      <c r="C361" s="149" t="s">
        <v>85</v>
      </c>
      <c r="D361" s="149" t="s">
        <v>581</v>
      </c>
      <c r="E361" s="411" t="s">
        <v>151</v>
      </c>
      <c r="F361" s="411"/>
      <c r="G361" s="151" t="s">
        <v>109</v>
      </c>
      <c r="H361" s="152">
        <v>1</v>
      </c>
      <c r="I361" s="153">
        <v>14.36</v>
      </c>
      <c r="J361" s="302">
        <v>14.36</v>
      </c>
    </row>
    <row r="362" spans="1:10" ht="1" customHeight="1" x14ac:dyDescent="0.3">
      <c r="A362" s="301" t="s">
        <v>130</v>
      </c>
      <c r="B362" s="150" t="s">
        <v>219</v>
      </c>
      <c r="C362" s="149" t="s">
        <v>85</v>
      </c>
      <c r="D362" s="149" t="s">
        <v>220</v>
      </c>
      <c r="E362" s="411" t="s">
        <v>133</v>
      </c>
      <c r="F362" s="411"/>
      <c r="G362" s="151" t="s">
        <v>109</v>
      </c>
      <c r="H362" s="152">
        <v>1</v>
      </c>
      <c r="I362" s="153">
        <v>3.14</v>
      </c>
      <c r="J362" s="302">
        <v>3.14</v>
      </c>
    </row>
    <row r="363" spans="1:10" ht="18" customHeight="1" x14ac:dyDescent="0.3">
      <c r="A363" s="301" t="s">
        <v>130</v>
      </c>
      <c r="B363" s="150" t="s">
        <v>221</v>
      </c>
      <c r="C363" s="149" t="s">
        <v>85</v>
      </c>
      <c r="D363" s="149" t="s">
        <v>222</v>
      </c>
      <c r="E363" s="411" t="s">
        <v>133</v>
      </c>
      <c r="F363" s="411"/>
      <c r="G363" s="151" t="s">
        <v>109</v>
      </c>
      <c r="H363" s="152">
        <v>1</v>
      </c>
      <c r="I363" s="153">
        <v>0.63</v>
      </c>
      <c r="J363" s="302">
        <v>0.63</v>
      </c>
    </row>
    <row r="364" spans="1:10" ht="26" customHeight="1" x14ac:dyDescent="0.3">
      <c r="A364" s="301" t="s">
        <v>130</v>
      </c>
      <c r="B364" s="150" t="s">
        <v>201</v>
      </c>
      <c r="C364" s="149" t="s">
        <v>85</v>
      </c>
      <c r="D364" s="149" t="s">
        <v>202</v>
      </c>
      <c r="E364" s="411" t="s">
        <v>133</v>
      </c>
      <c r="F364" s="411"/>
      <c r="G364" s="151" t="s">
        <v>109</v>
      </c>
      <c r="H364" s="152">
        <v>1</v>
      </c>
      <c r="I364" s="153">
        <v>1.34</v>
      </c>
      <c r="J364" s="302">
        <v>1.34</v>
      </c>
    </row>
    <row r="365" spans="1:10" ht="26" customHeight="1" x14ac:dyDescent="0.3">
      <c r="A365" s="301" t="s">
        <v>130</v>
      </c>
      <c r="B365" s="150" t="s">
        <v>204</v>
      </c>
      <c r="C365" s="149" t="s">
        <v>85</v>
      </c>
      <c r="D365" s="149" t="s">
        <v>205</v>
      </c>
      <c r="E365" s="411" t="s">
        <v>133</v>
      </c>
      <c r="F365" s="411"/>
      <c r="G365" s="151" t="s">
        <v>109</v>
      </c>
      <c r="H365" s="152">
        <v>1</v>
      </c>
      <c r="I365" s="153">
        <v>0.04</v>
      </c>
      <c r="J365" s="302">
        <v>0.04</v>
      </c>
    </row>
    <row r="366" spans="1:10" ht="24" customHeight="1" x14ac:dyDescent="0.3">
      <c r="A366" s="301" t="s">
        <v>130</v>
      </c>
      <c r="B366" s="150" t="s">
        <v>243</v>
      </c>
      <c r="C366" s="149" t="s">
        <v>85</v>
      </c>
      <c r="D366" s="149" t="s">
        <v>244</v>
      </c>
      <c r="E366" s="411" t="s">
        <v>133</v>
      </c>
      <c r="F366" s="411"/>
      <c r="G366" s="151" t="s">
        <v>109</v>
      </c>
      <c r="H366" s="152">
        <v>1</v>
      </c>
      <c r="I366" s="153">
        <v>0.82</v>
      </c>
      <c r="J366" s="302">
        <v>0.82</v>
      </c>
    </row>
    <row r="367" spans="1:10" ht="26" customHeight="1" x14ac:dyDescent="0.3">
      <c r="A367" s="301" t="s">
        <v>130</v>
      </c>
      <c r="B367" s="150" t="s">
        <v>245</v>
      </c>
      <c r="C367" s="149" t="s">
        <v>85</v>
      </c>
      <c r="D367" s="149" t="s">
        <v>246</v>
      </c>
      <c r="E367" s="411" t="s">
        <v>133</v>
      </c>
      <c r="F367" s="411"/>
      <c r="G367" s="151" t="s">
        <v>109</v>
      </c>
      <c r="H367" s="152">
        <v>1</v>
      </c>
      <c r="I367" s="153">
        <v>1.24</v>
      </c>
      <c r="J367" s="302">
        <v>1.24</v>
      </c>
    </row>
    <row r="368" spans="1:10" ht="26" customHeight="1" x14ac:dyDescent="0.3">
      <c r="A368" s="297"/>
      <c r="B368" s="336"/>
      <c r="C368" s="336"/>
      <c r="D368" s="336"/>
      <c r="E368" s="336" t="s">
        <v>125</v>
      </c>
      <c r="F368" s="337">
        <v>14.55</v>
      </c>
      <c r="G368" s="336" t="s">
        <v>126</v>
      </c>
      <c r="H368" s="337">
        <v>0</v>
      </c>
      <c r="I368" s="336" t="s">
        <v>127</v>
      </c>
      <c r="J368" s="298">
        <v>14.55</v>
      </c>
    </row>
    <row r="369" spans="1:10" ht="26" customHeight="1" thickBot="1" x14ac:dyDescent="0.35">
      <c r="A369" s="297"/>
      <c r="B369" s="336"/>
      <c r="C369" s="336"/>
      <c r="D369" s="336"/>
      <c r="E369" s="336" t="s">
        <v>128</v>
      </c>
      <c r="F369" s="337">
        <v>5.36</v>
      </c>
      <c r="G369" s="336"/>
      <c r="H369" s="416" t="s">
        <v>129</v>
      </c>
      <c r="I369" s="416"/>
      <c r="J369" s="298">
        <v>27.12</v>
      </c>
    </row>
    <row r="370" spans="1:10" ht="26" customHeight="1" thickTop="1" x14ac:dyDescent="0.3">
      <c r="A370" s="299"/>
      <c r="B370" s="148"/>
      <c r="C370" s="148"/>
      <c r="D370" s="148"/>
      <c r="E370" s="148"/>
      <c r="F370" s="148"/>
      <c r="G370" s="148"/>
      <c r="H370" s="148"/>
      <c r="I370" s="148"/>
      <c r="J370" s="300"/>
    </row>
    <row r="371" spans="1:10" ht="26" customHeight="1" x14ac:dyDescent="0.3">
      <c r="A371" s="113"/>
      <c r="B371" s="114" t="s">
        <v>64</v>
      </c>
      <c r="C371" s="115" t="s">
        <v>65</v>
      </c>
      <c r="D371" s="115" t="s">
        <v>6</v>
      </c>
      <c r="E371" s="386" t="s">
        <v>120</v>
      </c>
      <c r="F371" s="386"/>
      <c r="G371" s="137" t="s">
        <v>66</v>
      </c>
      <c r="H371" s="114" t="s">
        <v>67</v>
      </c>
      <c r="I371" s="114" t="s">
        <v>68</v>
      </c>
      <c r="J371" s="116" t="s">
        <v>7</v>
      </c>
    </row>
    <row r="372" spans="1:10" ht="26" customHeight="1" x14ac:dyDescent="0.3">
      <c r="A372" s="122" t="s">
        <v>121</v>
      </c>
      <c r="B372" s="123" t="s">
        <v>515</v>
      </c>
      <c r="C372" s="124" t="s">
        <v>85</v>
      </c>
      <c r="D372" s="124" t="s">
        <v>516</v>
      </c>
      <c r="E372" s="412" t="s">
        <v>124</v>
      </c>
      <c r="F372" s="412"/>
      <c r="G372" s="125" t="s">
        <v>109</v>
      </c>
      <c r="H372" s="142">
        <v>1</v>
      </c>
      <c r="I372" s="126">
        <v>30.71</v>
      </c>
      <c r="J372" s="294">
        <v>30.71</v>
      </c>
    </row>
    <row r="373" spans="1:10" ht="13.75" customHeight="1" x14ac:dyDescent="0.3">
      <c r="A373" s="295" t="s">
        <v>123</v>
      </c>
      <c r="B373" s="144" t="s">
        <v>582</v>
      </c>
      <c r="C373" s="143" t="s">
        <v>85</v>
      </c>
      <c r="D373" s="143" t="s">
        <v>583</v>
      </c>
      <c r="E373" s="415" t="s">
        <v>124</v>
      </c>
      <c r="F373" s="415"/>
      <c r="G373" s="145" t="s">
        <v>109</v>
      </c>
      <c r="H373" s="146">
        <v>1</v>
      </c>
      <c r="I373" s="147">
        <v>0.39</v>
      </c>
      <c r="J373" s="296">
        <v>0.39</v>
      </c>
    </row>
    <row r="374" spans="1:10" ht="14.4" customHeight="1" x14ac:dyDescent="0.3">
      <c r="A374" s="301" t="s">
        <v>130</v>
      </c>
      <c r="B374" s="150" t="s">
        <v>584</v>
      </c>
      <c r="C374" s="149" t="s">
        <v>85</v>
      </c>
      <c r="D374" s="149" t="s">
        <v>585</v>
      </c>
      <c r="E374" s="411" t="s">
        <v>151</v>
      </c>
      <c r="F374" s="411"/>
      <c r="G374" s="151" t="s">
        <v>109</v>
      </c>
      <c r="H374" s="152">
        <v>1</v>
      </c>
      <c r="I374" s="153">
        <v>23.11</v>
      </c>
      <c r="J374" s="302">
        <v>23.11</v>
      </c>
    </row>
    <row r="375" spans="1:10" ht="1" customHeight="1" x14ac:dyDescent="0.3">
      <c r="A375" s="301" t="s">
        <v>130</v>
      </c>
      <c r="B375" s="150" t="s">
        <v>219</v>
      </c>
      <c r="C375" s="149" t="s">
        <v>85</v>
      </c>
      <c r="D375" s="149" t="s">
        <v>220</v>
      </c>
      <c r="E375" s="411" t="s">
        <v>133</v>
      </c>
      <c r="F375" s="411"/>
      <c r="G375" s="151" t="s">
        <v>109</v>
      </c>
      <c r="H375" s="152">
        <v>1</v>
      </c>
      <c r="I375" s="153">
        <v>3.14</v>
      </c>
      <c r="J375" s="302">
        <v>3.14</v>
      </c>
    </row>
    <row r="376" spans="1:10" ht="18" customHeight="1" x14ac:dyDescent="0.3">
      <c r="A376" s="301" t="s">
        <v>130</v>
      </c>
      <c r="B376" s="150" t="s">
        <v>221</v>
      </c>
      <c r="C376" s="149" t="s">
        <v>85</v>
      </c>
      <c r="D376" s="149" t="s">
        <v>222</v>
      </c>
      <c r="E376" s="411" t="s">
        <v>133</v>
      </c>
      <c r="F376" s="411"/>
      <c r="G376" s="151" t="s">
        <v>109</v>
      </c>
      <c r="H376" s="152">
        <v>1</v>
      </c>
      <c r="I376" s="153">
        <v>0.63</v>
      </c>
      <c r="J376" s="302">
        <v>0.63</v>
      </c>
    </row>
    <row r="377" spans="1:10" ht="24" customHeight="1" x14ac:dyDescent="0.3">
      <c r="A377" s="301" t="s">
        <v>130</v>
      </c>
      <c r="B377" s="150" t="s">
        <v>201</v>
      </c>
      <c r="C377" s="149" t="s">
        <v>85</v>
      </c>
      <c r="D377" s="149" t="s">
        <v>202</v>
      </c>
      <c r="E377" s="411" t="s">
        <v>133</v>
      </c>
      <c r="F377" s="411"/>
      <c r="G377" s="151" t="s">
        <v>109</v>
      </c>
      <c r="H377" s="152">
        <v>1</v>
      </c>
      <c r="I377" s="153">
        <v>1.34</v>
      </c>
      <c r="J377" s="302">
        <v>1.34</v>
      </c>
    </row>
    <row r="378" spans="1:10" ht="26" customHeight="1" x14ac:dyDescent="0.3">
      <c r="A378" s="301" t="s">
        <v>130</v>
      </c>
      <c r="B378" s="150" t="s">
        <v>204</v>
      </c>
      <c r="C378" s="149" t="s">
        <v>85</v>
      </c>
      <c r="D378" s="149" t="s">
        <v>205</v>
      </c>
      <c r="E378" s="411" t="s">
        <v>133</v>
      </c>
      <c r="F378" s="411"/>
      <c r="G378" s="151" t="s">
        <v>109</v>
      </c>
      <c r="H378" s="152">
        <v>1</v>
      </c>
      <c r="I378" s="153">
        <v>0.04</v>
      </c>
      <c r="J378" s="302">
        <v>0.04</v>
      </c>
    </row>
    <row r="379" spans="1:10" ht="24" customHeight="1" x14ac:dyDescent="0.3">
      <c r="A379" s="301" t="s">
        <v>130</v>
      </c>
      <c r="B379" s="150" t="s">
        <v>243</v>
      </c>
      <c r="C379" s="149" t="s">
        <v>85</v>
      </c>
      <c r="D379" s="149" t="s">
        <v>244</v>
      </c>
      <c r="E379" s="411" t="s">
        <v>133</v>
      </c>
      <c r="F379" s="411"/>
      <c r="G379" s="151" t="s">
        <v>109</v>
      </c>
      <c r="H379" s="152">
        <v>1</v>
      </c>
      <c r="I379" s="153">
        <v>0.82</v>
      </c>
      <c r="J379" s="302">
        <v>0.82</v>
      </c>
    </row>
    <row r="380" spans="1:10" ht="26" customHeight="1" x14ac:dyDescent="0.3">
      <c r="A380" s="301" t="s">
        <v>130</v>
      </c>
      <c r="B380" s="150" t="s">
        <v>245</v>
      </c>
      <c r="C380" s="149" t="s">
        <v>85</v>
      </c>
      <c r="D380" s="149" t="s">
        <v>246</v>
      </c>
      <c r="E380" s="411" t="s">
        <v>133</v>
      </c>
      <c r="F380" s="411"/>
      <c r="G380" s="151" t="s">
        <v>109</v>
      </c>
      <c r="H380" s="152">
        <v>1</v>
      </c>
      <c r="I380" s="153">
        <v>1.24</v>
      </c>
      <c r="J380" s="302">
        <v>1.24</v>
      </c>
    </row>
    <row r="381" spans="1:10" ht="26" customHeight="1" x14ac:dyDescent="0.3">
      <c r="A381" s="297"/>
      <c r="B381" s="336"/>
      <c r="C381" s="336"/>
      <c r="D381" s="336"/>
      <c r="E381" s="336" t="s">
        <v>125</v>
      </c>
      <c r="F381" s="337">
        <v>23.5</v>
      </c>
      <c r="G381" s="336" t="s">
        <v>126</v>
      </c>
      <c r="H381" s="337">
        <v>0</v>
      </c>
      <c r="I381" s="336" t="s">
        <v>127</v>
      </c>
      <c r="J381" s="298">
        <v>23.5</v>
      </c>
    </row>
    <row r="382" spans="1:10" ht="26" customHeight="1" thickBot="1" x14ac:dyDescent="0.35">
      <c r="A382" s="297"/>
      <c r="B382" s="336"/>
      <c r="C382" s="336"/>
      <c r="D382" s="336"/>
      <c r="E382" s="336" t="s">
        <v>128</v>
      </c>
      <c r="F382" s="337">
        <v>7.57</v>
      </c>
      <c r="G382" s="336"/>
      <c r="H382" s="416" t="s">
        <v>129</v>
      </c>
      <c r="I382" s="416"/>
      <c r="J382" s="298">
        <v>38.28</v>
      </c>
    </row>
    <row r="383" spans="1:10" ht="26" customHeight="1" thickTop="1" x14ac:dyDescent="0.3">
      <c r="A383" s="299"/>
      <c r="B383" s="148"/>
      <c r="C383" s="148"/>
      <c r="D383" s="148"/>
      <c r="E383" s="148"/>
      <c r="F383" s="148"/>
      <c r="G383" s="148"/>
      <c r="H383" s="148"/>
      <c r="I383" s="148"/>
      <c r="J383" s="300"/>
    </row>
    <row r="384" spans="1:10" ht="26" customHeight="1" x14ac:dyDescent="0.3">
      <c r="A384" s="113"/>
      <c r="B384" s="114" t="s">
        <v>64</v>
      </c>
      <c r="C384" s="115" t="s">
        <v>65</v>
      </c>
      <c r="D384" s="115" t="s">
        <v>6</v>
      </c>
      <c r="E384" s="386" t="s">
        <v>120</v>
      </c>
      <c r="F384" s="386"/>
      <c r="G384" s="137" t="s">
        <v>66</v>
      </c>
      <c r="H384" s="114" t="s">
        <v>67</v>
      </c>
      <c r="I384" s="114" t="s">
        <v>68</v>
      </c>
      <c r="J384" s="116" t="s">
        <v>7</v>
      </c>
    </row>
    <row r="385" spans="1:10" ht="26" customHeight="1" x14ac:dyDescent="0.3">
      <c r="A385" s="122" t="s">
        <v>121</v>
      </c>
      <c r="B385" s="123" t="s">
        <v>727</v>
      </c>
      <c r="C385" s="124" t="s">
        <v>85</v>
      </c>
      <c r="D385" s="124" t="s">
        <v>728</v>
      </c>
      <c r="E385" s="412" t="s">
        <v>124</v>
      </c>
      <c r="F385" s="412"/>
      <c r="G385" s="125" t="s">
        <v>109</v>
      </c>
      <c r="H385" s="142">
        <v>1</v>
      </c>
      <c r="I385" s="126">
        <v>27.84</v>
      </c>
      <c r="J385" s="294">
        <v>27.84</v>
      </c>
    </row>
    <row r="386" spans="1:10" ht="13.75" customHeight="1" x14ac:dyDescent="0.3">
      <c r="A386" s="295" t="s">
        <v>123</v>
      </c>
      <c r="B386" s="144" t="s">
        <v>746</v>
      </c>
      <c r="C386" s="143" t="s">
        <v>85</v>
      </c>
      <c r="D386" s="143" t="s">
        <v>747</v>
      </c>
      <c r="E386" s="415" t="s">
        <v>124</v>
      </c>
      <c r="F386" s="415"/>
      <c r="G386" s="145" t="s">
        <v>109</v>
      </c>
      <c r="H386" s="146">
        <v>1</v>
      </c>
      <c r="I386" s="147">
        <v>0.27</v>
      </c>
      <c r="J386" s="296">
        <v>0.27</v>
      </c>
    </row>
    <row r="387" spans="1:10" ht="14.4" customHeight="1" x14ac:dyDescent="0.3">
      <c r="A387" s="301" t="s">
        <v>130</v>
      </c>
      <c r="B387" s="150" t="s">
        <v>748</v>
      </c>
      <c r="C387" s="149" t="s">
        <v>85</v>
      </c>
      <c r="D387" s="149" t="s">
        <v>749</v>
      </c>
      <c r="E387" s="411" t="s">
        <v>151</v>
      </c>
      <c r="F387" s="411"/>
      <c r="G387" s="151" t="s">
        <v>109</v>
      </c>
      <c r="H387" s="152">
        <v>1</v>
      </c>
      <c r="I387" s="153">
        <v>20.36</v>
      </c>
      <c r="J387" s="302">
        <v>20.36</v>
      </c>
    </row>
    <row r="388" spans="1:10" ht="1" customHeight="1" x14ac:dyDescent="0.3">
      <c r="A388" s="301" t="s">
        <v>130</v>
      </c>
      <c r="B388" s="150" t="s">
        <v>219</v>
      </c>
      <c r="C388" s="149" t="s">
        <v>85</v>
      </c>
      <c r="D388" s="149" t="s">
        <v>220</v>
      </c>
      <c r="E388" s="411" t="s">
        <v>133</v>
      </c>
      <c r="F388" s="411"/>
      <c r="G388" s="151" t="s">
        <v>109</v>
      </c>
      <c r="H388" s="152">
        <v>1</v>
      </c>
      <c r="I388" s="153">
        <v>3.14</v>
      </c>
      <c r="J388" s="302">
        <v>3.14</v>
      </c>
    </row>
    <row r="389" spans="1:10" ht="18" customHeight="1" x14ac:dyDescent="0.3">
      <c r="A389" s="301" t="s">
        <v>130</v>
      </c>
      <c r="B389" s="150" t="s">
        <v>221</v>
      </c>
      <c r="C389" s="149" t="s">
        <v>85</v>
      </c>
      <c r="D389" s="149" t="s">
        <v>222</v>
      </c>
      <c r="E389" s="411" t="s">
        <v>133</v>
      </c>
      <c r="F389" s="411"/>
      <c r="G389" s="151" t="s">
        <v>109</v>
      </c>
      <c r="H389" s="152">
        <v>1</v>
      </c>
      <c r="I389" s="153">
        <v>0.63</v>
      </c>
      <c r="J389" s="302">
        <v>0.63</v>
      </c>
    </row>
    <row r="390" spans="1:10" ht="39" customHeight="1" x14ac:dyDescent="0.3">
      <c r="A390" s="301" t="s">
        <v>130</v>
      </c>
      <c r="B390" s="150" t="s">
        <v>201</v>
      </c>
      <c r="C390" s="149" t="s">
        <v>85</v>
      </c>
      <c r="D390" s="149" t="s">
        <v>202</v>
      </c>
      <c r="E390" s="411" t="s">
        <v>133</v>
      </c>
      <c r="F390" s="411"/>
      <c r="G390" s="151" t="s">
        <v>109</v>
      </c>
      <c r="H390" s="152">
        <v>1</v>
      </c>
      <c r="I390" s="153">
        <v>1.34</v>
      </c>
      <c r="J390" s="302">
        <v>1.34</v>
      </c>
    </row>
    <row r="391" spans="1:10" ht="24" customHeight="1" x14ac:dyDescent="0.3">
      <c r="A391" s="301" t="s">
        <v>130</v>
      </c>
      <c r="B391" s="150" t="s">
        <v>204</v>
      </c>
      <c r="C391" s="149" t="s">
        <v>85</v>
      </c>
      <c r="D391" s="149" t="s">
        <v>205</v>
      </c>
      <c r="E391" s="411" t="s">
        <v>133</v>
      </c>
      <c r="F391" s="411"/>
      <c r="G391" s="151" t="s">
        <v>109</v>
      </c>
      <c r="H391" s="152">
        <v>1</v>
      </c>
      <c r="I391" s="153">
        <v>0.04</v>
      </c>
      <c r="J391" s="302">
        <v>0.04</v>
      </c>
    </row>
    <row r="392" spans="1:10" ht="24" customHeight="1" x14ac:dyDescent="0.3">
      <c r="A392" s="301" t="s">
        <v>130</v>
      </c>
      <c r="B392" s="150" t="s">
        <v>243</v>
      </c>
      <c r="C392" s="149" t="s">
        <v>85</v>
      </c>
      <c r="D392" s="149" t="s">
        <v>244</v>
      </c>
      <c r="E392" s="411" t="s">
        <v>133</v>
      </c>
      <c r="F392" s="411"/>
      <c r="G392" s="151" t="s">
        <v>109</v>
      </c>
      <c r="H392" s="152">
        <v>1</v>
      </c>
      <c r="I392" s="153">
        <v>0.82</v>
      </c>
      <c r="J392" s="302">
        <v>0.82</v>
      </c>
    </row>
    <row r="393" spans="1:10" ht="24" customHeight="1" x14ac:dyDescent="0.3">
      <c r="A393" s="301" t="s">
        <v>130</v>
      </c>
      <c r="B393" s="150" t="s">
        <v>245</v>
      </c>
      <c r="C393" s="149" t="s">
        <v>85</v>
      </c>
      <c r="D393" s="149" t="s">
        <v>246</v>
      </c>
      <c r="E393" s="411" t="s">
        <v>133</v>
      </c>
      <c r="F393" s="411"/>
      <c r="G393" s="151" t="s">
        <v>109</v>
      </c>
      <c r="H393" s="152">
        <v>1</v>
      </c>
      <c r="I393" s="153">
        <v>1.24</v>
      </c>
      <c r="J393" s="302">
        <v>1.24</v>
      </c>
    </row>
    <row r="394" spans="1:10" ht="13.75" customHeight="1" x14ac:dyDescent="0.3">
      <c r="A394" s="297"/>
      <c r="B394" s="336"/>
      <c r="C394" s="336"/>
      <c r="D394" s="336"/>
      <c r="E394" s="336" t="s">
        <v>125</v>
      </c>
      <c r="F394" s="337">
        <v>20.63</v>
      </c>
      <c r="G394" s="336" t="s">
        <v>126</v>
      </c>
      <c r="H394" s="337">
        <v>0</v>
      </c>
      <c r="I394" s="336" t="s">
        <v>127</v>
      </c>
      <c r="J394" s="298">
        <v>20.63</v>
      </c>
    </row>
    <row r="395" spans="1:10" ht="14.4" customHeight="1" thickBot="1" x14ac:dyDescent="0.35">
      <c r="A395" s="297"/>
      <c r="B395" s="336"/>
      <c r="C395" s="336"/>
      <c r="D395" s="336"/>
      <c r="E395" s="336" t="s">
        <v>128</v>
      </c>
      <c r="F395" s="337">
        <v>6.86</v>
      </c>
      <c r="G395" s="336"/>
      <c r="H395" s="416" t="s">
        <v>129</v>
      </c>
      <c r="I395" s="416"/>
      <c r="J395" s="298">
        <v>34.700000000000003</v>
      </c>
    </row>
    <row r="396" spans="1:10" ht="1" customHeight="1" thickTop="1" x14ac:dyDescent="0.3">
      <c r="A396" s="299"/>
      <c r="B396" s="148"/>
      <c r="C396" s="148"/>
      <c r="D396" s="148"/>
      <c r="E396" s="148"/>
      <c r="F396" s="148"/>
      <c r="G396" s="148"/>
      <c r="H396" s="148"/>
      <c r="I396" s="148"/>
      <c r="J396" s="300"/>
    </row>
    <row r="397" spans="1:10" ht="18" customHeight="1" x14ac:dyDescent="0.3">
      <c r="A397" s="113"/>
      <c r="B397" s="114" t="s">
        <v>64</v>
      </c>
      <c r="C397" s="115" t="s">
        <v>65</v>
      </c>
      <c r="D397" s="115" t="s">
        <v>6</v>
      </c>
      <c r="E397" s="386" t="s">
        <v>120</v>
      </c>
      <c r="F397" s="386"/>
      <c r="G397" s="137" t="s">
        <v>66</v>
      </c>
      <c r="H397" s="114" t="s">
        <v>67</v>
      </c>
      <c r="I397" s="114" t="s">
        <v>68</v>
      </c>
      <c r="J397" s="116" t="s">
        <v>7</v>
      </c>
    </row>
    <row r="398" spans="1:10" ht="52" customHeight="1" x14ac:dyDescent="0.3">
      <c r="A398" s="122" t="s">
        <v>121</v>
      </c>
      <c r="B398" s="123" t="s">
        <v>540</v>
      </c>
      <c r="C398" s="124" t="s">
        <v>85</v>
      </c>
      <c r="D398" s="124" t="s">
        <v>541</v>
      </c>
      <c r="E398" s="412" t="s">
        <v>166</v>
      </c>
      <c r="F398" s="412"/>
      <c r="G398" s="125" t="s">
        <v>80</v>
      </c>
      <c r="H398" s="142">
        <v>1</v>
      </c>
      <c r="I398" s="126">
        <v>1.91</v>
      </c>
      <c r="J398" s="294">
        <v>1.91</v>
      </c>
    </row>
    <row r="399" spans="1:10" ht="26" customHeight="1" x14ac:dyDescent="0.3">
      <c r="A399" s="295" t="s">
        <v>123</v>
      </c>
      <c r="B399" s="144" t="s">
        <v>175</v>
      </c>
      <c r="C399" s="143" t="s">
        <v>85</v>
      </c>
      <c r="D399" s="143" t="s">
        <v>176</v>
      </c>
      <c r="E399" s="415" t="s">
        <v>124</v>
      </c>
      <c r="F399" s="415"/>
      <c r="G399" s="145" t="s">
        <v>109</v>
      </c>
      <c r="H399" s="146">
        <v>1.4E-2</v>
      </c>
      <c r="I399" s="147">
        <v>30.24</v>
      </c>
      <c r="J399" s="296">
        <v>0.42</v>
      </c>
    </row>
    <row r="400" spans="1:10" ht="52" customHeight="1" x14ac:dyDescent="0.3">
      <c r="A400" s="295" t="s">
        <v>123</v>
      </c>
      <c r="B400" s="144" t="s">
        <v>156</v>
      </c>
      <c r="C400" s="143" t="s">
        <v>85</v>
      </c>
      <c r="D400" s="143" t="s">
        <v>157</v>
      </c>
      <c r="E400" s="415" t="s">
        <v>124</v>
      </c>
      <c r="F400" s="415"/>
      <c r="G400" s="145" t="s">
        <v>109</v>
      </c>
      <c r="H400" s="146">
        <v>5.0000000000000001E-3</v>
      </c>
      <c r="I400" s="147">
        <v>21.48</v>
      </c>
      <c r="J400" s="296">
        <v>0.1</v>
      </c>
    </row>
    <row r="401" spans="1:10" ht="52" customHeight="1" x14ac:dyDescent="0.3">
      <c r="A401" s="301" t="s">
        <v>130</v>
      </c>
      <c r="B401" s="150" t="s">
        <v>587</v>
      </c>
      <c r="C401" s="149" t="s">
        <v>85</v>
      </c>
      <c r="D401" s="149" t="s">
        <v>588</v>
      </c>
      <c r="E401" s="411" t="s">
        <v>133</v>
      </c>
      <c r="F401" s="411"/>
      <c r="G401" s="151" t="s">
        <v>80</v>
      </c>
      <c r="H401" s="152">
        <v>1.04</v>
      </c>
      <c r="I401" s="153">
        <v>1.34</v>
      </c>
      <c r="J401" s="302">
        <v>1.39</v>
      </c>
    </row>
    <row r="402" spans="1:10" ht="52" customHeight="1" x14ac:dyDescent="0.3">
      <c r="A402" s="297"/>
      <c r="B402" s="336"/>
      <c r="C402" s="336"/>
      <c r="D402" s="336"/>
      <c r="E402" s="336" t="s">
        <v>125</v>
      </c>
      <c r="F402" s="337">
        <v>0.39</v>
      </c>
      <c r="G402" s="336" t="s">
        <v>126</v>
      </c>
      <c r="H402" s="337">
        <v>0</v>
      </c>
      <c r="I402" s="336" t="s">
        <v>127</v>
      </c>
      <c r="J402" s="298">
        <v>0.39</v>
      </c>
    </row>
    <row r="403" spans="1:10" ht="13.75" customHeight="1" thickBot="1" x14ac:dyDescent="0.35">
      <c r="A403" s="297"/>
      <c r="B403" s="336"/>
      <c r="C403" s="336"/>
      <c r="D403" s="336"/>
      <c r="E403" s="336" t="s">
        <v>128</v>
      </c>
      <c r="F403" s="337">
        <v>0.47</v>
      </c>
      <c r="G403" s="336"/>
      <c r="H403" s="416" t="s">
        <v>129</v>
      </c>
      <c r="I403" s="416"/>
      <c r="J403" s="298">
        <v>2.38</v>
      </c>
    </row>
    <row r="404" spans="1:10" ht="14.4" customHeight="1" thickTop="1" x14ac:dyDescent="0.3">
      <c r="A404" s="299"/>
      <c r="B404" s="148"/>
      <c r="C404" s="148"/>
      <c r="D404" s="148"/>
      <c r="E404" s="148"/>
      <c r="F404" s="148"/>
      <c r="G404" s="148"/>
      <c r="H404" s="148"/>
      <c r="I404" s="148"/>
      <c r="J404" s="300"/>
    </row>
    <row r="405" spans="1:10" ht="1" customHeight="1" x14ac:dyDescent="0.3">
      <c r="A405" s="113"/>
      <c r="B405" s="114" t="s">
        <v>64</v>
      </c>
      <c r="C405" s="115" t="s">
        <v>65</v>
      </c>
      <c r="D405" s="115" t="s">
        <v>6</v>
      </c>
      <c r="E405" s="386" t="s">
        <v>120</v>
      </c>
      <c r="F405" s="386"/>
      <c r="G405" s="137" t="s">
        <v>66</v>
      </c>
      <c r="H405" s="114" t="s">
        <v>67</v>
      </c>
      <c r="I405" s="114" t="s">
        <v>68</v>
      </c>
      <c r="J405" s="116" t="s">
        <v>7</v>
      </c>
    </row>
    <row r="406" spans="1:10" ht="18" customHeight="1" x14ac:dyDescent="0.3">
      <c r="A406" s="122" t="s">
        <v>121</v>
      </c>
      <c r="B406" s="123" t="s">
        <v>178</v>
      </c>
      <c r="C406" s="124" t="s">
        <v>85</v>
      </c>
      <c r="D406" s="124" t="s">
        <v>179</v>
      </c>
      <c r="E406" s="412" t="s">
        <v>163</v>
      </c>
      <c r="F406" s="412"/>
      <c r="G406" s="125" t="s">
        <v>165</v>
      </c>
      <c r="H406" s="142">
        <v>1</v>
      </c>
      <c r="I406" s="126">
        <v>66.11</v>
      </c>
      <c r="J406" s="294">
        <v>66.11</v>
      </c>
    </row>
    <row r="407" spans="1:10" ht="52" customHeight="1" x14ac:dyDescent="0.3">
      <c r="A407" s="295" t="s">
        <v>123</v>
      </c>
      <c r="B407" s="144" t="s">
        <v>247</v>
      </c>
      <c r="C407" s="143" t="s">
        <v>85</v>
      </c>
      <c r="D407" s="143" t="s">
        <v>248</v>
      </c>
      <c r="E407" s="415" t="s">
        <v>124</v>
      </c>
      <c r="F407" s="415"/>
      <c r="G407" s="145" t="s">
        <v>109</v>
      </c>
      <c r="H407" s="146">
        <v>1</v>
      </c>
      <c r="I407" s="147">
        <v>32.31</v>
      </c>
      <c r="J407" s="296">
        <v>32.31</v>
      </c>
    </row>
    <row r="408" spans="1:10" ht="52" customHeight="1" x14ac:dyDescent="0.3">
      <c r="A408" s="295" t="s">
        <v>123</v>
      </c>
      <c r="B408" s="144" t="s">
        <v>249</v>
      </c>
      <c r="C408" s="143" t="s">
        <v>85</v>
      </c>
      <c r="D408" s="143" t="s">
        <v>250</v>
      </c>
      <c r="E408" s="415" t="s">
        <v>163</v>
      </c>
      <c r="F408" s="415"/>
      <c r="G408" s="145" t="s">
        <v>109</v>
      </c>
      <c r="H408" s="146">
        <v>1</v>
      </c>
      <c r="I408" s="147">
        <v>21.94</v>
      </c>
      <c r="J408" s="296">
        <v>21.94</v>
      </c>
    </row>
    <row r="409" spans="1:10" ht="52" customHeight="1" x14ac:dyDescent="0.3">
      <c r="A409" s="295" t="s">
        <v>123</v>
      </c>
      <c r="B409" s="144" t="s">
        <v>251</v>
      </c>
      <c r="C409" s="143" t="s">
        <v>85</v>
      </c>
      <c r="D409" s="143" t="s">
        <v>252</v>
      </c>
      <c r="E409" s="415" t="s">
        <v>163</v>
      </c>
      <c r="F409" s="415"/>
      <c r="G409" s="145" t="s">
        <v>109</v>
      </c>
      <c r="H409" s="146">
        <v>1</v>
      </c>
      <c r="I409" s="147">
        <v>8.4499999999999993</v>
      </c>
      <c r="J409" s="296">
        <v>8.4499999999999993</v>
      </c>
    </row>
    <row r="410" spans="1:10" ht="26" customHeight="1" x14ac:dyDescent="0.3">
      <c r="A410" s="295" t="s">
        <v>123</v>
      </c>
      <c r="B410" s="144" t="s">
        <v>253</v>
      </c>
      <c r="C410" s="143" t="s">
        <v>85</v>
      </c>
      <c r="D410" s="143" t="s">
        <v>254</v>
      </c>
      <c r="E410" s="415" t="s">
        <v>163</v>
      </c>
      <c r="F410" s="415"/>
      <c r="G410" s="145" t="s">
        <v>109</v>
      </c>
      <c r="H410" s="146">
        <v>1</v>
      </c>
      <c r="I410" s="147">
        <v>3.41</v>
      </c>
      <c r="J410" s="296">
        <v>3.41</v>
      </c>
    </row>
    <row r="411" spans="1:10" ht="52" customHeight="1" x14ac:dyDescent="0.3">
      <c r="A411" s="297"/>
      <c r="B411" s="336"/>
      <c r="C411" s="336"/>
      <c r="D411" s="336"/>
      <c r="E411" s="336" t="s">
        <v>125</v>
      </c>
      <c r="F411" s="337">
        <v>26.29</v>
      </c>
      <c r="G411" s="336" t="s">
        <v>126</v>
      </c>
      <c r="H411" s="337">
        <v>0</v>
      </c>
      <c r="I411" s="336" t="s">
        <v>127</v>
      </c>
      <c r="J411" s="298">
        <v>26.29</v>
      </c>
    </row>
    <row r="412" spans="1:10" ht="52" customHeight="1" thickBot="1" x14ac:dyDescent="0.35">
      <c r="A412" s="297"/>
      <c r="B412" s="336"/>
      <c r="C412" s="336"/>
      <c r="D412" s="336"/>
      <c r="E412" s="336" t="s">
        <v>128</v>
      </c>
      <c r="F412" s="337">
        <v>16.3</v>
      </c>
      <c r="G412" s="336"/>
      <c r="H412" s="416" t="s">
        <v>129</v>
      </c>
      <c r="I412" s="416"/>
      <c r="J412" s="298">
        <v>82.41</v>
      </c>
    </row>
    <row r="413" spans="1:10" ht="52" customHeight="1" thickTop="1" x14ac:dyDescent="0.3">
      <c r="A413" s="299"/>
      <c r="B413" s="148"/>
      <c r="C413" s="148"/>
      <c r="D413" s="148"/>
      <c r="E413" s="148"/>
      <c r="F413" s="148"/>
      <c r="G413" s="148"/>
      <c r="H413" s="148"/>
      <c r="I413" s="148"/>
      <c r="J413" s="300"/>
    </row>
    <row r="414" spans="1:10" ht="13.75" customHeight="1" x14ac:dyDescent="0.3">
      <c r="A414" s="113"/>
      <c r="B414" s="114" t="s">
        <v>64</v>
      </c>
      <c r="C414" s="115" t="s">
        <v>65</v>
      </c>
      <c r="D414" s="115" t="s">
        <v>6</v>
      </c>
      <c r="E414" s="386" t="s">
        <v>120</v>
      </c>
      <c r="F414" s="386"/>
      <c r="G414" s="137" t="s">
        <v>66</v>
      </c>
      <c r="H414" s="114" t="s">
        <v>67</v>
      </c>
      <c r="I414" s="114" t="s">
        <v>68</v>
      </c>
      <c r="J414" s="116" t="s">
        <v>7</v>
      </c>
    </row>
    <row r="415" spans="1:10" ht="14.4" customHeight="1" x14ac:dyDescent="0.3">
      <c r="A415" s="122" t="s">
        <v>121</v>
      </c>
      <c r="B415" s="123" t="s">
        <v>180</v>
      </c>
      <c r="C415" s="124" t="s">
        <v>85</v>
      </c>
      <c r="D415" s="124" t="s">
        <v>181</v>
      </c>
      <c r="E415" s="412" t="s">
        <v>163</v>
      </c>
      <c r="F415" s="412"/>
      <c r="G415" s="125" t="s">
        <v>164</v>
      </c>
      <c r="H415" s="142">
        <v>1</v>
      </c>
      <c r="I415" s="126">
        <v>203.26</v>
      </c>
      <c r="J415" s="294">
        <v>203.26</v>
      </c>
    </row>
    <row r="416" spans="1:10" ht="1" customHeight="1" x14ac:dyDescent="0.3">
      <c r="A416" s="295" t="s">
        <v>123</v>
      </c>
      <c r="B416" s="144" t="s">
        <v>255</v>
      </c>
      <c r="C416" s="143" t="s">
        <v>85</v>
      </c>
      <c r="D416" s="143" t="s">
        <v>256</v>
      </c>
      <c r="E416" s="415" t="s">
        <v>163</v>
      </c>
      <c r="F416" s="415"/>
      <c r="G416" s="145" t="s">
        <v>109</v>
      </c>
      <c r="H416" s="146">
        <v>1</v>
      </c>
      <c r="I416" s="147">
        <v>97.51</v>
      </c>
      <c r="J416" s="296">
        <v>97.51</v>
      </c>
    </row>
    <row r="417" spans="1:10" ht="18" customHeight="1" x14ac:dyDescent="0.3">
      <c r="A417" s="295" t="s">
        <v>123</v>
      </c>
      <c r="B417" s="144" t="s">
        <v>257</v>
      </c>
      <c r="C417" s="143" t="s">
        <v>85</v>
      </c>
      <c r="D417" s="143" t="s">
        <v>258</v>
      </c>
      <c r="E417" s="415" t="s">
        <v>163</v>
      </c>
      <c r="F417" s="415"/>
      <c r="G417" s="145" t="s">
        <v>109</v>
      </c>
      <c r="H417" s="146">
        <v>1</v>
      </c>
      <c r="I417" s="147">
        <v>39.64</v>
      </c>
      <c r="J417" s="296">
        <v>39.64</v>
      </c>
    </row>
    <row r="418" spans="1:10" ht="52" customHeight="1" x14ac:dyDescent="0.3">
      <c r="A418" s="295" t="s">
        <v>123</v>
      </c>
      <c r="B418" s="144" t="s">
        <v>247</v>
      </c>
      <c r="C418" s="143" t="s">
        <v>85</v>
      </c>
      <c r="D418" s="143" t="s">
        <v>248</v>
      </c>
      <c r="E418" s="415" t="s">
        <v>124</v>
      </c>
      <c r="F418" s="415"/>
      <c r="G418" s="145" t="s">
        <v>109</v>
      </c>
      <c r="H418" s="146">
        <v>1</v>
      </c>
      <c r="I418" s="147">
        <v>32.31</v>
      </c>
      <c r="J418" s="296">
        <v>32.31</v>
      </c>
    </row>
    <row r="419" spans="1:10" ht="26" customHeight="1" x14ac:dyDescent="0.3">
      <c r="A419" s="295" t="s">
        <v>123</v>
      </c>
      <c r="B419" s="144" t="s">
        <v>249</v>
      </c>
      <c r="C419" s="143" t="s">
        <v>85</v>
      </c>
      <c r="D419" s="143" t="s">
        <v>250</v>
      </c>
      <c r="E419" s="415" t="s">
        <v>163</v>
      </c>
      <c r="F419" s="415"/>
      <c r="G419" s="145" t="s">
        <v>109</v>
      </c>
      <c r="H419" s="146">
        <v>1</v>
      </c>
      <c r="I419" s="147">
        <v>21.94</v>
      </c>
      <c r="J419" s="296">
        <v>21.94</v>
      </c>
    </row>
    <row r="420" spans="1:10" ht="52" customHeight="1" x14ac:dyDescent="0.3">
      <c r="A420" s="295" t="s">
        <v>123</v>
      </c>
      <c r="B420" s="144" t="s">
        <v>251</v>
      </c>
      <c r="C420" s="143" t="s">
        <v>85</v>
      </c>
      <c r="D420" s="143" t="s">
        <v>252</v>
      </c>
      <c r="E420" s="415" t="s">
        <v>163</v>
      </c>
      <c r="F420" s="415"/>
      <c r="G420" s="145" t="s">
        <v>109</v>
      </c>
      <c r="H420" s="146">
        <v>1</v>
      </c>
      <c r="I420" s="147">
        <v>8.4499999999999993</v>
      </c>
      <c r="J420" s="296">
        <v>8.4499999999999993</v>
      </c>
    </row>
    <row r="421" spans="1:10" ht="13.75" customHeight="1" x14ac:dyDescent="0.3">
      <c r="A421" s="295" t="s">
        <v>123</v>
      </c>
      <c r="B421" s="144" t="s">
        <v>253</v>
      </c>
      <c r="C421" s="143" t="s">
        <v>85</v>
      </c>
      <c r="D421" s="143" t="s">
        <v>254</v>
      </c>
      <c r="E421" s="415" t="s">
        <v>163</v>
      </c>
      <c r="F421" s="415"/>
      <c r="G421" s="145" t="s">
        <v>109</v>
      </c>
      <c r="H421" s="146">
        <v>1</v>
      </c>
      <c r="I421" s="147">
        <v>3.41</v>
      </c>
      <c r="J421" s="296">
        <v>3.41</v>
      </c>
    </row>
    <row r="422" spans="1:10" ht="14.4" customHeight="1" x14ac:dyDescent="0.3">
      <c r="A422" s="297"/>
      <c r="B422" s="336"/>
      <c r="C422" s="336"/>
      <c r="D422" s="336"/>
      <c r="E422" s="336" t="s">
        <v>125</v>
      </c>
      <c r="F422" s="337">
        <v>26.29</v>
      </c>
      <c r="G422" s="336" t="s">
        <v>126</v>
      </c>
      <c r="H422" s="337">
        <v>0</v>
      </c>
      <c r="I422" s="336" t="s">
        <v>127</v>
      </c>
      <c r="J422" s="298">
        <v>26.29</v>
      </c>
    </row>
    <row r="423" spans="1:10" ht="1" customHeight="1" thickBot="1" x14ac:dyDescent="0.35">
      <c r="A423" s="297"/>
      <c r="B423" s="336"/>
      <c r="C423" s="336"/>
      <c r="D423" s="336"/>
      <c r="E423" s="336" t="s">
        <v>128</v>
      </c>
      <c r="F423" s="337">
        <v>50.14</v>
      </c>
      <c r="G423" s="336"/>
      <c r="H423" s="416" t="s">
        <v>129</v>
      </c>
      <c r="I423" s="416"/>
      <c r="J423" s="298">
        <v>253.4</v>
      </c>
    </row>
    <row r="424" spans="1:10" ht="18" customHeight="1" thickTop="1" x14ac:dyDescent="0.3">
      <c r="A424" s="299"/>
      <c r="B424" s="148"/>
      <c r="C424" s="148"/>
      <c r="D424" s="148"/>
      <c r="E424" s="148"/>
      <c r="F424" s="148"/>
      <c r="G424" s="148"/>
      <c r="H424" s="148"/>
      <c r="I424" s="148"/>
      <c r="J424" s="300"/>
    </row>
    <row r="425" spans="1:10" ht="52" customHeight="1" x14ac:dyDescent="0.3">
      <c r="A425" s="113"/>
      <c r="B425" s="114" t="s">
        <v>64</v>
      </c>
      <c r="C425" s="115" t="s">
        <v>65</v>
      </c>
      <c r="D425" s="115" t="s">
        <v>6</v>
      </c>
      <c r="E425" s="386" t="s">
        <v>120</v>
      </c>
      <c r="F425" s="386"/>
      <c r="G425" s="137" t="s">
        <v>66</v>
      </c>
      <c r="H425" s="114" t="s">
        <v>67</v>
      </c>
      <c r="I425" s="114" t="s">
        <v>68</v>
      </c>
      <c r="J425" s="116" t="s">
        <v>7</v>
      </c>
    </row>
    <row r="426" spans="1:10" ht="26" customHeight="1" x14ac:dyDescent="0.3">
      <c r="A426" s="122" t="s">
        <v>121</v>
      </c>
      <c r="B426" s="123" t="s">
        <v>249</v>
      </c>
      <c r="C426" s="124" t="s">
        <v>85</v>
      </c>
      <c r="D426" s="124" t="s">
        <v>250</v>
      </c>
      <c r="E426" s="412" t="s">
        <v>163</v>
      </c>
      <c r="F426" s="412"/>
      <c r="G426" s="125" t="s">
        <v>109</v>
      </c>
      <c r="H426" s="142">
        <v>1</v>
      </c>
      <c r="I426" s="126">
        <v>21.94</v>
      </c>
      <c r="J426" s="294">
        <v>21.94</v>
      </c>
    </row>
    <row r="427" spans="1:10" ht="52" customHeight="1" x14ac:dyDescent="0.3">
      <c r="A427" s="301" t="s">
        <v>130</v>
      </c>
      <c r="B427" s="150" t="s">
        <v>259</v>
      </c>
      <c r="C427" s="149" t="s">
        <v>85</v>
      </c>
      <c r="D427" s="149" t="s">
        <v>260</v>
      </c>
      <c r="E427" s="411" t="s">
        <v>196</v>
      </c>
      <c r="F427" s="411"/>
      <c r="G427" s="151" t="s">
        <v>98</v>
      </c>
      <c r="H427" s="152">
        <v>6.0300000000000002E-5</v>
      </c>
      <c r="I427" s="153">
        <v>56823.63</v>
      </c>
      <c r="J427" s="302">
        <v>3.42</v>
      </c>
    </row>
    <row r="428" spans="1:10" ht="13.75" customHeight="1" x14ac:dyDescent="0.3">
      <c r="A428" s="301" t="s">
        <v>130</v>
      </c>
      <c r="B428" s="150" t="s">
        <v>261</v>
      </c>
      <c r="C428" s="149" t="s">
        <v>85</v>
      </c>
      <c r="D428" s="149" t="s">
        <v>262</v>
      </c>
      <c r="E428" s="411" t="s">
        <v>196</v>
      </c>
      <c r="F428" s="411"/>
      <c r="G428" s="151" t="s">
        <v>98</v>
      </c>
      <c r="H428" s="152">
        <v>3.4199999999999998E-5</v>
      </c>
      <c r="I428" s="153">
        <v>541609.63</v>
      </c>
      <c r="J428" s="302">
        <v>18.52</v>
      </c>
    </row>
    <row r="429" spans="1:10" ht="14.4" customHeight="1" x14ac:dyDescent="0.3">
      <c r="A429" s="297"/>
      <c r="B429" s="336"/>
      <c r="C429" s="336"/>
      <c r="D429" s="336"/>
      <c r="E429" s="336" t="s">
        <v>125</v>
      </c>
      <c r="F429" s="337">
        <v>0</v>
      </c>
      <c r="G429" s="336" t="s">
        <v>126</v>
      </c>
      <c r="H429" s="337">
        <v>0</v>
      </c>
      <c r="I429" s="336" t="s">
        <v>127</v>
      </c>
      <c r="J429" s="298">
        <v>0</v>
      </c>
    </row>
    <row r="430" spans="1:10" ht="1" customHeight="1" thickBot="1" x14ac:dyDescent="0.35">
      <c r="A430" s="297"/>
      <c r="B430" s="336"/>
      <c r="C430" s="336"/>
      <c r="D430" s="336"/>
      <c r="E430" s="336" t="s">
        <v>128</v>
      </c>
      <c r="F430" s="337">
        <v>5.41</v>
      </c>
      <c r="G430" s="336"/>
      <c r="H430" s="416" t="s">
        <v>129</v>
      </c>
      <c r="I430" s="416"/>
      <c r="J430" s="298">
        <v>27.35</v>
      </c>
    </row>
    <row r="431" spans="1:10" ht="18" customHeight="1" thickTop="1" x14ac:dyDescent="0.3">
      <c r="A431" s="299"/>
      <c r="B431" s="148"/>
      <c r="C431" s="148"/>
      <c r="D431" s="148"/>
      <c r="E431" s="148"/>
      <c r="F431" s="148"/>
      <c r="G431" s="148"/>
      <c r="H431" s="148"/>
      <c r="I431" s="148"/>
      <c r="J431" s="300"/>
    </row>
    <row r="432" spans="1:10" ht="52" customHeight="1" x14ac:dyDescent="0.3">
      <c r="A432" s="113"/>
      <c r="B432" s="114" t="s">
        <v>64</v>
      </c>
      <c r="C432" s="115" t="s">
        <v>65</v>
      </c>
      <c r="D432" s="115" t="s">
        <v>6</v>
      </c>
      <c r="E432" s="386" t="s">
        <v>120</v>
      </c>
      <c r="F432" s="386"/>
      <c r="G432" s="137" t="s">
        <v>66</v>
      </c>
      <c r="H432" s="114" t="s">
        <v>67</v>
      </c>
      <c r="I432" s="114" t="s">
        <v>68</v>
      </c>
      <c r="J432" s="116" t="s">
        <v>7</v>
      </c>
    </row>
    <row r="433" spans="1:10" ht="26" customHeight="1" x14ac:dyDescent="0.3">
      <c r="A433" s="122" t="s">
        <v>121</v>
      </c>
      <c r="B433" s="123" t="s">
        <v>253</v>
      </c>
      <c r="C433" s="124" t="s">
        <v>85</v>
      </c>
      <c r="D433" s="124" t="s">
        <v>254</v>
      </c>
      <c r="E433" s="412" t="s">
        <v>163</v>
      </c>
      <c r="F433" s="412"/>
      <c r="G433" s="125" t="s">
        <v>109</v>
      </c>
      <c r="H433" s="142">
        <v>1</v>
      </c>
      <c r="I433" s="126">
        <v>3.41</v>
      </c>
      <c r="J433" s="294">
        <v>3.41</v>
      </c>
    </row>
    <row r="434" spans="1:10" ht="52" customHeight="1" x14ac:dyDescent="0.3">
      <c r="A434" s="301" t="s">
        <v>130</v>
      </c>
      <c r="B434" s="150" t="s">
        <v>259</v>
      </c>
      <c r="C434" s="149" t="s">
        <v>85</v>
      </c>
      <c r="D434" s="149" t="s">
        <v>260</v>
      </c>
      <c r="E434" s="411" t="s">
        <v>196</v>
      </c>
      <c r="F434" s="411"/>
      <c r="G434" s="151" t="s">
        <v>98</v>
      </c>
      <c r="H434" s="152">
        <v>5.9000000000000003E-6</v>
      </c>
      <c r="I434" s="153">
        <v>56823.63</v>
      </c>
      <c r="J434" s="302">
        <v>0.33</v>
      </c>
    </row>
    <row r="435" spans="1:10" ht="13.75" customHeight="1" x14ac:dyDescent="0.3">
      <c r="A435" s="301" t="s">
        <v>130</v>
      </c>
      <c r="B435" s="150" t="s">
        <v>261</v>
      </c>
      <c r="C435" s="149" t="s">
        <v>85</v>
      </c>
      <c r="D435" s="149" t="s">
        <v>262</v>
      </c>
      <c r="E435" s="411" t="s">
        <v>196</v>
      </c>
      <c r="F435" s="411"/>
      <c r="G435" s="151" t="s">
        <v>98</v>
      </c>
      <c r="H435" s="152">
        <v>5.6999999999999996E-6</v>
      </c>
      <c r="I435" s="153">
        <v>541609.63</v>
      </c>
      <c r="J435" s="302">
        <v>3.08</v>
      </c>
    </row>
    <row r="436" spans="1:10" ht="14.4" customHeight="1" x14ac:dyDescent="0.3">
      <c r="A436" s="297"/>
      <c r="B436" s="336"/>
      <c r="C436" s="336"/>
      <c r="D436" s="336"/>
      <c r="E436" s="336" t="s">
        <v>125</v>
      </c>
      <c r="F436" s="337">
        <v>0</v>
      </c>
      <c r="G436" s="336" t="s">
        <v>126</v>
      </c>
      <c r="H436" s="337">
        <v>0</v>
      </c>
      <c r="I436" s="336" t="s">
        <v>127</v>
      </c>
      <c r="J436" s="298">
        <v>0</v>
      </c>
    </row>
    <row r="437" spans="1:10" ht="1" customHeight="1" thickBot="1" x14ac:dyDescent="0.35">
      <c r="A437" s="297"/>
      <c r="B437" s="336"/>
      <c r="C437" s="336"/>
      <c r="D437" s="336"/>
      <c r="E437" s="336" t="s">
        <v>128</v>
      </c>
      <c r="F437" s="337">
        <v>0.84</v>
      </c>
      <c r="G437" s="336"/>
      <c r="H437" s="416" t="s">
        <v>129</v>
      </c>
      <c r="I437" s="416"/>
      <c r="J437" s="298">
        <v>4.25</v>
      </c>
    </row>
    <row r="438" spans="1:10" ht="18" customHeight="1" thickTop="1" x14ac:dyDescent="0.3">
      <c r="A438" s="299"/>
      <c r="B438" s="148"/>
      <c r="C438" s="148"/>
      <c r="D438" s="148"/>
      <c r="E438" s="148"/>
      <c r="F438" s="148"/>
      <c r="G438" s="148"/>
      <c r="H438" s="148"/>
      <c r="I438" s="148"/>
      <c r="J438" s="300"/>
    </row>
    <row r="439" spans="1:10" ht="52" customHeight="1" x14ac:dyDescent="0.3">
      <c r="A439" s="113"/>
      <c r="B439" s="114" t="s">
        <v>64</v>
      </c>
      <c r="C439" s="115" t="s">
        <v>65</v>
      </c>
      <c r="D439" s="115" t="s">
        <v>6</v>
      </c>
      <c r="E439" s="386" t="s">
        <v>120</v>
      </c>
      <c r="F439" s="386"/>
      <c r="G439" s="137" t="s">
        <v>66</v>
      </c>
      <c r="H439" s="114" t="s">
        <v>67</v>
      </c>
      <c r="I439" s="114" t="s">
        <v>68</v>
      </c>
      <c r="J439" s="116" t="s">
        <v>7</v>
      </c>
    </row>
    <row r="440" spans="1:10" ht="26" customHeight="1" x14ac:dyDescent="0.3">
      <c r="A440" s="122" t="s">
        <v>121</v>
      </c>
      <c r="B440" s="123" t="s">
        <v>251</v>
      </c>
      <c r="C440" s="124" t="s">
        <v>85</v>
      </c>
      <c r="D440" s="124" t="s">
        <v>252</v>
      </c>
      <c r="E440" s="412" t="s">
        <v>163</v>
      </c>
      <c r="F440" s="412"/>
      <c r="G440" s="125" t="s">
        <v>109</v>
      </c>
      <c r="H440" s="142">
        <v>1</v>
      </c>
      <c r="I440" s="126">
        <v>8.4499999999999993</v>
      </c>
      <c r="J440" s="294">
        <v>8.4499999999999993</v>
      </c>
    </row>
    <row r="441" spans="1:10" ht="52" customHeight="1" x14ac:dyDescent="0.3">
      <c r="A441" s="301" t="s">
        <v>130</v>
      </c>
      <c r="B441" s="150" t="s">
        <v>259</v>
      </c>
      <c r="C441" s="149" t="s">
        <v>85</v>
      </c>
      <c r="D441" s="149" t="s">
        <v>260</v>
      </c>
      <c r="E441" s="411" t="s">
        <v>196</v>
      </c>
      <c r="F441" s="411"/>
      <c r="G441" s="151" t="s">
        <v>98</v>
      </c>
      <c r="H441" s="152">
        <v>1.4600000000000001E-5</v>
      </c>
      <c r="I441" s="153">
        <v>56823.63</v>
      </c>
      <c r="J441" s="302">
        <v>0.82</v>
      </c>
    </row>
    <row r="442" spans="1:10" ht="13.75" customHeight="1" x14ac:dyDescent="0.3">
      <c r="A442" s="301" t="s">
        <v>130</v>
      </c>
      <c r="B442" s="150" t="s">
        <v>261</v>
      </c>
      <c r="C442" s="149" t="s">
        <v>85</v>
      </c>
      <c r="D442" s="149" t="s">
        <v>262</v>
      </c>
      <c r="E442" s="411" t="s">
        <v>196</v>
      </c>
      <c r="F442" s="411"/>
      <c r="G442" s="151" t="s">
        <v>98</v>
      </c>
      <c r="H442" s="152">
        <v>1.4100000000000001E-5</v>
      </c>
      <c r="I442" s="153">
        <v>541609.63</v>
      </c>
      <c r="J442" s="302">
        <v>7.63</v>
      </c>
    </row>
    <row r="443" spans="1:10" ht="14.4" customHeight="1" x14ac:dyDescent="0.3">
      <c r="A443" s="297"/>
      <c r="B443" s="336"/>
      <c r="C443" s="336"/>
      <c r="D443" s="336"/>
      <c r="E443" s="336" t="s">
        <v>125</v>
      </c>
      <c r="F443" s="337">
        <v>0</v>
      </c>
      <c r="G443" s="336" t="s">
        <v>126</v>
      </c>
      <c r="H443" s="337">
        <v>0</v>
      </c>
      <c r="I443" s="336" t="s">
        <v>127</v>
      </c>
      <c r="J443" s="298">
        <v>0</v>
      </c>
    </row>
    <row r="444" spans="1:10" ht="1" customHeight="1" thickBot="1" x14ac:dyDescent="0.35">
      <c r="A444" s="297"/>
      <c r="B444" s="336"/>
      <c r="C444" s="336"/>
      <c r="D444" s="336"/>
      <c r="E444" s="336" t="s">
        <v>128</v>
      </c>
      <c r="F444" s="337">
        <v>2.08</v>
      </c>
      <c r="G444" s="336"/>
      <c r="H444" s="416" t="s">
        <v>129</v>
      </c>
      <c r="I444" s="416"/>
      <c r="J444" s="298">
        <v>10.53</v>
      </c>
    </row>
    <row r="445" spans="1:10" ht="18" customHeight="1" thickTop="1" x14ac:dyDescent="0.3">
      <c r="A445" s="299"/>
      <c r="B445" s="148"/>
      <c r="C445" s="148"/>
      <c r="D445" s="148"/>
      <c r="E445" s="148"/>
      <c r="F445" s="148"/>
      <c r="G445" s="148"/>
      <c r="H445" s="148"/>
      <c r="I445" s="148"/>
      <c r="J445" s="300"/>
    </row>
    <row r="446" spans="1:10" ht="52" customHeight="1" x14ac:dyDescent="0.3">
      <c r="A446" s="113"/>
      <c r="B446" s="114" t="s">
        <v>64</v>
      </c>
      <c r="C446" s="115" t="s">
        <v>65</v>
      </c>
      <c r="D446" s="115" t="s">
        <v>6</v>
      </c>
      <c r="E446" s="386" t="s">
        <v>120</v>
      </c>
      <c r="F446" s="386"/>
      <c r="G446" s="137" t="s">
        <v>66</v>
      </c>
      <c r="H446" s="114" t="s">
        <v>67</v>
      </c>
      <c r="I446" s="114" t="s">
        <v>68</v>
      </c>
      <c r="J446" s="116" t="s">
        <v>7</v>
      </c>
    </row>
    <row r="447" spans="1:10" ht="26" customHeight="1" x14ac:dyDescent="0.3">
      <c r="A447" s="122" t="s">
        <v>121</v>
      </c>
      <c r="B447" s="123" t="s">
        <v>257</v>
      </c>
      <c r="C447" s="124" t="s">
        <v>85</v>
      </c>
      <c r="D447" s="124" t="s">
        <v>258</v>
      </c>
      <c r="E447" s="412" t="s">
        <v>163</v>
      </c>
      <c r="F447" s="412"/>
      <c r="G447" s="125" t="s">
        <v>109</v>
      </c>
      <c r="H447" s="142">
        <v>1</v>
      </c>
      <c r="I447" s="126">
        <v>39.64</v>
      </c>
      <c r="J447" s="294">
        <v>39.64</v>
      </c>
    </row>
    <row r="448" spans="1:10" ht="13.75" customHeight="1" x14ac:dyDescent="0.3">
      <c r="A448" s="301" t="s">
        <v>130</v>
      </c>
      <c r="B448" s="150" t="s">
        <v>259</v>
      </c>
      <c r="C448" s="149" t="s">
        <v>85</v>
      </c>
      <c r="D448" s="149" t="s">
        <v>260</v>
      </c>
      <c r="E448" s="411" t="s">
        <v>196</v>
      </c>
      <c r="F448" s="411"/>
      <c r="G448" s="151" t="s">
        <v>98</v>
      </c>
      <c r="H448" s="152">
        <v>8.4900000000000004E-5</v>
      </c>
      <c r="I448" s="153">
        <v>56823.63</v>
      </c>
      <c r="J448" s="302">
        <v>4.82</v>
      </c>
    </row>
    <row r="449" spans="1:10" ht="14.4" customHeight="1" x14ac:dyDescent="0.3">
      <c r="A449" s="301" t="s">
        <v>130</v>
      </c>
      <c r="B449" s="150" t="s">
        <v>261</v>
      </c>
      <c r="C449" s="149" t="s">
        <v>85</v>
      </c>
      <c r="D449" s="149" t="s">
        <v>262</v>
      </c>
      <c r="E449" s="411" t="s">
        <v>196</v>
      </c>
      <c r="F449" s="411"/>
      <c r="G449" s="151" t="s">
        <v>98</v>
      </c>
      <c r="H449" s="152">
        <v>6.4300000000000004E-5</v>
      </c>
      <c r="I449" s="153">
        <v>541609.63</v>
      </c>
      <c r="J449" s="302">
        <v>34.82</v>
      </c>
    </row>
    <row r="450" spans="1:10" ht="1" customHeight="1" x14ac:dyDescent="0.3">
      <c r="A450" s="297"/>
      <c r="B450" s="336"/>
      <c r="C450" s="336"/>
      <c r="D450" s="336"/>
      <c r="E450" s="336" t="s">
        <v>125</v>
      </c>
      <c r="F450" s="337">
        <v>0</v>
      </c>
      <c r="G450" s="336" t="s">
        <v>126</v>
      </c>
      <c r="H450" s="337">
        <v>0</v>
      </c>
      <c r="I450" s="336" t="s">
        <v>127</v>
      </c>
      <c r="J450" s="298">
        <v>0</v>
      </c>
    </row>
    <row r="451" spans="1:10" ht="18" customHeight="1" thickBot="1" x14ac:dyDescent="0.35">
      <c r="A451" s="297"/>
      <c r="B451" s="336"/>
      <c r="C451" s="336"/>
      <c r="D451" s="336"/>
      <c r="E451" s="336" t="s">
        <v>128</v>
      </c>
      <c r="F451" s="337">
        <v>9.77</v>
      </c>
      <c r="G451" s="336"/>
      <c r="H451" s="416" t="s">
        <v>129</v>
      </c>
      <c r="I451" s="416"/>
      <c r="J451" s="298">
        <v>49.41</v>
      </c>
    </row>
    <row r="452" spans="1:10" ht="65" customHeight="1" thickTop="1" x14ac:dyDescent="0.3">
      <c r="A452" s="299"/>
      <c r="B452" s="148"/>
      <c r="C452" s="148"/>
      <c r="D452" s="148"/>
      <c r="E452" s="148"/>
      <c r="F452" s="148"/>
      <c r="G452" s="148"/>
      <c r="H452" s="148"/>
      <c r="I452" s="148"/>
      <c r="J452" s="300"/>
    </row>
    <row r="453" spans="1:10" ht="65" customHeight="1" x14ac:dyDescent="0.3">
      <c r="A453" s="113"/>
      <c r="B453" s="114" t="s">
        <v>64</v>
      </c>
      <c r="C453" s="115" t="s">
        <v>65</v>
      </c>
      <c r="D453" s="115" t="s">
        <v>6</v>
      </c>
      <c r="E453" s="386" t="s">
        <v>120</v>
      </c>
      <c r="F453" s="386"/>
      <c r="G453" s="137" t="s">
        <v>66</v>
      </c>
      <c r="H453" s="114" t="s">
        <v>67</v>
      </c>
      <c r="I453" s="114" t="s">
        <v>68</v>
      </c>
      <c r="J453" s="116" t="s">
        <v>7</v>
      </c>
    </row>
    <row r="454" spans="1:10" ht="65" customHeight="1" x14ac:dyDescent="0.3">
      <c r="A454" s="122" t="s">
        <v>121</v>
      </c>
      <c r="B454" s="123" t="s">
        <v>255</v>
      </c>
      <c r="C454" s="124" t="s">
        <v>85</v>
      </c>
      <c r="D454" s="124" t="s">
        <v>256</v>
      </c>
      <c r="E454" s="412" t="s">
        <v>163</v>
      </c>
      <c r="F454" s="412"/>
      <c r="G454" s="125" t="s">
        <v>109</v>
      </c>
      <c r="H454" s="142">
        <v>1</v>
      </c>
      <c r="I454" s="126">
        <v>97.51</v>
      </c>
      <c r="J454" s="294">
        <v>97.51</v>
      </c>
    </row>
    <row r="455" spans="1:10" ht="24" customHeight="1" x14ac:dyDescent="0.3">
      <c r="A455" s="301" t="s">
        <v>130</v>
      </c>
      <c r="B455" s="150" t="s">
        <v>263</v>
      </c>
      <c r="C455" s="149" t="s">
        <v>85</v>
      </c>
      <c r="D455" s="149" t="s">
        <v>264</v>
      </c>
      <c r="E455" s="411" t="s">
        <v>133</v>
      </c>
      <c r="F455" s="411"/>
      <c r="G455" s="151" t="s">
        <v>190</v>
      </c>
      <c r="H455" s="152">
        <v>16.93</v>
      </c>
      <c r="I455" s="153">
        <v>5.76</v>
      </c>
      <c r="J455" s="302">
        <v>97.51</v>
      </c>
    </row>
    <row r="456" spans="1:10" ht="65" customHeight="1" x14ac:dyDescent="0.3">
      <c r="A456" s="297"/>
      <c r="B456" s="336"/>
      <c r="C456" s="336"/>
      <c r="D456" s="336"/>
      <c r="E456" s="336" t="s">
        <v>125</v>
      </c>
      <c r="F456" s="337">
        <v>0</v>
      </c>
      <c r="G456" s="336" t="s">
        <v>126</v>
      </c>
      <c r="H456" s="337">
        <v>0</v>
      </c>
      <c r="I456" s="336" t="s">
        <v>127</v>
      </c>
      <c r="J456" s="298">
        <v>0</v>
      </c>
    </row>
    <row r="457" spans="1:10" ht="65" customHeight="1" thickBot="1" x14ac:dyDescent="0.35">
      <c r="A457" s="297"/>
      <c r="B457" s="336"/>
      <c r="C457" s="336"/>
      <c r="D457" s="336"/>
      <c r="E457" s="336" t="s">
        <v>128</v>
      </c>
      <c r="F457" s="337">
        <v>24.05</v>
      </c>
      <c r="G457" s="336"/>
      <c r="H457" s="416" t="s">
        <v>129</v>
      </c>
      <c r="I457" s="416"/>
      <c r="J457" s="298">
        <v>121.56</v>
      </c>
    </row>
    <row r="458" spans="1:10" ht="65" customHeight="1" thickTop="1" x14ac:dyDescent="0.3">
      <c r="A458" s="299"/>
      <c r="B458" s="148"/>
      <c r="C458" s="148"/>
      <c r="D458" s="148"/>
      <c r="E458" s="148"/>
      <c r="F458" s="148"/>
      <c r="G458" s="148"/>
      <c r="H458" s="148"/>
      <c r="I458" s="148"/>
      <c r="J458" s="300"/>
    </row>
    <row r="459" spans="1:10" ht="13.75" customHeight="1" x14ac:dyDescent="0.3">
      <c r="A459" s="113"/>
      <c r="B459" s="114" t="s">
        <v>64</v>
      </c>
      <c r="C459" s="115" t="s">
        <v>65</v>
      </c>
      <c r="D459" s="115" t="s">
        <v>6</v>
      </c>
      <c r="E459" s="386" t="s">
        <v>120</v>
      </c>
      <c r="F459" s="386"/>
      <c r="G459" s="137" t="s">
        <v>66</v>
      </c>
      <c r="H459" s="114" t="s">
        <v>67</v>
      </c>
      <c r="I459" s="114" t="s">
        <v>68</v>
      </c>
      <c r="J459" s="116" t="s">
        <v>7</v>
      </c>
    </row>
    <row r="460" spans="1:10" ht="14.4" customHeight="1" x14ac:dyDescent="0.3">
      <c r="A460" s="122" t="s">
        <v>121</v>
      </c>
      <c r="B460" s="123" t="s">
        <v>173</v>
      </c>
      <c r="C460" s="124" t="s">
        <v>85</v>
      </c>
      <c r="D460" s="124" t="s">
        <v>174</v>
      </c>
      <c r="E460" s="412" t="s">
        <v>163</v>
      </c>
      <c r="F460" s="412"/>
      <c r="G460" s="125" t="s">
        <v>164</v>
      </c>
      <c r="H460" s="142">
        <v>1</v>
      </c>
      <c r="I460" s="126">
        <v>214.52</v>
      </c>
      <c r="J460" s="294">
        <v>214.52</v>
      </c>
    </row>
    <row r="461" spans="1:10" ht="1" customHeight="1" x14ac:dyDescent="0.3">
      <c r="A461" s="295" t="s">
        <v>123</v>
      </c>
      <c r="B461" s="144" t="s">
        <v>265</v>
      </c>
      <c r="C461" s="143" t="s">
        <v>85</v>
      </c>
      <c r="D461" s="143" t="s">
        <v>266</v>
      </c>
      <c r="E461" s="415" t="s">
        <v>163</v>
      </c>
      <c r="F461" s="415"/>
      <c r="G461" s="145" t="s">
        <v>109</v>
      </c>
      <c r="H461" s="146">
        <v>1</v>
      </c>
      <c r="I461" s="147">
        <v>112.14</v>
      </c>
      <c r="J461" s="296">
        <v>112.14</v>
      </c>
    </row>
    <row r="462" spans="1:10" ht="18" customHeight="1" x14ac:dyDescent="0.3">
      <c r="A462" s="295" t="s">
        <v>123</v>
      </c>
      <c r="B462" s="144" t="s">
        <v>267</v>
      </c>
      <c r="C462" s="143" t="s">
        <v>85</v>
      </c>
      <c r="D462" s="143" t="s">
        <v>268</v>
      </c>
      <c r="E462" s="415" t="s">
        <v>163</v>
      </c>
      <c r="F462" s="415"/>
      <c r="G462" s="145" t="s">
        <v>109</v>
      </c>
      <c r="H462" s="146">
        <v>1</v>
      </c>
      <c r="I462" s="147">
        <v>38.32</v>
      </c>
      <c r="J462" s="296">
        <v>38.32</v>
      </c>
    </row>
    <row r="463" spans="1:10" ht="65" customHeight="1" x14ac:dyDescent="0.3">
      <c r="A463" s="295" t="s">
        <v>123</v>
      </c>
      <c r="B463" s="144" t="s">
        <v>269</v>
      </c>
      <c r="C463" s="143" t="s">
        <v>85</v>
      </c>
      <c r="D463" s="143" t="s">
        <v>270</v>
      </c>
      <c r="E463" s="415" t="s">
        <v>124</v>
      </c>
      <c r="F463" s="415"/>
      <c r="G463" s="145" t="s">
        <v>109</v>
      </c>
      <c r="H463" s="146">
        <v>1</v>
      </c>
      <c r="I463" s="147">
        <v>31.32</v>
      </c>
      <c r="J463" s="296">
        <v>31.32</v>
      </c>
    </row>
    <row r="464" spans="1:10" ht="52" customHeight="1" x14ac:dyDescent="0.3">
      <c r="A464" s="295" t="s">
        <v>123</v>
      </c>
      <c r="B464" s="144" t="s">
        <v>271</v>
      </c>
      <c r="C464" s="143" t="s">
        <v>85</v>
      </c>
      <c r="D464" s="143" t="s">
        <v>272</v>
      </c>
      <c r="E464" s="415" t="s">
        <v>163</v>
      </c>
      <c r="F464" s="415"/>
      <c r="G464" s="145" t="s">
        <v>109</v>
      </c>
      <c r="H464" s="146">
        <v>1</v>
      </c>
      <c r="I464" s="147">
        <v>20.98</v>
      </c>
      <c r="J464" s="296">
        <v>20.98</v>
      </c>
    </row>
    <row r="465" spans="1:10" ht="52" customHeight="1" x14ac:dyDescent="0.3">
      <c r="A465" s="295" t="s">
        <v>123</v>
      </c>
      <c r="B465" s="144" t="s">
        <v>273</v>
      </c>
      <c r="C465" s="143" t="s">
        <v>85</v>
      </c>
      <c r="D465" s="143" t="s">
        <v>274</v>
      </c>
      <c r="E465" s="415" t="s">
        <v>163</v>
      </c>
      <c r="F465" s="415"/>
      <c r="G465" s="145" t="s">
        <v>109</v>
      </c>
      <c r="H465" s="146">
        <v>1</v>
      </c>
      <c r="I465" s="147">
        <v>8.3800000000000008</v>
      </c>
      <c r="J465" s="296">
        <v>8.3800000000000008</v>
      </c>
    </row>
    <row r="466" spans="1:10" ht="13.75" customHeight="1" x14ac:dyDescent="0.3">
      <c r="A466" s="295" t="s">
        <v>123</v>
      </c>
      <c r="B466" s="144" t="s">
        <v>275</v>
      </c>
      <c r="C466" s="143" t="s">
        <v>85</v>
      </c>
      <c r="D466" s="143" t="s">
        <v>276</v>
      </c>
      <c r="E466" s="415" t="s">
        <v>163</v>
      </c>
      <c r="F466" s="415"/>
      <c r="G466" s="145" t="s">
        <v>109</v>
      </c>
      <c r="H466" s="146">
        <v>1</v>
      </c>
      <c r="I466" s="147">
        <v>3.38</v>
      </c>
      <c r="J466" s="296">
        <v>3.38</v>
      </c>
    </row>
    <row r="467" spans="1:10" ht="14.4" customHeight="1" x14ac:dyDescent="0.3">
      <c r="A467" s="297"/>
      <c r="B467" s="336"/>
      <c r="C467" s="336"/>
      <c r="D467" s="336"/>
      <c r="E467" s="336" t="s">
        <v>125</v>
      </c>
      <c r="F467" s="337">
        <v>25.3</v>
      </c>
      <c r="G467" s="336" t="s">
        <v>126</v>
      </c>
      <c r="H467" s="337">
        <v>0</v>
      </c>
      <c r="I467" s="336" t="s">
        <v>127</v>
      </c>
      <c r="J467" s="298">
        <v>25.3</v>
      </c>
    </row>
    <row r="468" spans="1:10" ht="1" customHeight="1" thickBot="1" x14ac:dyDescent="0.35">
      <c r="A468" s="297"/>
      <c r="B468" s="336"/>
      <c r="C468" s="336"/>
      <c r="D468" s="336"/>
      <c r="E468" s="336" t="s">
        <v>128</v>
      </c>
      <c r="F468" s="337">
        <v>52.92</v>
      </c>
      <c r="G468" s="336"/>
      <c r="H468" s="416" t="s">
        <v>129</v>
      </c>
      <c r="I468" s="416"/>
      <c r="J468" s="298">
        <v>267.44</v>
      </c>
    </row>
    <row r="469" spans="1:10" ht="18" customHeight="1" thickTop="1" x14ac:dyDescent="0.3">
      <c r="A469" s="299"/>
      <c r="B469" s="148"/>
      <c r="C469" s="148"/>
      <c r="D469" s="148"/>
      <c r="E469" s="148"/>
      <c r="F469" s="148"/>
      <c r="G469" s="148"/>
      <c r="H469" s="148"/>
      <c r="I469" s="148"/>
      <c r="J469" s="300"/>
    </row>
    <row r="470" spans="1:10" ht="65" customHeight="1" x14ac:dyDescent="0.3">
      <c r="A470" s="113"/>
      <c r="B470" s="114" t="s">
        <v>64</v>
      </c>
      <c r="C470" s="115" t="s">
        <v>65</v>
      </c>
      <c r="D470" s="115" t="s">
        <v>6</v>
      </c>
      <c r="E470" s="386" t="s">
        <v>120</v>
      </c>
      <c r="F470" s="386"/>
      <c r="G470" s="137" t="s">
        <v>66</v>
      </c>
      <c r="H470" s="114" t="s">
        <v>67</v>
      </c>
      <c r="I470" s="114" t="s">
        <v>68</v>
      </c>
      <c r="J470" s="116" t="s">
        <v>7</v>
      </c>
    </row>
    <row r="471" spans="1:10" ht="52" customHeight="1" x14ac:dyDescent="0.3">
      <c r="A471" s="122" t="s">
        <v>121</v>
      </c>
      <c r="B471" s="123" t="s">
        <v>271</v>
      </c>
      <c r="C471" s="124" t="s">
        <v>85</v>
      </c>
      <c r="D471" s="124" t="s">
        <v>272</v>
      </c>
      <c r="E471" s="412" t="s">
        <v>163</v>
      </c>
      <c r="F471" s="412"/>
      <c r="G471" s="125" t="s">
        <v>109</v>
      </c>
      <c r="H471" s="142">
        <v>1</v>
      </c>
      <c r="I471" s="126">
        <v>20.98</v>
      </c>
      <c r="J471" s="294">
        <v>20.98</v>
      </c>
    </row>
    <row r="472" spans="1:10" ht="52" customHeight="1" x14ac:dyDescent="0.3">
      <c r="A472" s="301" t="s">
        <v>130</v>
      </c>
      <c r="B472" s="150" t="s">
        <v>277</v>
      </c>
      <c r="C472" s="149" t="s">
        <v>85</v>
      </c>
      <c r="D472" s="149" t="s">
        <v>278</v>
      </c>
      <c r="E472" s="411" t="s">
        <v>196</v>
      </c>
      <c r="F472" s="411"/>
      <c r="G472" s="151" t="s">
        <v>98</v>
      </c>
      <c r="H472" s="152">
        <v>5.5099999999999998E-5</v>
      </c>
      <c r="I472" s="153">
        <v>29894.17</v>
      </c>
      <c r="J472" s="302">
        <v>1.64</v>
      </c>
    </row>
    <row r="473" spans="1:10" ht="13.75" customHeight="1" x14ac:dyDescent="0.3">
      <c r="A473" s="301" t="s">
        <v>130</v>
      </c>
      <c r="B473" s="150" t="s">
        <v>279</v>
      </c>
      <c r="C473" s="149" t="s">
        <v>85</v>
      </c>
      <c r="D473" s="149" t="s">
        <v>280</v>
      </c>
      <c r="E473" s="411" t="s">
        <v>196</v>
      </c>
      <c r="F473" s="411"/>
      <c r="G473" s="151" t="s">
        <v>98</v>
      </c>
      <c r="H473" s="152">
        <v>3.43E-5</v>
      </c>
      <c r="I473" s="153">
        <v>563990.17000000004</v>
      </c>
      <c r="J473" s="302">
        <v>19.34</v>
      </c>
    </row>
    <row r="474" spans="1:10" ht="14.4" customHeight="1" x14ac:dyDescent="0.3">
      <c r="A474" s="297"/>
      <c r="B474" s="336"/>
      <c r="C474" s="336"/>
      <c r="D474" s="336"/>
      <c r="E474" s="336" t="s">
        <v>125</v>
      </c>
      <c r="F474" s="337">
        <v>0</v>
      </c>
      <c r="G474" s="336" t="s">
        <v>126</v>
      </c>
      <c r="H474" s="337">
        <v>0</v>
      </c>
      <c r="I474" s="336" t="s">
        <v>127</v>
      </c>
      <c r="J474" s="298">
        <v>0</v>
      </c>
    </row>
    <row r="475" spans="1:10" ht="1" customHeight="1" thickBot="1" x14ac:dyDescent="0.35">
      <c r="A475" s="297"/>
      <c r="B475" s="336"/>
      <c r="C475" s="336"/>
      <c r="D475" s="336"/>
      <c r="E475" s="336" t="s">
        <v>128</v>
      </c>
      <c r="F475" s="337">
        <v>5.17</v>
      </c>
      <c r="G475" s="336"/>
      <c r="H475" s="416" t="s">
        <v>129</v>
      </c>
      <c r="I475" s="416"/>
      <c r="J475" s="298">
        <v>26.15</v>
      </c>
    </row>
    <row r="476" spans="1:10" ht="18" customHeight="1" thickTop="1" x14ac:dyDescent="0.3">
      <c r="A476" s="299"/>
      <c r="B476" s="148"/>
      <c r="C476" s="148"/>
      <c r="D476" s="148"/>
      <c r="E476" s="148"/>
      <c r="F476" s="148"/>
      <c r="G476" s="148"/>
      <c r="H476" s="148"/>
      <c r="I476" s="148"/>
      <c r="J476" s="300"/>
    </row>
    <row r="477" spans="1:10" ht="65" customHeight="1" x14ac:dyDescent="0.3">
      <c r="A477" s="113"/>
      <c r="B477" s="114" t="s">
        <v>64</v>
      </c>
      <c r="C477" s="115" t="s">
        <v>65</v>
      </c>
      <c r="D477" s="115" t="s">
        <v>6</v>
      </c>
      <c r="E477" s="386" t="s">
        <v>120</v>
      </c>
      <c r="F477" s="386"/>
      <c r="G477" s="137" t="s">
        <v>66</v>
      </c>
      <c r="H477" s="114" t="s">
        <v>67</v>
      </c>
      <c r="I477" s="114" t="s">
        <v>68</v>
      </c>
      <c r="J477" s="116" t="s">
        <v>7</v>
      </c>
    </row>
    <row r="478" spans="1:10" ht="52" customHeight="1" x14ac:dyDescent="0.3">
      <c r="A478" s="122" t="s">
        <v>121</v>
      </c>
      <c r="B478" s="123" t="s">
        <v>275</v>
      </c>
      <c r="C478" s="124" t="s">
        <v>85</v>
      </c>
      <c r="D478" s="124" t="s">
        <v>276</v>
      </c>
      <c r="E478" s="412" t="s">
        <v>163</v>
      </c>
      <c r="F478" s="412"/>
      <c r="G478" s="125" t="s">
        <v>109</v>
      </c>
      <c r="H478" s="142">
        <v>1</v>
      </c>
      <c r="I478" s="126">
        <v>3.38</v>
      </c>
      <c r="J478" s="294">
        <v>3.38</v>
      </c>
    </row>
    <row r="479" spans="1:10" ht="52" customHeight="1" x14ac:dyDescent="0.3">
      <c r="A479" s="301" t="s">
        <v>130</v>
      </c>
      <c r="B479" s="150" t="s">
        <v>277</v>
      </c>
      <c r="C479" s="149" t="s">
        <v>85</v>
      </c>
      <c r="D479" s="149" t="s">
        <v>278</v>
      </c>
      <c r="E479" s="411" t="s">
        <v>196</v>
      </c>
      <c r="F479" s="411"/>
      <c r="G479" s="151" t="s">
        <v>98</v>
      </c>
      <c r="H479" s="152">
        <v>5.8000000000000004E-6</v>
      </c>
      <c r="I479" s="153">
        <v>29894.17</v>
      </c>
      <c r="J479" s="302">
        <v>0.17</v>
      </c>
    </row>
    <row r="480" spans="1:10" ht="13.75" customHeight="1" x14ac:dyDescent="0.3">
      <c r="A480" s="301" t="s">
        <v>130</v>
      </c>
      <c r="B480" s="150" t="s">
        <v>279</v>
      </c>
      <c r="C480" s="149" t="s">
        <v>85</v>
      </c>
      <c r="D480" s="149" t="s">
        <v>280</v>
      </c>
      <c r="E480" s="411" t="s">
        <v>196</v>
      </c>
      <c r="F480" s="411"/>
      <c r="G480" s="151" t="s">
        <v>98</v>
      </c>
      <c r="H480" s="152">
        <v>5.6999999999999996E-6</v>
      </c>
      <c r="I480" s="153">
        <v>563990.17000000004</v>
      </c>
      <c r="J480" s="302">
        <v>3.21</v>
      </c>
    </row>
    <row r="481" spans="1:10" ht="14.4" customHeight="1" x14ac:dyDescent="0.3">
      <c r="A481" s="297"/>
      <c r="B481" s="336"/>
      <c r="C481" s="336"/>
      <c r="D481" s="336"/>
      <c r="E481" s="336" t="s">
        <v>125</v>
      </c>
      <c r="F481" s="337">
        <v>0</v>
      </c>
      <c r="G481" s="336" t="s">
        <v>126</v>
      </c>
      <c r="H481" s="337">
        <v>0</v>
      </c>
      <c r="I481" s="336" t="s">
        <v>127</v>
      </c>
      <c r="J481" s="298">
        <v>0</v>
      </c>
    </row>
    <row r="482" spans="1:10" ht="1" customHeight="1" thickBot="1" x14ac:dyDescent="0.35">
      <c r="A482" s="297"/>
      <c r="B482" s="336"/>
      <c r="C482" s="336"/>
      <c r="D482" s="336"/>
      <c r="E482" s="336" t="s">
        <v>128</v>
      </c>
      <c r="F482" s="337">
        <v>0.83</v>
      </c>
      <c r="G482" s="336"/>
      <c r="H482" s="416" t="s">
        <v>129</v>
      </c>
      <c r="I482" s="416"/>
      <c r="J482" s="298">
        <v>4.21</v>
      </c>
    </row>
    <row r="483" spans="1:10" ht="18" customHeight="1" thickTop="1" x14ac:dyDescent="0.3">
      <c r="A483" s="299"/>
      <c r="B483" s="148"/>
      <c r="C483" s="148"/>
      <c r="D483" s="148"/>
      <c r="E483" s="148"/>
      <c r="F483" s="148"/>
      <c r="G483" s="148"/>
      <c r="H483" s="148"/>
      <c r="I483" s="148"/>
      <c r="J483" s="300"/>
    </row>
    <row r="484" spans="1:10" ht="65" customHeight="1" x14ac:dyDescent="0.3">
      <c r="A484" s="113"/>
      <c r="B484" s="114" t="s">
        <v>64</v>
      </c>
      <c r="C484" s="115" t="s">
        <v>65</v>
      </c>
      <c r="D484" s="115" t="s">
        <v>6</v>
      </c>
      <c r="E484" s="386" t="s">
        <v>120</v>
      </c>
      <c r="F484" s="386"/>
      <c r="G484" s="137" t="s">
        <v>66</v>
      </c>
      <c r="H484" s="114" t="s">
        <v>67</v>
      </c>
      <c r="I484" s="114" t="s">
        <v>68</v>
      </c>
      <c r="J484" s="116" t="s">
        <v>7</v>
      </c>
    </row>
    <row r="485" spans="1:10" ht="52" customHeight="1" x14ac:dyDescent="0.3">
      <c r="A485" s="122" t="s">
        <v>121</v>
      </c>
      <c r="B485" s="123" t="s">
        <v>273</v>
      </c>
      <c r="C485" s="124" t="s">
        <v>85</v>
      </c>
      <c r="D485" s="124" t="s">
        <v>274</v>
      </c>
      <c r="E485" s="412" t="s">
        <v>163</v>
      </c>
      <c r="F485" s="412"/>
      <c r="G485" s="125" t="s">
        <v>109</v>
      </c>
      <c r="H485" s="142">
        <v>1</v>
      </c>
      <c r="I485" s="126">
        <v>8.3800000000000008</v>
      </c>
      <c r="J485" s="294">
        <v>8.3800000000000008</v>
      </c>
    </row>
    <row r="486" spans="1:10" ht="52" customHeight="1" x14ac:dyDescent="0.3">
      <c r="A486" s="301" t="s">
        <v>130</v>
      </c>
      <c r="B486" s="150" t="s">
        <v>277</v>
      </c>
      <c r="C486" s="149" t="s">
        <v>85</v>
      </c>
      <c r="D486" s="149" t="s">
        <v>278</v>
      </c>
      <c r="E486" s="411" t="s">
        <v>196</v>
      </c>
      <c r="F486" s="411"/>
      <c r="G486" s="151" t="s">
        <v>98</v>
      </c>
      <c r="H486" s="152">
        <v>1.4399999999999999E-5</v>
      </c>
      <c r="I486" s="153">
        <v>29894.17</v>
      </c>
      <c r="J486" s="302">
        <v>0.43</v>
      </c>
    </row>
    <row r="487" spans="1:10" ht="13.75" customHeight="1" x14ac:dyDescent="0.3">
      <c r="A487" s="301" t="s">
        <v>130</v>
      </c>
      <c r="B487" s="150" t="s">
        <v>279</v>
      </c>
      <c r="C487" s="149" t="s">
        <v>85</v>
      </c>
      <c r="D487" s="149" t="s">
        <v>280</v>
      </c>
      <c r="E487" s="411" t="s">
        <v>196</v>
      </c>
      <c r="F487" s="411"/>
      <c r="G487" s="151" t="s">
        <v>98</v>
      </c>
      <c r="H487" s="152">
        <v>1.4100000000000001E-5</v>
      </c>
      <c r="I487" s="153">
        <v>563990.17000000004</v>
      </c>
      <c r="J487" s="302">
        <v>7.95</v>
      </c>
    </row>
    <row r="488" spans="1:10" ht="14.4" customHeight="1" x14ac:dyDescent="0.3">
      <c r="A488" s="297"/>
      <c r="B488" s="336"/>
      <c r="C488" s="336"/>
      <c r="D488" s="336"/>
      <c r="E488" s="336" t="s">
        <v>125</v>
      </c>
      <c r="F488" s="337">
        <v>0</v>
      </c>
      <c r="G488" s="336" t="s">
        <v>126</v>
      </c>
      <c r="H488" s="337">
        <v>0</v>
      </c>
      <c r="I488" s="336" t="s">
        <v>127</v>
      </c>
      <c r="J488" s="298">
        <v>0</v>
      </c>
    </row>
    <row r="489" spans="1:10" ht="1" customHeight="1" thickBot="1" x14ac:dyDescent="0.35">
      <c r="A489" s="297"/>
      <c r="B489" s="336"/>
      <c r="C489" s="336"/>
      <c r="D489" s="336"/>
      <c r="E489" s="336" t="s">
        <v>128</v>
      </c>
      <c r="F489" s="337">
        <v>2.06</v>
      </c>
      <c r="G489" s="336"/>
      <c r="H489" s="416" t="s">
        <v>129</v>
      </c>
      <c r="I489" s="416"/>
      <c r="J489" s="298">
        <v>10.44</v>
      </c>
    </row>
    <row r="490" spans="1:10" ht="18" customHeight="1" thickTop="1" x14ac:dyDescent="0.3">
      <c r="A490" s="299"/>
      <c r="B490" s="148"/>
      <c r="C490" s="148"/>
      <c r="D490" s="148"/>
      <c r="E490" s="148"/>
      <c r="F490" s="148"/>
      <c r="G490" s="148"/>
      <c r="H490" s="148"/>
      <c r="I490" s="148"/>
      <c r="J490" s="300"/>
    </row>
    <row r="491" spans="1:10" ht="65" customHeight="1" x14ac:dyDescent="0.3">
      <c r="A491" s="113"/>
      <c r="B491" s="114" t="s">
        <v>64</v>
      </c>
      <c r="C491" s="115" t="s">
        <v>65</v>
      </c>
      <c r="D491" s="115" t="s">
        <v>6</v>
      </c>
      <c r="E491" s="386" t="s">
        <v>120</v>
      </c>
      <c r="F491" s="386"/>
      <c r="G491" s="137" t="s">
        <v>66</v>
      </c>
      <c r="H491" s="114" t="s">
        <v>67</v>
      </c>
      <c r="I491" s="114" t="s">
        <v>68</v>
      </c>
      <c r="J491" s="116" t="s">
        <v>7</v>
      </c>
    </row>
    <row r="492" spans="1:10" ht="26" customHeight="1" x14ac:dyDescent="0.3">
      <c r="A492" s="122" t="s">
        <v>121</v>
      </c>
      <c r="B492" s="123" t="s">
        <v>267</v>
      </c>
      <c r="C492" s="124" t="s">
        <v>85</v>
      </c>
      <c r="D492" s="124" t="s">
        <v>268</v>
      </c>
      <c r="E492" s="412" t="s">
        <v>163</v>
      </c>
      <c r="F492" s="412"/>
      <c r="G492" s="125" t="s">
        <v>109</v>
      </c>
      <c r="H492" s="142">
        <v>1</v>
      </c>
      <c r="I492" s="126">
        <v>38.32</v>
      </c>
      <c r="J492" s="294">
        <v>38.32</v>
      </c>
    </row>
    <row r="493" spans="1:10" ht="13.75" customHeight="1" x14ac:dyDescent="0.3">
      <c r="A493" s="301" t="s">
        <v>130</v>
      </c>
      <c r="B493" s="150" t="s">
        <v>277</v>
      </c>
      <c r="C493" s="149" t="s">
        <v>85</v>
      </c>
      <c r="D493" s="149" t="s">
        <v>278</v>
      </c>
      <c r="E493" s="411" t="s">
        <v>196</v>
      </c>
      <c r="F493" s="411"/>
      <c r="G493" s="151" t="s">
        <v>98</v>
      </c>
      <c r="H493" s="152">
        <v>6.8999999999999997E-5</v>
      </c>
      <c r="I493" s="153">
        <v>29894.17</v>
      </c>
      <c r="J493" s="302">
        <v>2.06</v>
      </c>
    </row>
    <row r="494" spans="1:10" ht="14.4" customHeight="1" x14ac:dyDescent="0.3">
      <c r="A494" s="301" t="s">
        <v>130</v>
      </c>
      <c r="B494" s="150" t="s">
        <v>279</v>
      </c>
      <c r="C494" s="149" t="s">
        <v>85</v>
      </c>
      <c r="D494" s="149" t="s">
        <v>280</v>
      </c>
      <c r="E494" s="411" t="s">
        <v>196</v>
      </c>
      <c r="F494" s="411"/>
      <c r="G494" s="151" t="s">
        <v>98</v>
      </c>
      <c r="H494" s="152">
        <v>6.4300000000000004E-5</v>
      </c>
      <c r="I494" s="153">
        <v>563990.17000000004</v>
      </c>
      <c r="J494" s="302">
        <v>36.26</v>
      </c>
    </row>
    <row r="495" spans="1:10" ht="1" customHeight="1" x14ac:dyDescent="0.3">
      <c r="A495" s="297"/>
      <c r="B495" s="336"/>
      <c r="C495" s="336"/>
      <c r="D495" s="336"/>
      <c r="E495" s="336" t="s">
        <v>125</v>
      </c>
      <c r="F495" s="337">
        <v>0</v>
      </c>
      <c r="G495" s="336" t="s">
        <v>126</v>
      </c>
      <c r="H495" s="337">
        <v>0</v>
      </c>
      <c r="I495" s="336" t="s">
        <v>127</v>
      </c>
      <c r="J495" s="298">
        <v>0</v>
      </c>
    </row>
    <row r="496" spans="1:10" ht="18" customHeight="1" thickBot="1" x14ac:dyDescent="0.35">
      <c r="A496" s="297"/>
      <c r="B496" s="336"/>
      <c r="C496" s="336"/>
      <c r="D496" s="336"/>
      <c r="E496" s="336" t="s">
        <v>128</v>
      </c>
      <c r="F496" s="337">
        <v>9.4499999999999993</v>
      </c>
      <c r="G496" s="336"/>
      <c r="H496" s="416" t="s">
        <v>129</v>
      </c>
      <c r="I496" s="416"/>
      <c r="J496" s="298">
        <v>47.77</v>
      </c>
    </row>
    <row r="497" spans="1:10" ht="26" customHeight="1" thickTop="1" x14ac:dyDescent="0.3">
      <c r="A497" s="299"/>
      <c r="B497" s="148"/>
      <c r="C497" s="148"/>
      <c r="D497" s="148"/>
      <c r="E497" s="148"/>
      <c r="F497" s="148"/>
      <c r="G497" s="148"/>
      <c r="H497" s="148"/>
      <c r="I497" s="148"/>
      <c r="J497" s="300"/>
    </row>
    <row r="498" spans="1:10" ht="26" customHeight="1" x14ac:dyDescent="0.3">
      <c r="A498" s="113"/>
      <c r="B498" s="114" t="s">
        <v>64</v>
      </c>
      <c r="C498" s="115" t="s">
        <v>65</v>
      </c>
      <c r="D498" s="115" t="s">
        <v>6</v>
      </c>
      <c r="E498" s="386" t="s">
        <v>120</v>
      </c>
      <c r="F498" s="386"/>
      <c r="G498" s="137" t="s">
        <v>66</v>
      </c>
      <c r="H498" s="114" t="s">
        <v>67</v>
      </c>
      <c r="I498" s="114" t="s">
        <v>68</v>
      </c>
      <c r="J498" s="116" t="s">
        <v>7</v>
      </c>
    </row>
    <row r="499" spans="1:10" ht="24" customHeight="1" x14ac:dyDescent="0.3">
      <c r="A499" s="122" t="s">
        <v>121</v>
      </c>
      <c r="B499" s="123" t="s">
        <v>265</v>
      </c>
      <c r="C499" s="124" t="s">
        <v>85</v>
      </c>
      <c r="D499" s="124" t="s">
        <v>266</v>
      </c>
      <c r="E499" s="412" t="s">
        <v>163</v>
      </c>
      <c r="F499" s="412"/>
      <c r="G499" s="125" t="s">
        <v>109</v>
      </c>
      <c r="H499" s="142">
        <v>1</v>
      </c>
      <c r="I499" s="126">
        <v>112.14</v>
      </c>
      <c r="J499" s="294">
        <v>112.14</v>
      </c>
    </row>
    <row r="500" spans="1:10" ht="26" customHeight="1" x14ac:dyDescent="0.3">
      <c r="A500" s="301" t="s">
        <v>130</v>
      </c>
      <c r="B500" s="150" t="s">
        <v>263</v>
      </c>
      <c r="C500" s="149" t="s">
        <v>85</v>
      </c>
      <c r="D500" s="149" t="s">
        <v>264</v>
      </c>
      <c r="E500" s="411" t="s">
        <v>133</v>
      </c>
      <c r="F500" s="411"/>
      <c r="G500" s="151" t="s">
        <v>190</v>
      </c>
      <c r="H500" s="152">
        <v>19.47</v>
      </c>
      <c r="I500" s="153">
        <v>5.76</v>
      </c>
      <c r="J500" s="302">
        <v>112.14</v>
      </c>
    </row>
    <row r="501" spans="1:10" ht="26" customHeight="1" x14ac:dyDescent="0.3">
      <c r="A501" s="297"/>
      <c r="B501" s="336"/>
      <c r="C501" s="336"/>
      <c r="D501" s="336"/>
      <c r="E501" s="336" t="s">
        <v>125</v>
      </c>
      <c r="F501" s="337">
        <v>0</v>
      </c>
      <c r="G501" s="336" t="s">
        <v>126</v>
      </c>
      <c r="H501" s="337">
        <v>0</v>
      </c>
      <c r="I501" s="336" t="s">
        <v>127</v>
      </c>
      <c r="J501" s="298">
        <v>0</v>
      </c>
    </row>
    <row r="502" spans="1:10" ht="26" customHeight="1" thickBot="1" x14ac:dyDescent="0.35">
      <c r="A502" s="297"/>
      <c r="B502" s="336"/>
      <c r="C502" s="336"/>
      <c r="D502" s="336"/>
      <c r="E502" s="336" t="s">
        <v>128</v>
      </c>
      <c r="F502" s="337">
        <v>27.66</v>
      </c>
      <c r="G502" s="336"/>
      <c r="H502" s="416" t="s">
        <v>129</v>
      </c>
      <c r="I502" s="416"/>
      <c r="J502" s="298">
        <v>139.80000000000001</v>
      </c>
    </row>
    <row r="503" spans="1:10" ht="26" customHeight="1" thickTop="1" x14ac:dyDescent="0.3">
      <c r="A503" s="299"/>
      <c r="B503" s="148"/>
      <c r="C503" s="148"/>
      <c r="D503" s="148"/>
      <c r="E503" s="148"/>
      <c r="F503" s="148"/>
      <c r="G503" s="148"/>
      <c r="H503" s="148"/>
      <c r="I503" s="148"/>
      <c r="J503" s="300"/>
    </row>
    <row r="504" spans="1:10" ht="26" customHeight="1" x14ac:dyDescent="0.3">
      <c r="A504" s="113"/>
      <c r="B504" s="114" t="s">
        <v>64</v>
      </c>
      <c r="C504" s="115" t="s">
        <v>65</v>
      </c>
      <c r="D504" s="115" t="s">
        <v>6</v>
      </c>
      <c r="E504" s="386" t="s">
        <v>120</v>
      </c>
      <c r="F504" s="386"/>
      <c r="G504" s="137" t="s">
        <v>66</v>
      </c>
      <c r="H504" s="114" t="s">
        <v>67</v>
      </c>
      <c r="I504" s="114" t="s">
        <v>68</v>
      </c>
      <c r="J504" s="116" t="s">
        <v>7</v>
      </c>
    </row>
    <row r="505" spans="1:10" ht="26" customHeight="1" x14ac:dyDescent="0.3">
      <c r="A505" s="122" t="s">
        <v>121</v>
      </c>
      <c r="B505" s="123" t="s">
        <v>813</v>
      </c>
      <c r="C505" s="124" t="s">
        <v>85</v>
      </c>
      <c r="D505" s="124" t="s">
        <v>814</v>
      </c>
      <c r="E505" s="412" t="s">
        <v>124</v>
      </c>
      <c r="F505" s="412"/>
      <c r="G505" s="125" t="s">
        <v>109</v>
      </c>
      <c r="H505" s="142">
        <v>1</v>
      </c>
      <c r="I505" s="126">
        <v>28.59</v>
      </c>
      <c r="J505" s="294">
        <v>28.59</v>
      </c>
    </row>
    <row r="506" spans="1:10" ht="13.75" customHeight="1" x14ac:dyDescent="0.3">
      <c r="A506" s="295" t="s">
        <v>123</v>
      </c>
      <c r="B506" s="144" t="s">
        <v>823</v>
      </c>
      <c r="C506" s="143" t="s">
        <v>85</v>
      </c>
      <c r="D506" s="143" t="s">
        <v>824</v>
      </c>
      <c r="E506" s="415" t="s">
        <v>124</v>
      </c>
      <c r="F506" s="415"/>
      <c r="G506" s="145" t="s">
        <v>109</v>
      </c>
      <c r="H506" s="146">
        <v>1</v>
      </c>
      <c r="I506" s="147">
        <v>0.35</v>
      </c>
      <c r="J506" s="296">
        <v>0.35</v>
      </c>
    </row>
    <row r="507" spans="1:10" ht="14.4" customHeight="1" x14ac:dyDescent="0.3">
      <c r="A507" s="301" t="s">
        <v>130</v>
      </c>
      <c r="B507" s="150" t="s">
        <v>825</v>
      </c>
      <c r="C507" s="149" t="s">
        <v>85</v>
      </c>
      <c r="D507" s="149" t="s">
        <v>826</v>
      </c>
      <c r="E507" s="411" t="s">
        <v>151</v>
      </c>
      <c r="F507" s="411"/>
      <c r="G507" s="151" t="s">
        <v>109</v>
      </c>
      <c r="H507" s="152">
        <v>1</v>
      </c>
      <c r="I507" s="153">
        <v>21.17</v>
      </c>
      <c r="J507" s="302">
        <v>21.17</v>
      </c>
    </row>
    <row r="508" spans="1:10" ht="1" customHeight="1" x14ac:dyDescent="0.3">
      <c r="A508" s="301" t="s">
        <v>130</v>
      </c>
      <c r="B508" s="150" t="s">
        <v>219</v>
      </c>
      <c r="C508" s="149" t="s">
        <v>85</v>
      </c>
      <c r="D508" s="149" t="s">
        <v>220</v>
      </c>
      <c r="E508" s="411" t="s">
        <v>133</v>
      </c>
      <c r="F508" s="411"/>
      <c r="G508" s="151" t="s">
        <v>109</v>
      </c>
      <c r="H508" s="152">
        <v>1</v>
      </c>
      <c r="I508" s="153">
        <v>3.14</v>
      </c>
      <c r="J508" s="302">
        <v>3.14</v>
      </c>
    </row>
    <row r="509" spans="1:10" ht="18" customHeight="1" x14ac:dyDescent="0.3">
      <c r="A509" s="301" t="s">
        <v>130</v>
      </c>
      <c r="B509" s="150" t="s">
        <v>221</v>
      </c>
      <c r="C509" s="149" t="s">
        <v>85</v>
      </c>
      <c r="D509" s="149" t="s">
        <v>222</v>
      </c>
      <c r="E509" s="411" t="s">
        <v>133</v>
      </c>
      <c r="F509" s="411"/>
      <c r="G509" s="151" t="s">
        <v>109</v>
      </c>
      <c r="H509" s="152">
        <v>1</v>
      </c>
      <c r="I509" s="153">
        <v>0.63</v>
      </c>
      <c r="J509" s="302">
        <v>0.63</v>
      </c>
    </row>
    <row r="510" spans="1:10" ht="24" customHeight="1" x14ac:dyDescent="0.3">
      <c r="A510" s="301" t="s">
        <v>130</v>
      </c>
      <c r="B510" s="150" t="s">
        <v>201</v>
      </c>
      <c r="C510" s="149" t="s">
        <v>85</v>
      </c>
      <c r="D510" s="149" t="s">
        <v>202</v>
      </c>
      <c r="E510" s="411" t="s">
        <v>133</v>
      </c>
      <c r="F510" s="411"/>
      <c r="G510" s="151" t="s">
        <v>109</v>
      </c>
      <c r="H510" s="152">
        <v>1</v>
      </c>
      <c r="I510" s="153">
        <v>1.34</v>
      </c>
      <c r="J510" s="302">
        <v>1.34</v>
      </c>
    </row>
    <row r="511" spans="1:10" ht="26" customHeight="1" x14ac:dyDescent="0.3">
      <c r="A511" s="301" t="s">
        <v>130</v>
      </c>
      <c r="B511" s="150" t="s">
        <v>204</v>
      </c>
      <c r="C511" s="149" t="s">
        <v>85</v>
      </c>
      <c r="D511" s="149" t="s">
        <v>205</v>
      </c>
      <c r="E511" s="411" t="s">
        <v>133</v>
      </c>
      <c r="F511" s="411"/>
      <c r="G511" s="151" t="s">
        <v>109</v>
      </c>
      <c r="H511" s="152">
        <v>1</v>
      </c>
      <c r="I511" s="153">
        <v>0.04</v>
      </c>
      <c r="J511" s="302">
        <v>0.04</v>
      </c>
    </row>
    <row r="512" spans="1:10" ht="24" customHeight="1" x14ac:dyDescent="0.3">
      <c r="A512" s="301" t="s">
        <v>130</v>
      </c>
      <c r="B512" s="150" t="s">
        <v>223</v>
      </c>
      <c r="C512" s="149" t="s">
        <v>85</v>
      </c>
      <c r="D512" s="149" t="s">
        <v>224</v>
      </c>
      <c r="E512" s="411" t="s">
        <v>133</v>
      </c>
      <c r="F512" s="411"/>
      <c r="G512" s="151" t="s">
        <v>109</v>
      </c>
      <c r="H512" s="152">
        <v>1</v>
      </c>
      <c r="I512" s="153">
        <v>0.49</v>
      </c>
      <c r="J512" s="302">
        <v>0.49</v>
      </c>
    </row>
    <row r="513" spans="1:10" ht="26" customHeight="1" x14ac:dyDescent="0.3">
      <c r="A513" s="301" t="s">
        <v>130</v>
      </c>
      <c r="B513" s="150" t="s">
        <v>225</v>
      </c>
      <c r="C513" s="149" t="s">
        <v>85</v>
      </c>
      <c r="D513" s="149" t="s">
        <v>226</v>
      </c>
      <c r="E513" s="411" t="s">
        <v>133</v>
      </c>
      <c r="F513" s="411"/>
      <c r="G513" s="151" t="s">
        <v>109</v>
      </c>
      <c r="H513" s="152">
        <v>1</v>
      </c>
      <c r="I513" s="153">
        <v>1.43</v>
      </c>
      <c r="J513" s="302">
        <v>1.43</v>
      </c>
    </row>
    <row r="514" spans="1:10" ht="26" customHeight="1" x14ac:dyDescent="0.3">
      <c r="A514" s="297"/>
      <c r="B514" s="336"/>
      <c r="C514" s="336"/>
      <c r="D514" s="336"/>
      <c r="E514" s="336" t="s">
        <v>125</v>
      </c>
      <c r="F514" s="337">
        <v>21.52</v>
      </c>
      <c r="G514" s="336" t="s">
        <v>126</v>
      </c>
      <c r="H514" s="337">
        <v>0</v>
      </c>
      <c r="I514" s="336" t="s">
        <v>127</v>
      </c>
      <c r="J514" s="298">
        <v>21.52</v>
      </c>
    </row>
    <row r="515" spans="1:10" ht="26" customHeight="1" thickBot="1" x14ac:dyDescent="0.35">
      <c r="A515" s="297"/>
      <c r="B515" s="336"/>
      <c r="C515" s="336"/>
      <c r="D515" s="336"/>
      <c r="E515" s="336" t="s">
        <v>128</v>
      </c>
      <c r="F515" s="337">
        <v>7.05</v>
      </c>
      <c r="G515" s="336"/>
      <c r="H515" s="416" t="s">
        <v>129</v>
      </c>
      <c r="I515" s="416"/>
      <c r="J515" s="298">
        <v>35.64</v>
      </c>
    </row>
    <row r="516" spans="1:10" ht="26" customHeight="1" thickTop="1" x14ac:dyDescent="0.3">
      <c r="A516" s="299"/>
      <c r="B516" s="148"/>
      <c r="C516" s="148"/>
      <c r="D516" s="148"/>
      <c r="E516" s="148"/>
      <c r="F516" s="148"/>
      <c r="G516" s="148"/>
      <c r="H516" s="148"/>
      <c r="I516" s="148"/>
      <c r="J516" s="300"/>
    </row>
    <row r="517" spans="1:10" ht="26" customHeight="1" x14ac:dyDescent="0.3">
      <c r="A517" s="113"/>
      <c r="B517" s="114" t="s">
        <v>64</v>
      </c>
      <c r="C517" s="115" t="s">
        <v>65</v>
      </c>
      <c r="D517" s="115" t="s">
        <v>6</v>
      </c>
      <c r="E517" s="386" t="s">
        <v>120</v>
      </c>
      <c r="F517" s="386"/>
      <c r="G517" s="137" t="s">
        <v>66</v>
      </c>
      <c r="H517" s="114" t="s">
        <v>67</v>
      </c>
      <c r="I517" s="114" t="s">
        <v>68</v>
      </c>
      <c r="J517" s="116" t="s">
        <v>7</v>
      </c>
    </row>
    <row r="518" spans="1:10" ht="26" customHeight="1" x14ac:dyDescent="0.3">
      <c r="A518" s="122" t="s">
        <v>121</v>
      </c>
      <c r="B518" s="123" t="s">
        <v>161</v>
      </c>
      <c r="C518" s="124" t="s">
        <v>85</v>
      </c>
      <c r="D518" s="124" t="s">
        <v>162</v>
      </c>
      <c r="E518" s="412" t="s">
        <v>124</v>
      </c>
      <c r="F518" s="412"/>
      <c r="G518" s="125" t="s">
        <v>109</v>
      </c>
      <c r="H518" s="142">
        <v>1</v>
      </c>
      <c r="I518" s="126">
        <v>29.85</v>
      </c>
      <c r="J518" s="294">
        <v>29.85</v>
      </c>
    </row>
    <row r="519" spans="1:10" ht="13.75" customHeight="1" x14ac:dyDescent="0.3">
      <c r="A519" s="295" t="s">
        <v>123</v>
      </c>
      <c r="B519" s="144" t="s">
        <v>281</v>
      </c>
      <c r="C519" s="143" t="s">
        <v>85</v>
      </c>
      <c r="D519" s="143" t="s">
        <v>282</v>
      </c>
      <c r="E519" s="415" t="s">
        <v>124</v>
      </c>
      <c r="F519" s="415"/>
      <c r="G519" s="145" t="s">
        <v>109</v>
      </c>
      <c r="H519" s="146">
        <v>1</v>
      </c>
      <c r="I519" s="147">
        <v>0.28999999999999998</v>
      </c>
      <c r="J519" s="296">
        <v>0.28999999999999998</v>
      </c>
    </row>
    <row r="520" spans="1:10" ht="14.4" customHeight="1" x14ac:dyDescent="0.3">
      <c r="A520" s="301" t="s">
        <v>130</v>
      </c>
      <c r="B520" s="150" t="s">
        <v>283</v>
      </c>
      <c r="C520" s="149" t="s">
        <v>85</v>
      </c>
      <c r="D520" s="149" t="s">
        <v>589</v>
      </c>
      <c r="E520" s="411" t="s">
        <v>151</v>
      </c>
      <c r="F520" s="411"/>
      <c r="G520" s="151" t="s">
        <v>109</v>
      </c>
      <c r="H520" s="152">
        <v>1</v>
      </c>
      <c r="I520" s="153">
        <v>22.49</v>
      </c>
      <c r="J520" s="302">
        <v>22.49</v>
      </c>
    </row>
    <row r="521" spans="1:10" ht="1" customHeight="1" x14ac:dyDescent="0.3">
      <c r="A521" s="301" t="s">
        <v>130</v>
      </c>
      <c r="B521" s="150" t="s">
        <v>219</v>
      </c>
      <c r="C521" s="149" t="s">
        <v>85</v>
      </c>
      <c r="D521" s="149" t="s">
        <v>220</v>
      </c>
      <c r="E521" s="411" t="s">
        <v>133</v>
      </c>
      <c r="F521" s="411"/>
      <c r="G521" s="151" t="s">
        <v>109</v>
      </c>
      <c r="H521" s="152">
        <v>1</v>
      </c>
      <c r="I521" s="153">
        <v>3.14</v>
      </c>
      <c r="J521" s="302">
        <v>3.14</v>
      </c>
    </row>
    <row r="522" spans="1:10" ht="18" customHeight="1" x14ac:dyDescent="0.3">
      <c r="A522" s="301" t="s">
        <v>130</v>
      </c>
      <c r="B522" s="150" t="s">
        <v>221</v>
      </c>
      <c r="C522" s="149" t="s">
        <v>85</v>
      </c>
      <c r="D522" s="149" t="s">
        <v>222</v>
      </c>
      <c r="E522" s="411" t="s">
        <v>133</v>
      </c>
      <c r="F522" s="411"/>
      <c r="G522" s="151" t="s">
        <v>109</v>
      </c>
      <c r="H522" s="152">
        <v>1</v>
      </c>
      <c r="I522" s="153">
        <v>0.63</v>
      </c>
      <c r="J522" s="302">
        <v>0.63</v>
      </c>
    </row>
    <row r="523" spans="1:10" ht="39" customHeight="1" x14ac:dyDescent="0.3">
      <c r="A523" s="301" t="s">
        <v>130</v>
      </c>
      <c r="B523" s="150" t="s">
        <v>201</v>
      </c>
      <c r="C523" s="149" t="s">
        <v>85</v>
      </c>
      <c r="D523" s="149" t="s">
        <v>202</v>
      </c>
      <c r="E523" s="411" t="s">
        <v>133</v>
      </c>
      <c r="F523" s="411"/>
      <c r="G523" s="151" t="s">
        <v>109</v>
      </c>
      <c r="H523" s="152">
        <v>1</v>
      </c>
      <c r="I523" s="153">
        <v>1.34</v>
      </c>
      <c r="J523" s="302">
        <v>1.34</v>
      </c>
    </row>
    <row r="524" spans="1:10" ht="39" customHeight="1" x14ac:dyDescent="0.3">
      <c r="A524" s="301" t="s">
        <v>130</v>
      </c>
      <c r="B524" s="150" t="s">
        <v>204</v>
      </c>
      <c r="C524" s="149" t="s">
        <v>85</v>
      </c>
      <c r="D524" s="149" t="s">
        <v>205</v>
      </c>
      <c r="E524" s="411" t="s">
        <v>133</v>
      </c>
      <c r="F524" s="411"/>
      <c r="G524" s="151" t="s">
        <v>109</v>
      </c>
      <c r="H524" s="152">
        <v>1</v>
      </c>
      <c r="I524" s="153">
        <v>0.04</v>
      </c>
      <c r="J524" s="302">
        <v>0.04</v>
      </c>
    </row>
    <row r="525" spans="1:10" ht="26" customHeight="1" x14ac:dyDescent="0.3">
      <c r="A525" s="301" t="s">
        <v>130</v>
      </c>
      <c r="B525" s="150" t="s">
        <v>223</v>
      </c>
      <c r="C525" s="149" t="s">
        <v>85</v>
      </c>
      <c r="D525" s="149" t="s">
        <v>224</v>
      </c>
      <c r="E525" s="411" t="s">
        <v>133</v>
      </c>
      <c r="F525" s="411"/>
      <c r="G525" s="151" t="s">
        <v>109</v>
      </c>
      <c r="H525" s="152">
        <v>1</v>
      </c>
      <c r="I525" s="153">
        <v>0.49</v>
      </c>
      <c r="J525" s="302">
        <v>0.49</v>
      </c>
    </row>
    <row r="526" spans="1:10" ht="13.75" customHeight="1" x14ac:dyDescent="0.3">
      <c r="A526" s="301" t="s">
        <v>130</v>
      </c>
      <c r="B526" s="150" t="s">
        <v>225</v>
      </c>
      <c r="C526" s="149" t="s">
        <v>85</v>
      </c>
      <c r="D526" s="149" t="s">
        <v>226</v>
      </c>
      <c r="E526" s="411" t="s">
        <v>133</v>
      </c>
      <c r="F526" s="411"/>
      <c r="G526" s="151" t="s">
        <v>109</v>
      </c>
      <c r="H526" s="152">
        <v>1</v>
      </c>
      <c r="I526" s="153">
        <v>1.43</v>
      </c>
      <c r="J526" s="302">
        <v>1.43</v>
      </c>
    </row>
    <row r="527" spans="1:10" ht="14.4" customHeight="1" x14ac:dyDescent="0.3">
      <c r="A527" s="297"/>
      <c r="B527" s="336"/>
      <c r="C527" s="336"/>
      <c r="D527" s="336"/>
      <c r="E527" s="336" t="s">
        <v>125</v>
      </c>
      <c r="F527" s="337">
        <v>22.78</v>
      </c>
      <c r="G527" s="336" t="s">
        <v>126</v>
      </c>
      <c r="H527" s="337">
        <v>0</v>
      </c>
      <c r="I527" s="336" t="s">
        <v>127</v>
      </c>
      <c r="J527" s="298">
        <v>22.78</v>
      </c>
    </row>
    <row r="528" spans="1:10" ht="1" customHeight="1" thickBot="1" x14ac:dyDescent="0.35">
      <c r="A528" s="297"/>
      <c r="B528" s="336"/>
      <c r="C528" s="336"/>
      <c r="D528" s="336"/>
      <c r="E528" s="336" t="s">
        <v>128</v>
      </c>
      <c r="F528" s="337">
        <v>7.36</v>
      </c>
      <c r="G528" s="336"/>
      <c r="H528" s="416" t="s">
        <v>129</v>
      </c>
      <c r="I528" s="416"/>
      <c r="J528" s="298">
        <v>37.21</v>
      </c>
    </row>
    <row r="529" spans="1:10" ht="18" customHeight="1" thickTop="1" x14ac:dyDescent="0.3">
      <c r="A529" s="299"/>
      <c r="B529" s="148"/>
      <c r="C529" s="148"/>
      <c r="D529" s="148"/>
      <c r="E529" s="148"/>
      <c r="F529" s="148"/>
      <c r="G529" s="148"/>
      <c r="H529" s="148"/>
      <c r="I529" s="148"/>
      <c r="J529" s="300"/>
    </row>
    <row r="530" spans="1:10" ht="39" customHeight="1" x14ac:dyDescent="0.3">
      <c r="A530" s="113"/>
      <c r="B530" s="114" t="s">
        <v>64</v>
      </c>
      <c r="C530" s="115" t="s">
        <v>65</v>
      </c>
      <c r="D530" s="115" t="s">
        <v>6</v>
      </c>
      <c r="E530" s="386" t="s">
        <v>120</v>
      </c>
      <c r="F530" s="386"/>
      <c r="G530" s="137" t="s">
        <v>66</v>
      </c>
      <c r="H530" s="114" t="s">
        <v>67</v>
      </c>
      <c r="I530" s="114" t="s">
        <v>68</v>
      </c>
      <c r="J530" s="116" t="s">
        <v>7</v>
      </c>
    </row>
    <row r="531" spans="1:10" ht="39" customHeight="1" x14ac:dyDescent="0.3">
      <c r="A531" s="122" t="s">
        <v>121</v>
      </c>
      <c r="B531" s="123" t="s">
        <v>590</v>
      </c>
      <c r="C531" s="124" t="s">
        <v>85</v>
      </c>
      <c r="D531" s="124" t="s">
        <v>591</v>
      </c>
      <c r="E531" s="412" t="s">
        <v>163</v>
      </c>
      <c r="F531" s="412"/>
      <c r="G531" s="125" t="s">
        <v>165</v>
      </c>
      <c r="H531" s="142">
        <v>1</v>
      </c>
      <c r="I531" s="126">
        <v>0.81</v>
      </c>
      <c r="J531" s="294">
        <v>0.81</v>
      </c>
    </row>
    <row r="532" spans="1:10" ht="26" customHeight="1" x14ac:dyDescent="0.3">
      <c r="A532" s="295" t="s">
        <v>123</v>
      </c>
      <c r="B532" s="144" t="s">
        <v>592</v>
      </c>
      <c r="C532" s="143" t="s">
        <v>85</v>
      </c>
      <c r="D532" s="143" t="s">
        <v>593</v>
      </c>
      <c r="E532" s="415" t="s">
        <v>163</v>
      </c>
      <c r="F532" s="415"/>
      <c r="G532" s="145" t="s">
        <v>109</v>
      </c>
      <c r="H532" s="146">
        <v>1</v>
      </c>
      <c r="I532" s="147">
        <v>0.64</v>
      </c>
      <c r="J532" s="296">
        <v>0.64</v>
      </c>
    </row>
    <row r="533" spans="1:10" ht="39" customHeight="1" x14ac:dyDescent="0.3">
      <c r="A533" s="295" t="s">
        <v>123</v>
      </c>
      <c r="B533" s="144" t="s">
        <v>594</v>
      </c>
      <c r="C533" s="143" t="s">
        <v>85</v>
      </c>
      <c r="D533" s="143" t="s">
        <v>595</v>
      </c>
      <c r="E533" s="415" t="s">
        <v>163</v>
      </c>
      <c r="F533" s="415"/>
      <c r="G533" s="145" t="s">
        <v>109</v>
      </c>
      <c r="H533" s="146">
        <v>1</v>
      </c>
      <c r="I533" s="147">
        <v>0.17</v>
      </c>
      <c r="J533" s="296">
        <v>0.17</v>
      </c>
    </row>
    <row r="534" spans="1:10" ht="39" customHeight="1" x14ac:dyDescent="0.3">
      <c r="A534" s="297"/>
      <c r="B534" s="336"/>
      <c r="C534" s="336"/>
      <c r="D534" s="336"/>
      <c r="E534" s="336" t="s">
        <v>125</v>
      </c>
      <c r="F534" s="337">
        <v>0</v>
      </c>
      <c r="G534" s="336" t="s">
        <v>126</v>
      </c>
      <c r="H534" s="337">
        <v>0</v>
      </c>
      <c r="I534" s="336" t="s">
        <v>127</v>
      </c>
      <c r="J534" s="298">
        <v>0</v>
      </c>
    </row>
    <row r="535" spans="1:10" ht="13.75" customHeight="1" thickBot="1" x14ac:dyDescent="0.35">
      <c r="A535" s="297"/>
      <c r="B535" s="336"/>
      <c r="C535" s="336"/>
      <c r="D535" s="336"/>
      <c r="E535" s="336" t="s">
        <v>128</v>
      </c>
      <c r="F535" s="337">
        <v>0.19</v>
      </c>
      <c r="G535" s="336"/>
      <c r="H535" s="416" t="s">
        <v>129</v>
      </c>
      <c r="I535" s="416"/>
      <c r="J535" s="298">
        <v>1</v>
      </c>
    </row>
    <row r="536" spans="1:10" ht="14.4" customHeight="1" thickTop="1" x14ac:dyDescent="0.3">
      <c r="A536" s="299"/>
      <c r="B536" s="148"/>
      <c r="C536" s="148"/>
      <c r="D536" s="148"/>
      <c r="E536" s="148"/>
      <c r="F536" s="148"/>
      <c r="G536" s="148"/>
      <c r="H536" s="148"/>
      <c r="I536" s="148"/>
      <c r="J536" s="300"/>
    </row>
    <row r="537" spans="1:10" ht="1" customHeight="1" x14ac:dyDescent="0.3">
      <c r="A537" s="113"/>
      <c r="B537" s="114" t="s">
        <v>64</v>
      </c>
      <c r="C537" s="115" t="s">
        <v>65</v>
      </c>
      <c r="D537" s="115" t="s">
        <v>6</v>
      </c>
      <c r="E537" s="386" t="s">
        <v>120</v>
      </c>
      <c r="F537" s="386"/>
      <c r="G537" s="137" t="s">
        <v>66</v>
      </c>
      <c r="H537" s="114" t="s">
        <v>67</v>
      </c>
      <c r="I537" s="114" t="s">
        <v>68</v>
      </c>
      <c r="J537" s="116" t="s">
        <v>7</v>
      </c>
    </row>
    <row r="538" spans="1:10" ht="18" customHeight="1" x14ac:dyDescent="0.3">
      <c r="A538" s="122" t="s">
        <v>121</v>
      </c>
      <c r="B538" s="123" t="s">
        <v>596</v>
      </c>
      <c r="C538" s="124" t="s">
        <v>85</v>
      </c>
      <c r="D538" s="124" t="s">
        <v>597</v>
      </c>
      <c r="E538" s="412" t="s">
        <v>163</v>
      </c>
      <c r="F538" s="412"/>
      <c r="G538" s="125" t="s">
        <v>164</v>
      </c>
      <c r="H538" s="142">
        <v>1</v>
      </c>
      <c r="I538" s="126">
        <v>6.18</v>
      </c>
      <c r="J538" s="294">
        <v>6.18</v>
      </c>
    </row>
    <row r="539" spans="1:10" ht="39" customHeight="1" x14ac:dyDescent="0.3">
      <c r="A539" s="295" t="s">
        <v>123</v>
      </c>
      <c r="B539" s="144" t="s">
        <v>592</v>
      </c>
      <c r="C539" s="143" t="s">
        <v>85</v>
      </c>
      <c r="D539" s="143" t="s">
        <v>593</v>
      </c>
      <c r="E539" s="415" t="s">
        <v>163</v>
      </c>
      <c r="F539" s="415"/>
      <c r="G539" s="145" t="s">
        <v>109</v>
      </c>
      <c r="H539" s="146">
        <v>1</v>
      </c>
      <c r="I539" s="147">
        <v>0.64</v>
      </c>
      <c r="J539" s="296">
        <v>0.64</v>
      </c>
    </row>
    <row r="540" spans="1:10" ht="65" customHeight="1" x14ac:dyDescent="0.3">
      <c r="A540" s="295" t="s">
        <v>123</v>
      </c>
      <c r="B540" s="144" t="s">
        <v>594</v>
      </c>
      <c r="C540" s="143" t="s">
        <v>85</v>
      </c>
      <c r="D540" s="143" t="s">
        <v>595</v>
      </c>
      <c r="E540" s="415" t="s">
        <v>163</v>
      </c>
      <c r="F540" s="415"/>
      <c r="G540" s="145" t="s">
        <v>109</v>
      </c>
      <c r="H540" s="146">
        <v>1</v>
      </c>
      <c r="I540" s="147">
        <v>0.17</v>
      </c>
      <c r="J540" s="296">
        <v>0.17</v>
      </c>
    </row>
    <row r="541" spans="1:10" ht="13.75" customHeight="1" x14ac:dyDescent="0.3">
      <c r="A541" s="295" t="s">
        <v>123</v>
      </c>
      <c r="B541" s="144" t="s">
        <v>598</v>
      </c>
      <c r="C541" s="143" t="s">
        <v>85</v>
      </c>
      <c r="D541" s="143" t="s">
        <v>599</v>
      </c>
      <c r="E541" s="415" t="s">
        <v>163</v>
      </c>
      <c r="F541" s="415"/>
      <c r="G541" s="145" t="s">
        <v>109</v>
      </c>
      <c r="H541" s="146">
        <v>1</v>
      </c>
      <c r="I541" s="147">
        <v>0.8</v>
      </c>
      <c r="J541" s="296">
        <v>0.8</v>
      </c>
    </row>
    <row r="542" spans="1:10" ht="14.4" customHeight="1" x14ac:dyDescent="0.3">
      <c r="A542" s="295" t="s">
        <v>123</v>
      </c>
      <c r="B542" s="144" t="s">
        <v>600</v>
      </c>
      <c r="C542" s="143" t="s">
        <v>85</v>
      </c>
      <c r="D542" s="143" t="s">
        <v>601</v>
      </c>
      <c r="E542" s="415" t="s">
        <v>163</v>
      </c>
      <c r="F542" s="415"/>
      <c r="G542" s="145" t="s">
        <v>109</v>
      </c>
      <c r="H542" s="146">
        <v>1</v>
      </c>
      <c r="I542" s="147">
        <v>4.57</v>
      </c>
      <c r="J542" s="296">
        <v>4.57</v>
      </c>
    </row>
    <row r="543" spans="1:10" ht="1" customHeight="1" x14ac:dyDescent="0.3">
      <c r="A543" s="297"/>
      <c r="B543" s="336"/>
      <c r="C543" s="336"/>
      <c r="D543" s="336"/>
      <c r="E543" s="336" t="s">
        <v>125</v>
      </c>
      <c r="F543" s="337">
        <v>0</v>
      </c>
      <c r="G543" s="336" t="s">
        <v>126</v>
      </c>
      <c r="H543" s="337">
        <v>0</v>
      </c>
      <c r="I543" s="336" t="s">
        <v>127</v>
      </c>
      <c r="J543" s="298">
        <v>0</v>
      </c>
    </row>
    <row r="544" spans="1:10" ht="18" customHeight="1" thickBot="1" x14ac:dyDescent="0.35">
      <c r="A544" s="297"/>
      <c r="B544" s="336"/>
      <c r="C544" s="336"/>
      <c r="D544" s="336"/>
      <c r="E544" s="336" t="s">
        <v>128</v>
      </c>
      <c r="F544" s="337">
        <v>1.52</v>
      </c>
      <c r="G544" s="336"/>
      <c r="H544" s="416" t="s">
        <v>129</v>
      </c>
      <c r="I544" s="416"/>
      <c r="J544" s="298">
        <v>7.7</v>
      </c>
    </row>
    <row r="545" spans="1:10" ht="26" customHeight="1" thickTop="1" x14ac:dyDescent="0.3">
      <c r="A545" s="299"/>
      <c r="B545" s="148"/>
      <c r="C545" s="148"/>
      <c r="D545" s="148"/>
      <c r="E545" s="148"/>
      <c r="F545" s="148"/>
      <c r="G545" s="148"/>
      <c r="H545" s="148"/>
      <c r="I545" s="148"/>
      <c r="J545" s="300"/>
    </row>
    <row r="546" spans="1:10" ht="65" customHeight="1" x14ac:dyDescent="0.3">
      <c r="A546" s="113"/>
      <c r="B546" s="114" t="s">
        <v>64</v>
      </c>
      <c r="C546" s="115" t="s">
        <v>65</v>
      </c>
      <c r="D546" s="115" t="s">
        <v>6</v>
      </c>
      <c r="E546" s="386" t="s">
        <v>120</v>
      </c>
      <c r="F546" s="386"/>
      <c r="G546" s="137" t="s">
        <v>66</v>
      </c>
      <c r="H546" s="114" t="s">
        <v>67</v>
      </c>
      <c r="I546" s="114" t="s">
        <v>68</v>
      </c>
      <c r="J546" s="116" t="s">
        <v>7</v>
      </c>
    </row>
    <row r="547" spans="1:10" ht="13.75" customHeight="1" x14ac:dyDescent="0.3">
      <c r="A547" s="122" t="s">
        <v>121</v>
      </c>
      <c r="B547" s="123" t="s">
        <v>592</v>
      </c>
      <c r="C547" s="124" t="s">
        <v>85</v>
      </c>
      <c r="D547" s="124" t="s">
        <v>593</v>
      </c>
      <c r="E547" s="412" t="s">
        <v>163</v>
      </c>
      <c r="F547" s="412"/>
      <c r="G547" s="125" t="s">
        <v>109</v>
      </c>
      <c r="H547" s="142">
        <v>1</v>
      </c>
      <c r="I547" s="126">
        <v>0.64</v>
      </c>
      <c r="J547" s="294">
        <v>0.64</v>
      </c>
    </row>
    <row r="548" spans="1:10" ht="14.4" customHeight="1" x14ac:dyDescent="0.3">
      <c r="A548" s="301" t="s">
        <v>130</v>
      </c>
      <c r="B548" s="150" t="s">
        <v>602</v>
      </c>
      <c r="C548" s="149" t="s">
        <v>85</v>
      </c>
      <c r="D548" s="149" t="s">
        <v>603</v>
      </c>
      <c r="E548" s="411" t="s">
        <v>196</v>
      </c>
      <c r="F548" s="411"/>
      <c r="G548" s="151" t="s">
        <v>98</v>
      </c>
      <c r="H548" s="152">
        <v>5.3300000000000001E-5</v>
      </c>
      <c r="I548" s="153">
        <v>12132.95</v>
      </c>
      <c r="J548" s="302">
        <v>0.64</v>
      </c>
    </row>
    <row r="549" spans="1:10" ht="1" customHeight="1" x14ac:dyDescent="0.3">
      <c r="A549" s="297"/>
      <c r="B549" s="336"/>
      <c r="C549" s="336"/>
      <c r="D549" s="336"/>
      <c r="E549" s="336" t="s">
        <v>125</v>
      </c>
      <c r="F549" s="337">
        <v>0</v>
      </c>
      <c r="G549" s="336" t="s">
        <v>126</v>
      </c>
      <c r="H549" s="337">
        <v>0</v>
      </c>
      <c r="I549" s="336" t="s">
        <v>127</v>
      </c>
      <c r="J549" s="298">
        <v>0</v>
      </c>
    </row>
    <row r="550" spans="1:10" ht="18" customHeight="1" thickBot="1" x14ac:dyDescent="0.35">
      <c r="A550" s="297"/>
      <c r="B550" s="336"/>
      <c r="C550" s="336"/>
      <c r="D550" s="336"/>
      <c r="E550" s="336" t="s">
        <v>128</v>
      </c>
      <c r="F550" s="337">
        <v>0.15</v>
      </c>
      <c r="G550" s="336"/>
      <c r="H550" s="416" t="s">
        <v>129</v>
      </c>
      <c r="I550" s="416"/>
      <c r="J550" s="298">
        <v>0.79</v>
      </c>
    </row>
    <row r="551" spans="1:10" ht="39" customHeight="1" thickTop="1" x14ac:dyDescent="0.3">
      <c r="A551" s="299"/>
      <c r="B551" s="148"/>
      <c r="C551" s="148"/>
      <c r="D551" s="148"/>
      <c r="E551" s="148"/>
      <c r="F551" s="148"/>
      <c r="G551" s="148"/>
      <c r="H551" s="148"/>
      <c r="I551" s="148"/>
      <c r="J551" s="300"/>
    </row>
    <row r="552" spans="1:10" ht="65" customHeight="1" x14ac:dyDescent="0.3">
      <c r="A552" s="113"/>
      <c r="B552" s="114" t="s">
        <v>64</v>
      </c>
      <c r="C552" s="115" t="s">
        <v>65</v>
      </c>
      <c r="D552" s="115" t="s">
        <v>6</v>
      </c>
      <c r="E552" s="386" t="s">
        <v>120</v>
      </c>
      <c r="F552" s="386"/>
      <c r="G552" s="137" t="s">
        <v>66</v>
      </c>
      <c r="H552" s="114" t="s">
        <v>67</v>
      </c>
      <c r="I552" s="114" t="s">
        <v>68</v>
      </c>
      <c r="J552" s="116" t="s">
        <v>7</v>
      </c>
    </row>
    <row r="553" spans="1:10" ht="13.75" customHeight="1" x14ac:dyDescent="0.3">
      <c r="A553" s="122" t="s">
        <v>121</v>
      </c>
      <c r="B553" s="123" t="s">
        <v>594</v>
      </c>
      <c r="C553" s="124" t="s">
        <v>85</v>
      </c>
      <c r="D553" s="124" t="s">
        <v>595</v>
      </c>
      <c r="E553" s="412" t="s">
        <v>163</v>
      </c>
      <c r="F553" s="412"/>
      <c r="G553" s="125" t="s">
        <v>109</v>
      </c>
      <c r="H553" s="142">
        <v>1</v>
      </c>
      <c r="I553" s="126">
        <v>0.17</v>
      </c>
      <c r="J553" s="294">
        <v>0.17</v>
      </c>
    </row>
    <row r="554" spans="1:10" ht="14.4" customHeight="1" x14ac:dyDescent="0.3">
      <c r="A554" s="301" t="s">
        <v>130</v>
      </c>
      <c r="B554" s="150" t="s">
        <v>602</v>
      </c>
      <c r="C554" s="149" t="s">
        <v>85</v>
      </c>
      <c r="D554" s="149" t="s">
        <v>603</v>
      </c>
      <c r="E554" s="411" t="s">
        <v>196</v>
      </c>
      <c r="F554" s="411"/>
      <c r="G554" s="151" t="s">
        <v>98</v>
      </c>
      <c r="H554" s="152">
        <v>1.43E-5</v>
      </c>
      <c r="I554" s="153">
        <v>12132.95</v>
      </c>
      <c r="J554" s="302">
        <v>0.17</v>
      </c>
    </row>
    <row r="555" spans="1:10" ht="1" customHeight="1" x14ac:dyDescent="0.3">
      <c r="A555" s="297"/>
      <c r="B555" s="336"/>
      <c r="C555" s="336"/>
      <c r="D555" s="336"/>
      <c r="E555" s="336" t="s">
        <v>125</v>
      </c>
      <c r="F555" s="337">
        <v>0</v>
      </c>
      <c r="G555" s="336" t="s">
        <v>126</v>
      </c>
      <c r="H555" s="337">
        <v>0</v>
      </c>
      <c r="I555" s="336" t="s">
        <v>127</v>
      </c>
      <c r="J555" s="298">
        <v>0</v>
      </c>
    </row>
    <row r="556" spans="1:10" ht="18" customHeight="1" thickBot="1" x14ac:dyDescent="0.35">
      <c r="A556" s="297"/>
      <c r="B556" s="336"/>
      <c r="C556" s="336"/>
      <c r="D556" s="336"/>
      <c r="E556" s="336" t="s">
        <v>128</v>
      </c>
      <c r="F556" s="337">
        <v>0.04</v>
      </c>
      <c r="G556" s="336"/>
      <c r="H556" s="416" t="s">
        <v>129</v>
      </c>
      <c r="I556" s="416"/>
      <c r="J556" s="298">
        <v>0.21</v>
      </c>
    </row>
    <row r="557" spans="1:10" ht="39" customHeight="1" thickTop="1" x14ac:dyDescent="0.3">
      <c r="A557" s="299"/>
      <c r="B557" s="148"/>
      <c r="C557" s="148"/>
      <c r="D557" s="148"/>
      <c r="E557" s="148"/>
      <c r="F557" s="148"/>
      <c r="G557" s="148"/>
      <c r="H557" s="148"/>
      <c r="I557" s="148"/>
      <c r="J557" s="300"/>
    </row>
    <row r="558" spans="1:10" ht="24" customHeight="1" x14ac:dyDescent="0.3">
      <c r="A558" s="113"/>
      <c r="B558" s="114" t="s">
        <v>64</v>
      </c>
      <c r="C558" s="115" t="s">
        <v>65</v>
      </c>
      <c r="D558" s="115" t="s">
        <v>6</v>
      </c>
      <c r="E558" s="386" t="s">
        <v>120</v>
      </c>
      <c r="F558" s="386"/>
      <c r="G558" s="137" t="s">
        <v>66</v>
      </c>
      <c r="H558" s="114" t="s">
        <v>67</v>
      </c>
      <c r="I558" s="114" t="s">
        <v>68</v>
      </c>
      <c r="J558" s="116" t="s">
        <v>7</v>
      </c>
    </row>
    <row r="559" spans="1:10" ht="13.75" customHeight="1" x14ac:dyDescent="0.3">
      <c r="A559" s="122" t="s">
        <v>121</v>
      </c>
      <c r="B559" s="123" t="s">
        <v>598</v>
      </c>
      <c r="C559" s="124" t="s">
        <v>85</v>
      </c>
      <c r="D559" s="124" t="s">
        <v>599</v>
      </c>
      <c r="E559" s="412" t="s">
        <v>163</v>
      </c>
      <c r="F559" s="412"/>
      <c r="G559" s="125" t="s">
        <v>109</v>
      </c>
      <c r="H559" s="142">
        <v>1</v>
      </c>
      <c r="I559" s="126">
        <v>0.8</v>
      </c>
      <c r="J559" s="294">
        <v>0.8</v>
      </c>
    </row>
    <row r="560" spans="1:10" ht="14.4" customHeight="1" x14ac:dyDescent="0.3">
      <c r="A560" s="301" t="s">
        <v>130</v>
      </c>
      <c r="B560" s="150" t="s">
        <v>602</v>
      </c>
      <c r="C560" s="149" t="s">
        <v>85</v>
      </c>
      <c r="D560" s="149" t="s">
        <v>603</v>
      </c>
      <c r="E560" s="411" t="s">
        <v>196</v>
      </c>
      <c r="F560" s="411"/>
      <c r="G560" s="151" t="s">
        <v>98</v>
      </c>
      <c r="H560" s="152">
        <v>6.6699999999999995E-5</v>
      </c>
      <c r="I560" s="153">
        <v>12132.95</v>
      </c>
      <c r="J560" s="302">
        <v>0.8</v>
      </c>
    </row>
    <row r="561" spans="1:10" ht="1" customHeight="1" x14ac:dyDescent="0.3">
      <c r="A561" s="297"/>
      <c r="B561" s="336"/>
      <c r="C561" s="336"/>
      <c r="D561" s="336"/>
      <c r="E561" s="336" t="s">
        <v>125</v>
      </c>
      <c r="F561" s="337">
        <v>0</v>
      </c>
      <c r="G561" s="336" t="s">
        <v>126</v>
      </c>
      <c r="H561" s="337">
        <v>0</v>
      </c>
      <c r="I561" s="336" t="s">
        <v>127</v>
      </c>
      <c r="J561" s="298">
        <v>0</v>
      </c>
    </row>
    <row r="562" spans="1:10" ht="18" customHeight="1" thickBot="1" x14ac:dyDescent="0.35">
      <c r="A562" s="297"/>
      <c r="B562" s="336"/>
      <c r="C562" s="336"/>
      <c r="D562" s="336"/>
      <c r="E562" s="336" t="s">
        <v>128</v>
      </c>
      <c r="F562" s="337">
        <v>0.19</v>
      </c>
      <c r="G562" s="336"/>
      <c r="H562" s="416" t="s">
        <v>129</v>
      </c>
      <c r="I562" s="416"/>
      <c r="J562" s="298">
        <v>0.99</v>
      </c>
    </row>
    <row r="563" spans="1:10" ht="39" customHeight="1" thickTop="1" x14ac:dyDescent="0.3">
      <c r="A563" s="299"/>
      <c r="B563" s="148"/>
      <c r="C563" s="148"/>
      <c r="D563" s="148"/>
      <c r="E563" s="148"/>
      <c r="F563" s="148"/>
      <c r="G563" s="148"/>
      <c r="H563" s="148"/>
      <c r="I563" s="148"/>
      <c r="J563" s="300"/>
    </row>
    <row r="564" spans="1:10" ht="24" customHeight="1" x14ac:dyDescent="0.3">
      <c r="A564" s="113"/>
      <c r="B564" s="114" t="s">
        <v>64</v>
      </c>
      <c r="C564" s="115" t="s">
        <v>65</v>
      </c>
      <c r="D564" s="115" t="s">
        <v>6</v>
      </c>
      <c r="E564" s="386" t="s">
        <v>120</v>
      </c>
      <c r="F564" s="386"/>
      <c r="G564" s="137" t="s">
        <v>66</v>
      </c>
      <c r="H564" s="114" t="s">
        <v>67</v>
      </c>
      <c r="I564" s="114" t="s">
        <v>68</v>
      </c>
      <c r="J564" s="116" t="s">
        <v>7</v>
      </c>
    </row>
    <row r="565" spans="1:10" ht="24" customHeight="1" x14ac:dyDescent="0.3">
      <c r="A565" s="122" t="s">
        <v>121</v>
      </c>
      <c r="B565" s="123" t="s">
        <v>600</v>
      </c>
      <c r="C565" s="124" t="s">
        <v>85</v>
      </c>
      <c r="D565" s="124" t="s">
        <v>601</v>
      </c>
      <c r="E565" s="412" t="s">
        <v>163</v>
      </c>
      <c r="F565" s="412"/>
      <c r="G565" s="125" t="s">
        <v>109</v>
      </c>
      <c r="H565" s="142">
        <v>1</v>
      </c>
      <c r="I565" s="126">
        <v>4.57</v>
      </c>
      <c r="J565" s="294">
        <v>4.57</v>
      </c>
    </row>
    <row r="566" spans="1:10" ht="39" customHeight="1" x14ac:dyDescent="0.3">
      <c r="A566" s="301" t="s">
        <v>130</v>
      </c>
      <c r="B566" s="150" t="s">
        <v>604</v>
      </c>
      <c r="C566" s="149" t="s">
        <v>85</v>
      </c>
      <c r="D566" s="149" t="s">
        <v>605</v>
      </c>
      <c r="E566" s="411" t="s">
        <v>133</v>
      </c>
      <c r="F566" s="411"/>
      <c r="G566" s="151" t="s">
        <v>190</v>
      </c>
      <c r="H566" s="152">
        <v>0.78</v>
      </c>
      <c r="I566" s="153">
        <v>5.86</v>
      </c>
      <c r="J566" s="302">
        <v>4.57</v>
      </c>
    </row>
    <row r="567" spans="1:10" ht="39" customHeight="1" x14ac:dyDescent="0.3">
      <c r="A567" s="297"/>
      <c r="B567" s="336"/>
      <c r="C567" s="336"/>
      <c r="D567" s="336"/>
      <c r="E567" s="336" t="s">
        <v>125</v>
      </c>
      <c r="F567" s="337">
        <v>0</v>
      </c>
      <c r="G567" s="336" t="s">
        <v>126</v>
      </c>
      <c r="H567" s="337">
        <v>0</v>
      </c>
      <c r="I567" s="336" t="s">
        <v>127</v>
      </c>
      <c r="J567" s="298">
        <v>0</v>
      </c>
    </row>
    <row r="568" spans="1:10" ht="13.75" customHeight="1" thickBot="1" x14ac:dyDescent="0.35">
      <c r="A568" s="297"/>
      <c r="B568" s="336"/>
      <c r="C568" s="336"/>
      <c r="D568" s="336"/>
      <c r="E568" s="336" t="s">
        <v>128</v>
      </c>
      <c r="F568" s="337">
        <v>1.1200000000000001</v>
      </c>
      <c r="G568" s="336"/>
      <c r="H568" s="416" t="s">
        <v>129</v>
      </c>
      <c r="I568" s="416"/>
      <c r="J568" s="298">
        <v>5.69</v>
      </c>
    </row>
    <row r="569" spans="1:10" ht="14.4" customHeight="1" thickTop="1" x14ac:dyDescent="0.3">
      <c r="A569" s="299"/>
      <c r="B569" s="148"/>
      <c r="C569" s="148"/>
      <c r="D569" s="148"/>
      <c r="E569" s="148"/>
      <c r="F569" s="148"/>
      <c r="G569" s="148"/>
      <c r="H569" s="148"/>
      <c r="I569" s="148"/>
      <c r="J569" s="300"/>
    </row>
    <row r="570" spans="1:10" ht="1" customHeight="1" x14ac:dyDescent="0.3">
      <c r="A570" s="113"/>
      <c r="B570" s="114" t="s">
        <v>64</v>
      </c>
      <c r="C570" s="115" t="s">
        <v>65</v>
      </c>
      <c r="D570" s="115" t="s">
        <v>6</v>
      </c>
      <c r="E570" s="386" t="s">
        <v>120</v>
      </c>
      <c r="F570" s="386"/>
      <c r="G570" s="137" t="s">
        <v>66</v>
      </c>
      <c r="H570" s="114" t="s">
        <v>67</v>
      </c>
      <c r="I570" s="114" t="s">
        <v>68</v>
      </c>
      <c r="J570" s="116" t="s">
        <v>7</v>
      </c>
    </row>
    <row r="571" spans="1:10" ht="18" customHeight="1" x14ac:dyDescent="0.3">
      <c r="A571" s="122" t="s">
        <v>121</v>
      </c>
      <c r="B571" s="123" t="s">
        <v>536</v>
      </c>
      <c r="C571" s="124" t="s">
        <v>85</v>
      </c>
      <c r="D571" s="124" t="s">
        <v>537</v>
      </c>
      <c r="E571" s="412" t="s">
        <v>166</v>
      </c>
      <c r="F571" s="412"/>
      <c r="G571" s="125" t="s">
        <v>80</v>
      </c>
      <c r="H571" s="142">
        <v>1</v>
      </c>
      <c r="I571" s="126">
        <v>3.45</v>
      </c>
      <c r="J571" s="294">
        <v>3.45</v>
      </c>
    </row>
    <row r="572" spans="1:10" ht="39" customHeight="1" x14ac:dyDescent="0.3">
      <c r="A572" s="295" t="s">
        <v>123</v>
      </c>
      <c r="B572" s="144" t="s">
        <v>175</v>
      </c>
      <c r="C572" s="143" t="s">
        <v>85</v>
      </c>
      <c r="D572" s="143" t="s">
        <v>176</v>
      </c>
      <c r="E572" s="415" t="s">
        <v>124</v>
      </c>
      <c r="F572" s="415"/>
      <c r="G572" s="145" t="s">
        <v>109</v>
      </c>
      <c r="H572" s="146">
        <v>4.4999999999999998E-2</v>
      </c>
      <c r="I572" s="147">
        <v>30.24</v>
      </c>
      <c r="J572" s="296">
        <v>1.36</v>
      </c>
    </row>
    <row r="573" spans="1:10" ht="24" customHeight="1" x14ac:dyDescent="0.3">
      <c r="A573" s="295" t="s">
        <v>123</v>
      </c>
      <c r="B573" s="144" t="s">
        <v>156</v>
      </c>
      <c r="C573" s="143" t="s">
        <v>85</v>
      </c>
      <c r="D573" s="143" t="s">
        <v>157</v>
      </c>
      <c r="E573" s="415" t="s">
        <v>124</v>
      </c>
      <c r="F573" s="415"/>
      <c r="G573" s="145" t="s">
        <v>109</v>
      </c>
      <c r="H573" s="146">
        <v>8.8999999999999996E-2</v>
      </c>
      <c r="I573" s="147">
        <v>21.48</v>
      </c>
      <c r="J573" s="296">
        <v>1.91</v>
      </c>
    </row>
    <row r="574" spans="1:10" ht="24" customHeight="1" x14ac:dyDescent="0.3">
      <c r="A574" s="295" t="s">
        <v>123</v>
      </c>
      <c r="B574" s="144" t="s">
        <v>596</v>
      </c>
      <c r="C574" s="143" t="s">
        <v>85</v>
      </c>
      <c r="D574" s="143" t="s">
        <v>597</v>
      </c>
      <c r="E574" s="415" t="s">
        <v>163</v>
      </c>
      <c r="F574" s="415"/>
      <c r="G574" s="145" t="s">
        <v>164</v>
      </c>
      <c r="H574" s="146">
        <v>2.5000000000000001E-2</v>
      </c>
      <c r="I574" s="147">
        <v>6.18</v>
      </c>
      <c r="J574" s="296">
        <v>0.15</v>
      </c>
    </row>
    <row r="575" spans="1:10" ht="39" customHeight="1" x14ac:dyDescent="0.3">
      <c r="A575" s="295" t="s">
        <v>123</v>
      </c>
      <c r="B575" s="144" t="s">
        <v>590</v>
      </c>
      <c r="C575" s="143" t="s">
        <v>85</v>
      </c>
      <c r="D575" s="143" t="s">
        <v>591</v>
      </c>
      <c r="E575" s="415" t="s">
        <v>163</v>
      </c>
      <c r="F575" s="415"/>
      <c r="G575" s="145" t="s">
        <v>165</v>
      </c>
      <c r="H575" s="146">
        <v>4.2000000000000003E-2</v>
      </c>
      <c r="I575" s="147">
        <v>0.81</v>
      </c>
      <c r="J575" s="296">
        <v>0.03</v>
      </c>
    </row>
    <row r="576" spans="1:10" ht="39" customHeight="1" x14ac:dyDescent="0.3">
      <c r="A576" s="297"/>
      <c r="B576" s="336"/>
      <c r="C576" s="336"/>
      <c r="D576" s="336"/>
      <c r="E576" s="336" t="s">
        <v>125</v>
      </c>
      <c r="F576" s="337">
        <v>2.31</v>
      </c>
      <c r="G576" s="336" t="s">
        <v>126</v>
      </c>
      <c r="H576" s="337">
        <v>0</v>
      </c>
      <c r="I576" s="336" t="s">
        <v>127</v>
      </c>
      <c r="J576" s="298">
        <v>2.31</v>
      </c>
    </row>
    <row r="577" spans="1:10" ht="52" customHeight="1" thickBot="1" x14ac:dyDescent="0.35">
      <c r="A577" s="297"/>
      <c r="B577" s="336"/>
      <c r="C577" s="336"/>
      <c r="D577" s="336"/>
      <c r="E577" s="336" t="s">
        <v>128</v>
      </c>
      <c r="F577" s="337">
        <v>0.85</v>
      </c>
      <c r="G577" s="336"/>
      <c r="H577" s="416" t="s">
        <v>129</v>
      </c>
      <c r="I577" s="416"/>
      <c r="J577" s="298">
        <v>4.3</v>
      </c>
    </row>
    <row r="578" spans="1:10" ht="13.75" customHeight="1" thickTop="1" x14ac:dyDescent="0.3">
      <c r="A578" s="299"/>
      <c r="B578" s="148"/>
      <c r="C578" s="148"/>
      <c r="D578" s="148"/>
      <c r="E578" s="148"/>
      <c r="F578" s="148"/>
      <c r="G578" s="148"/>
      <c r="H578" s="148"/>
      <c r="I578" s="148"/>
      <c r="J578" s="300"/>
    </row>
    <row r="579" spans="1:10" ht="14.4" customHeight="1" x14ac:dyDescent="0.3">
      <c r="A579" s="113"/>
      <c r="B579" s="114" t="s">
        <v>64</v>
      </c>
      <c r="C579" s="115" t="s">
        <v>65</v>
      </c>
      <c r="D579" s="115" t="s">
        <v>6</v>
      </c>
      <c r="E579" s="386" t="s">
        <v>120</v>
      </c>
      <c r="F579" s="386"/>
      <c r="G579" s="137" t="s">
        <v>66</v>
      </c>
      <c r="H579" s="114" t="s">
        <v>67</v>
      </c>
      <c r="I579" s="114" t="s">
        <v>68</v>
      </c>
      <c r="J579" s="116" t="s">
        <v>7</v>
      </c>
    </row>
    <row r="580" spans="1:10" ht="1" customHeight="1" x14ac:dyDescent="0.3">
      <c r="A580" s="122" t="s">
        <v>121</v>
      </c>
      <c r="B580" s="123" t="s">
        <v>544</v>
      </c>
      <c r="C580" s="124" t="s">
        <v>85</v>
      </c>
      <c r="D580" s="124" t="s">
        <v>545</v>
      </c>
      <c r="E580" s="412" t="s">
        <v>166</v>
      </c>
      <c r="F580" s="412"/>
      <c r="G580" s="125" t="s">
        <v>93</v>
      </c>
      <c r="H580" s="142">
        <v>1</v>
      </c>
      <c r="I580" s="126">
        <v>708.94</v>
      </c>
      <c r="J580" s="294">
        <v>708.94</v>
      </c>
    </row>
    <row r="581" spans="1:10" ht="18" customHeight="1" x14ac:dyDescent="0.3">
      <c r="A581" s="295" t="s">
        <v>123</v>
      </c>
      <c r="B581" s="144" t="s">
        <v>175</v>
      </c>
      <c r="C581" s="143" t="s">
        <v>85</v>
      </c>
      <c r="D581" s="143" t="s">
        <v>176</v>
      </c>
      <c r="E581" s="415" t="s">
        <v>124</v>
      </c>
      <c r="F581" s="415"/>
      <c r="G581" s="145" t="s">
        <v>109</v>
      </c>
      <c r="H581" s="146">
        <v>0.41099999999999998</v>
      </c>
      <c r="I581" s="147">
        <v>30.24</v>
      </c>
      <c r="J581" s="296">
        <v>12.42</v>
      </c>
    </row>
    <row r="582" spans="1:10" ht="52" customHeight="1" x14ac:dyDescent="0.3">
      <c r="A582" s="295" t="s">
        <v>123</v>
      </c>
      <c r="B582" s="144" t="s">
        <v>156</v>
      </c>
      <c r="C582" s="143" t="s">
        <v>85</v>
      </c>
      <c r="D582" s="143" t="s">
        <v>157</v>
      </c>
      <c r="E582" s="415" t="s">
        <v>124</v>
      </c>
      <c r="F582" s="415"/>
      <c r="G582" s="145" t="s">
        <v>109</v>
      </c>
      <c r="H582" s="146">
        <v>0.41099999999999998</v>
      </c>
      <c r="I582" s="147">
        <v>21.48</v>
      </c>
      <c r="J582" s="296">
        <v>8.82</v>
      </c>
    </row>
    <row r="583" spans="1:10" ht="52" customHeight="1" x14ac:dyDescent="0.3">
      <c r="A583" s="295" t="s">
        <v>123</v>
      </c>
      <c r="B583" s="144" t="s">
        <v>606</v>
      </c>
      <c r="C583" s="143" t="s">
        <v>85</v>
      </c>
      <c r="D583" s="143" t="s">
        <v>607</v>
      </c>
      <c r="E583" s="415" t="s">
        <v>163</v>
      </c>
      <c r="F583" s="415"/>
      <c r="G583" s="145" t="s">
        <v>164</v>
      </c>
      <c r="H583" s="146">
        <v>5.2999999999999999E-2</v>
      </c>
      <c r="I583" s="147">
        <v>1.32</v>
      </c>
      <c r="J583" s="296">
        <v>0.06</v>
      </c>
    </row>
    <row r="584" spans="1:10" ht="52" customHeight="1" x14ac:dyDescent="0.3">
      <c r="A584" s="295" t="s">
        <v>123</v>
      </c>
      <c r="B584" s="144" t="s">
        <v>608</v>
      </c>
      <c r="C584" s="143" t="s">
        <v>85</v>
      </c>
      <c r="D584" s="143" t="s">
        <v>609</v>
      </c>
      <c r="E584" s="415" t="s">
        <v>163</v>
      </c>
      <c r="F584" s="415"/>
      <c r="G584" s="145" t="s">
        <v>165</v>
      </c>
      <c r="H584" s="146">
        <v>4.9000000000000002E-2</v>
      </c>
      <c r="I584" s="147">
        <v>0.53</v>
      </c>
      <c r="J584" s="296">
        <v>0.02</v>
      </c>
    </row>
    <row r="585" spans="1:10" ht="52" customHeight="1" x14ac:dyDescent="0.3">
      <c r="A585" s="301" t="s">
        <v>130</v>
      </c>
      <c r="B585" s="150" t="s">
        <v>610</v>
      </c>
      <c r="C585" s="149" t="s">
        <v>85</v>
      </c>
      <c r="D585" s="149" t="s">
        <v>611</v>
      </c>
      <c r="E585" s="411" t="s">
        <v>133</v>
      </c>
      <c r="F585" s="411"/>
      <c r="G585" s="151" t="s">
        <v>93</v>
      </c>
      <c r="H585" s="152">
        <v>1.06</v>
      </c>
      <c r="I585" s="153">
        <v>648.70000000000005</v>
      </c>
      <c r="J585" s="302">
        <v>687.62</v>
      </c>
    </row>
    <row r="586" spans="1:10" ht="65" customHeight="1" x14ac:dyDescent="0.3">
      <c r="A586" s="297"/>
      <c r="B586" s="336"/>
      <c r="C586" s="336"/>
      <c r="D586" s="336"/>
      <c r="E586" s="336" t="s">
        <v>125</v>
      </c>
      <c r="F586" s="337">
        <v>15.370000000000001</v>
      </c>
      <c r="G586" s="336" t="s">
        <v>126</v>
      </c>
      <c r="H586" s="337">
        <v>0</v>
      </c>
      <c r="I586" s="336" t="s">
        <v>127</v>
      </c>
      <c r="J586" s="298">
        <v>15.370000000000001</v>
      </c>
    </row>
    <row r="587" spans="1:10" ht="13.75" customHeight="1" thickBot="1" x14ac:dyDescent="0.35">
      <c r="A587" s="297"/>
      <c r="B587" s="336"/>
      <c r="C587" s="336"/>
      <c r="D587" s="336"/>
      <c r="E587" s="336" t="s">
        <v>128</v>
      </c>
      <c r="F587" s="337">
        <v>174.89</v>
      </c>
      <c r="G587" s="336"/>
      <c r="H587" s="416" t="s">
        <v>129</v>
      </c>
      <c r="I587" s="416"/>
      <c r="J587" s="298">
        <v>883.83</v>
      </c>
    </row>
    <row r="588" spans="1:10" ht="14.4" customHeight="1" thickTop="1" x14ac:dyDescent="0.3">
      <c r="A588" s="299"/>
      <c r="B588" s="148"/>
      <c r="C588" s="148"/>
      <c r="D588" s="148"/>
      <c r="E588" s="148"/>
      <c r="F588" s="148"/>
      <c r="G588" s="148"/>
      <c r="H588" s="148"/>
      <c r="I588" s="148"/>
      <c r="J588" s="300"/>
    </row>
    <row r="589" spans="1:10" ht="1" customHeight="1" x14ac:dyDescent="0.3">
      <c r="A589" s="113"/>
      <c r="B589" s="114" t="s">
        <v>64</v>
      </c>
      <c r="C589" s="115" t="s">
        <v>65</v>
      </c>
      <c r="D589" s="115" t="s">
        <v>6</v>
      </c>
      <c r="E589" s="386" t="s">
        <v>120</v>
      </c>
      <c r="F589" s="386"/>
      <c r="G589" s="137" t="s">
        <v>66</v>
      </c>
      <c r="H589" s="114" t="s">
        <v>67</v>
      </c>
      <c r="I589" s="114" t="s">
        <v>68</v>
      </c>
      <c r="J589" s="116" t="s">
        <v>7</v>
      </c>
    </row>
    <row r="590" spans="1:10" ht="18" customHeight="1" x14ac:dyDescent="0.3">
      <c r="A590" s="122" t="s">
        <v>121</v>
      </c>
      <c r="B590" s="123" t="s">
        <v>612</v>
      </c>
      <c r="C590" s="124" t="s">
        <v>85</v>
      </c>
      <c r="D590" s="124" t="s">
        <v>613</v>
      </c>
      <c r="E590" s="412" t="s">
        <v>163</v>
      </c>
      <c r="F590" s="412"/>
      <c r="G590" s="125" t="s">
        <v>164</v>
      </c>
      <c r="H590" s="142">
        <v>1</v>
      </c>
      <c r="I590" s="126">
        <v>10.33</v>
      </c>
      <c r="J590" s="294">
        <v>10.33</v>
      </c>
    </row>
    <row r="591" spans="1:10" ht="52" customHeight="1" x14ac:dyDescent="0.3">
      <c r="A591" s="295" t="s">
        <v>123</v>
      </c>
      <c r="B591" s="144" t="s">
        <v>614</v>
      </c>
      <c r="C591" s="143" t="s">
        <v>85</v>
      </c>
      <c r="D591" s="143" t="s">
        <v>615</v>
      </c>
      <c r="E591" s="415" t="s">
        <v>163</v>
      </c>
      <c r="F591" s="415"/>
      <c r="G591" s="145" t="s">
        <v>109</v>
      </c>
      <c r="H591" s="146">
        <v>1</v>
      </c>
      <c r="I591" s="147">
        <v>0.74</v>
      </c>
      <c r="J591" s="296">
        <v>0.74</v>
      </c>
    </row>
    <row r="592" spans="1:10" ht="39" customHeight="1" x14ac:dyDescent="0.3">
      <c r="A592" s="295" t="s">
        <v>123</v>
      </c>
      <c r="B592" s="144" t="s">
        <v>616</v>
      </c>
      <c r="C592" s="143" t="s">
        <v>85</v>
      </c>
      <c r="D592" s="143" t="s">
        <v>617</v>
      </c>
      <c r="E592" s="415" t="s">
        <v>163</v>
      </c>
      <c r="F592" s="415"/>
      <c r="G592" s="145" t="s">
        <v>109</v>
      </c>
      <c r="H592" s="146">
        <v>1</v>
      </c>
      <c r="I592" s="147">
        <v>0.16</v>
      </c>
      <c r="J592" s="296">
        <v>0.16</v>
      </c>
    </row>
    <row r="593" spans="1:10" ht="26" customHeight="1" x14ac:dyDescent="0.3">
      <c r="A593" s="295" t="s">
        <v>123</v>
      </c>
      <c r="B593" s="144" t="s">
        <v>618</v>
      </c>
      <c r="C593" s="143" t="s">
        <v>85</v>
      </c>
      <c r="D593" s="143" t="s">
        <v>619</v>
      </c>
      <c r="E593" s="415" t="s">
        <v>163</v>
      </c>
      <c r="F593" s="415"/>
      <c r="G593" s="145" t="s">
        <v>109</v>
      </c>
      <c r="H593" s="146">
        <v>1</v>
      </c>
      <c r="I593" s="147">
        <v>0.94</v>
      </c>
      <c r="J593" s="296">
        <v>0.94</v>
      </c>
    </row>
    <row r="594" spans="1:10" ht="13.75" customHeight="1" x14ac:dyDescent="0.3">
      <c r="A594" s="295" t="s">
        <v>123</v>
      </c>
      <c r="B594" s="144" t="s">
        <v>620</v>
      </c>
      <c r="C594" s="143" t="s">
        <v>85</v>
      </c>
      <c r="D594" s="143" t="s">
        <v>621</v>
      </c>
      <c r="E594" s="415" t="s">
        <v>163</v>
      </c>
      <c r="F594" s="415"/>
      <c r="G594" s="145" t="s">
        <v>109</v>
      </c>
      <c r="H594" s="146">
        <v>1</v>
      </c>
      <c r="I594" s="147">
        <v>8.49</v>
      </c>
      <c r="J594" s="296">
        <v>8.49</v>
      </c>
    </row>
    <row r="595" spans="1:10" ht="14.4" customHeight="1" x14ac:dyDescent="0.3">
      <c r="A595" s="297"/>
      <c r="B595" s="336"/>
      <c r="C595" s="336"/>
      <c r="D595" s="336"/>
      <c r="E595" s="336" t="s">
        <v>125</v>
      </c>
      <c r="F595" s="337">
        <v>0</v>
      </c>
      <c r="G595" s="336" t="s">
        <v>126</v>
      </c>
      <c r="H595" s="337">
        <v>0</v>
      </c>
      <c r="I595" s="336" t="s">
        <v>127</v>
      </c>
      <c r="J595" s="298">
        <v>0</v>
      </c>
    </row>
    <row r="596" spans="1:10" ht="1" customHeight="1" thickBot="1" x14ac:dyDescent="0.35">
      <c r="A596" s="297"/>
      <c r="B596" s="336"/>
      <c r="C596" s="336"/>
      <c r="D596" s="336"/>
      <c r="E596" s="336" t="s">
        <v>128</v>
      </c>
      <c r="F596" s="337">
        <v>2.54</v>
      </c>
      <c r="G596" s="336"/>
      <c r="H596" s="416" t="s">
        <v>129</v>
      </c>
      <c r="I596" s="416"/>
      <c r="J596" s="298">
        <v>12.87</v>
      </c>
    </row>
    <row r="597" spans="1:10" ht="18" customHeight="1" thickTop="1" x14ac:dyDescent="0.3">
      <c r="A597" s="299"/>
      <c r="B597" s="148"/>
      <c r="C597" s="148"/>
      <c r="D597" s="148"/>
      <c r="E597" s="148"/>
      <c r="F597" s="148"/>
      <c r="G597" s="148"/>
      <c r="H597" s="148"/>
      <c r="I597" s="148"/>
      <c r="J597" s="300"/>
    </row>
    <row r="598" spans="1:10" ht="52" customHeight="1" x14ac:dyDescent="0.3">
      <c r="A598" s="113"/>
      <c r="B598" s="114" t="s">
        <v>64</v>
      </c>
      <c r="C598" s="115" t="s">
        <v>65</v>
      </c>
      <c r="D598" s="115" t="s">
        <v>6</v>
      </c>
      <c r="E598" s="386" t="s">
        <v>120</v>
      </c>
      <c r="F598" s="386"/>
      <c r="G598" s="137" t="s">
        <v>66</v>
      </c>
      <c r="H598" s="114" t="s">
        <v>67</v>
      </c>
      <c r="I598" s="114" t="s">
        <v>68</v>
      </c>
      <c r="J598" s="116" t="s">
        <v>7</v>
      </c>
    </row>
    <row r="599" spans="1:10" ht="39" customHeight="1" x14ac:dyDescent="0.3">
      <c r="A599" s="122" t="s">
        <v>121</v>
      </c>
      <c r="B599" s="123" t="s">
        <v>614</v>
      </c>
      <c r="C599" s="124" t="s">
        <v>85</v>
      </c>
      <c r="D599" s="124" t="s">
        <v>615</v>
      </c>
      <c r="E599" s="412" t="s">
        <v>163</v>
      </c>
      <c r="F599" s="412"/>
      <c r="G599" s="125" t="s">
        <v>109</v>
      </c>
      <c r="H599" s="142">
        <v>1</v>
      </c>
      <c r="I599" s="126">
        <v>0.74</v>
      </c>
      <c r="J599" s="294">
        <v>0.74</v>
      </c>
    </row>
    <row r="600" spans="1:10" ht="13.75" customHeight="1" x14ac:dyDescent="0.3">
      <c r="A600" s="301" t="s">
        <v>130</v>
      </c>
      <c r="B600" s="150" t="s">
        <v>622</v>
      </c>
      <c r="C600" s="149" t="s">
        <v>85</v>
      </c>
      <c r="D600" s="149" t="s">
        <v>623</v>
      </c>
      <c r="E600" s="411" t="s">
        <v>196</v>
      </c>
      <c r="F600" s="411"/>
      <c r="G600" s="151" t="s">
        <v>98</v>
      </c>
      <c r="H600" s="152">
        <v>6.3999999999999997E-5</v>
      </c>
      <c r="I600" s="153">
        <v>11406.12</v>
      </c>
      <c r="J600" s="302">
        <v>0.72</v>
      </c>
    </row>
    <row r="601" spans="1:10" ht="14.4" customHeight="1" x14ac:dyDescent="0.3">
      <c r="A601" s="301" t="s">
        <v>130</v>
      </c>
      <c r="B601" s="150" t="s">
        <v>624</v>
      </c>
      <c r="C601" s="149" t="s">
        <v>85</v>
      </c>
      <c r="D601" s="149" t="s">
        <v>625</v>
      </c>
      <c r="E601" s="411" t="s">
        <v>133</v>
      </c>
      <c r="F601" s="411"/>
      <c r="G601" s="151" t="s">
        <v>98</v>
      </c>
      <c r="H601" s="152">
        <v>6.3999999999999997E-5</v>
      </c>
      <c r="I601" s="153">
        <v>461.44</v>
      </c>
      <c r="J601" s="302">
        <v>0.02</v>
      </c>
    </row>
    <row r="602" spans="1:10" ht="1" customHeight="1" x14ac:dyDescent="0.3">
      <c r="A602" s="297"/>
      <c r="B602" s="336"/>
      <c r="C602" s="336"/>
      <c r="D602" s="336"/>
      <c r="E602" s="336" t="s">
        <v>125</v>
      </c>
      <c r="F602" s="337">
        <v>0</v>
      </c>
      <c r="G602" s="336" t="s">
        <v>126</v>
      </c>
      <c r="H602" s="337">
        <v>0</v>
      </c>
      <c r="I602" s="336" t="s">
        <v>127</v>
      </c>
      <c r="J602" s="298">
        <v>0</v>
      </c>
    </row>
    <row r="603" spans="1:10" ht="18" customHeight="1" thickBot="1" x14ac:dyDescent="0.35">
      <c r="A603" s="297"/>
      <c r="B603" s="336"/>
      <c r="C603" s="336"/>
      <c r="D603" s="336"/>
      <c r="E603" s="336" t="s">
        <v>128</v>
      </c>
      <c r="F603" s="337">
        <v>0.18</v>
      </c>
      <c r="G603" s="336"/>
      <c r="H603" s="416" t="s">
        <v>129</v>
      </c>
      <c r="I603" s="416"/>
      <c r="J603" s="298">
        <v>0.92</v>
      </c>
    </row>
    <row r="604" spans="1:10" ht="52" customHeight="1" thickTop="1" x14ac:dyDescent="0.3">
      <c r="A604" s="299"/>
      <c r="B604" s="148"/>
      <c r="C604" s="148"/>
      <c r="D604" s="148"/>
      <c r="E604" s="148"/>
      <c r="F604" s="148"/>
      <c r="G604" s="148"/>
      <c r="H604" s="148"/>
      <c r="I604" s="148"/>
      <c r="J604" s="300"/>
    </row>
    <row r="605" spans="1:10" ht="39" customHeight="1" x14ac:dyDescent="0.3">
      <c r="A605" s="113"/>
      <c r="B605" s="114" t="s">
        <v>64</v>
      </c>
      <c r="C605" s="115" t="s">
        <v>65</v>
      </c>
      <c r="D605" s="115" t="s">
        <v>6</v>
      </c>
      <c r="E605" s="386" t="s">
        <v>120</v>
      </c>
      <c r="F605" s="386"/>
      <c r="G605" s="137" t="s">
        <v>66</v>
      </c>
      <c r="H605" s="114" t="s">
        <v>67</v>
      </c>
      <c r="I605" s="114" t="s">
        <v>68</v>
      </c>
      <c r="J605" s="116" t="s">
        <v>7</v>
      </c>
    </row>
    <row r="606" spans="1:10" ht="26" customHeight="1" x14ac:dyDescent="0.3">
      <c r="A606" s="122" t="s">
        <v>121</v>
      </c>
      <c r="B606" s="123" t="s">
        <v>616</v>
      </c>
      <c r="C606" s="124" t="s">
        <v>85</v>
      </c>
      <c r="D606" s="124" t="s">
        <v>617</v>
      </c>
      <c r="E606" s="412" t="s">
        <v>163</v>
      </c>
      <c r="F606" s="412"/>
      <c r="G606" s="125" t="s">
        <v>109</v>
      </c>
      <c r="H606" s="142">
        <v>1</v>
      </c>
      <c r="I606" s="126">
        <v>0.16</v>
      </c>
      <c r="J606" s="294">
        <v>0.16</v>
      </c>
    </row>
    <row r="607" spans="1:10" ht="13.75" customHeight="1" x14ac:dyDescent="0.3">
      <c r="A607" s="301" t="s">
        <v>130</v>
      </c>
      <c r="B607" s="150" t="s">
        <v>622</v>
      </c>
      <c r="C607" s="149" t="s">
        <v>85</v>
      </c>
      <c r="D607" s="149" t="s">
        <v>623</v>
      </c>
      <c r="E607" s="411" t="s">
        <v>196</v>
      </c>
      <c r="F607" s="411"/>
      <c r="G607" s="151" t="s">
        <v>98</v>
      </c>
      <c r="H607" s="152">
        <v>1.4800000000000001E-5</v>
      </c>
      <c r="I607" s="153">
        <v>11406.12</v>
      </c>
      <c r="J607" s="302">
        <v>0.16</v>
      </c>
    </row>
    <row r="608" spans="1:10" ht="14.4" customHeight="1" x14ac:dyDescent="0.3">
      <c r="A608" s="297"/>
      <c r="B608" s="336"/>
      <c r="C608" s="336"/>
      <c r="D608" s="336"/>
      <c r="E608" s="336" t="s">
        <v>125</v>
      </c>
      <c r="F608" s="337">
        <v>0</v>
      </c>
      <c r="G608" s="336" t="s">
        <v>126</v>
      </c>
      <c r="H608" s="337">
        <v>0</v>
      </c>
      <c r="I608" s="336" t="s">
        <v>127</v>
      </c>
      <c r="J608" s="298">
        <v>0</v>
      </c>
    </row>
    <row r="609" spans="1:10" ht="1" customHeight="1" thickBot="1" x14ac:dyDescent="0.35">
      <c r="A609" s="297"/>
      <c r="B609" s="336"/>
      <c r="C609" s="336"/>
      <c r="D609" s="336"/>
      <c r="E609" s="336" t="s">
        <v>128</v>
      </c>
      <c r="F609" s="337">
        <v>0.03</v>
      </c>
      <c r="G609" s="336"/>
      <c r="H609" s="416" t="s">
        <v>129</v>
      </c>
      <c r="I609" s="416"/>
      <c r="J609" s="298">
        <v>0.19</v>
      </c>
    </row>
    <row r="610" spans="1:10" ht="18" customHeight="1" thickTop="1" x14ac:dyDescent="0.3">
      <c r="A610" s="299"/>
      <c r="B610" s="148"/>
      <c r="C610" s="148"/>
      <c r="D610" s="148"/>
      <c r="E610" s="148"/>
      <c r="F610" s="148"/>
      <c r="G610" s="148"/>
      <c r="H610" s="148"/>
      <c r="I610" s="148"/>
      <c r="J610" s="300"/>
    </row>
    <row r="611" spans="1:10" ht="65" customHeight="1" x14ac:dyDescent="0.3">
      <c r="A611" s="113"/>
      <c r="B611" s="114" t="s">
        <v>64</v>
      </c>
      <c r="C611" s="115" t="s">
        <v>65</v>
      </c>
      <c r="D611" s="115" t="s">
        <v>6</v>
      </c>
      <c r="E611" s="386" t="s">
        <v>120</v>
      </c>
      <c r="F611" s="386"/>
      <c r="G611" s="137" t="s">
        <v>66</v>
      </c>
      <c r="H611" s="114" t="s">
        <v>67</v>
      </c>
      <c r="I611" s="114" t="s">
        <v>68</v>
      </c>
      <c r="J611" s="116" t="s">
        <v>7</v>
      </c>
    </row>
    <row r="612" spans="1:10" ht="24" customHeight="1" x14ac:dyDescent="0.3">
      <c r="A612" s="122" t="s">
        <v>121</v>
      </c>
      <c r="B612" s="123" t="s">
        <v>618</v>
      </c>
      <c r="C612" s="124" t="s">
        <v>85</v>
      </c>
      <c r="D612" s="124" t="s">
        <v>619</v>
      </c>
      <c r="E612" s="412" t="s">
        <v>163</v>
      </c>
      <c r="F612" s="412"/>
      <c r="G612" s="125" t="s">
        <v>109</v>
      </c>
      <c r="H612" s="142">
        <v>1</v>
      </c>
      <c r="I612" s="126">
        <v>0.94</v>
      </c>
      <c r="J612" s="294">
        <v>0.94</v>
      </c>
    </row>
    <row r="613" spans="1:10" ht="13.75" customHeight="1" x14ac:dyDescent="0.3">
      <c r="A613" s="301" t="s">
        <v>130</v>
      </c>
      <c r="B613" s="150" t="s">
        <v>622</v>
      </c>
      <c r="C613" s="149" t="s">
        <v>85</v>
      </c>
      <c r="D613" s="149" t="s">
        <v>623</v>
      </c>
      <c r="E613" s="411" t="s">
        <v>196</v>
      </c>
      <c r="F613" s="411"/>
      <c r="G613" s="151" t="s">
        <v>98</v>
      </c>
      <c r="H613" s="152">
        <v>8.0000000000000007E-5</v>
      </c>
      <c r="I613" s="153">
        <v>11406.12</v>
      </c>
      <c r="J613" s="302">
        <v>0.91</v>
      </c>
    </row>
    <row r="614" spans="1:10" ht="14.4" customHeight="1" x14ac:dyDescent="0.3">
      <c r="A614" s="301" t="s">
        <v>130</v>
      </c>
      <c r="B614" s="150" t="s">
        <v>624</v>
      </c>
      <c r="C614" s="149" t="s">
        <v>85</v>
      </c>
      <c r="D614" s="149" t="s">
        <v>625</v>
      </c>
      <c r="E614" s="411" t="s">
        <v>133</v>
      </c>
      <c r="F614" s="411"/>
      <c r="G614" s="151" t="s">
        <v>98</v>
      </c>
      <c r="H614" s="152">
        <v>8.0000000000000007E-5</v>
      </c>
      <c r="I614" s="153">
        <v>461.44</v>
      </c>
      <c r="J614" s="302">
        <v>0.03</v>
      </c>
    </row>
    <row r="615" spans="1:10" ht="1" customHeight="1" x14ac:dyDescent="0.3">
      <c r="A615" s="297"/>
      <c r="B615" s="336"/>
      <c r="C615" s="336"/>
      <c r="D615" s="336"/>
      <c r="E615" s="336" t="s">
        <v>125</v>
      </c>
      <c r="F615" s="337">
        <v>0</v>
      </c>
      <c r="G615" s="336" t="s">
        <v>126</v>
      </c>
      <c r="H615" s="337">
        <v>0</v>
      </c>
      <c r="I615" s="336" t="s">
        <v>127</v>
      </c>
      <c r="J615" s="298">
        <v>0</v>
      </c>
    </row>
    <row r="616" spans="1:10" ht="18" customHeight="1" thickBot="1" x14ac:dyDescent="0.35">
      <c r="A616" s="297"/>
      <c r="B616" s="336"/>
      <c r="C616" s="336"/>
      <c r="D616" s="336"/>
      <c r="E616" s="336" t="s">
        <v>128</v>
      </c>
      <c r="F616" s="337">
        <v>0.23</v>
      </c>
      <c r="G616" s="336"/>
      <c r="H616" s="416" t="s">
        <v>129</v>
      </c>
      <c r="I616" s="416"/>
      <c r="J616" s="298">
        <v>1.17</v>
      </c>
    </row>
    <row r="617" spans="1:10" ht="26" customHeight="1" thickTop="1" x14ac:dyDescent="0.3">
      <c r="A617" s="299"/>
      <c r="B617" s="148"/>
      <c r="C617" s="148"/>
      <c r="D617" s="148"/>
      <c r="E617" s="148"/>
      <c r="F617" s="148"/>
      <c r="G617" s="148"/>
      <c r="H617" s="148"/>
      <c r="I617" s="148"/>
      <c r="J617" s="300"/>
    </row>
    <row r="618" spans="1:10" ht="24" customHeight="1" x14ac:dyDescent="0.3">
      <c r="A618" s="113"/>
      <c r="B618" s="114" t="s">
        <v>64</v>
      </c>
      <c r="C618" s="115" t="s">
        <v>65</v>
      </c>
      <c r="D618" s="115" t="s">
        <v>6</v>
      </c>
      <c r="E618" s="386" t="s">
        <v>120</v>
      </c>
      <c r="F618" s="386"/>
      <c r="G618" s="137" t="s">
        <v>66</v>
      </c>
      <c r="H618" s="114" t="s">
        <v>67</v>
      </c>
      <c r="I618" s="114" t="s">
        <v>68</v>
      </c>
      <c r="J618" s="116" t="s">
        <v>7</v>
      </c>
    </row>
    <row r="619" spans="1:10" ht="13.75" customHeight="1" x14ac:dyDescent="0.3">
      <c r="A619" s="122" t="s">
        <v>121</v>
      </c>
      <c r="B619" s="123" t="s">
        <v>620</v>
      </c>
      <c r="C619" s="124" t="s">
        <v>85</v>
      </c>
      <c r="D619" s="124" t="s">
        <v>621</v>
      </c>
      <c r="E619" s="412" t="s">
        <v>163</v>
      </c>
      <c r="F619" s="412"/>
      <c r="G619" s="125" t="s">
        <v>109</v>
      </c>
      <c r="H619" s="142">
        <v>1</v>
      </c>
      <c r="I619" s="126">
        <v>8.49</v>
      </c>
      <c r="J619" s="294">
        <v>8.49</v>
      </c>
    </row>
    <row r="620" spans="1:10" ht="14.4" customHeight="1" x14ac:dyDescent="0.3">
      <c r="A620" s="301" t="s">
        <v>130</v>
      </c>
      <c r="B620" s="150" t="s">
        <v>604</v>
      </c>
      <c r="C620" s="149" t="s">
        <v>85</v>
      </c>
      <c r="D620" s="149" t="s">
        <v>605</v>
      </c>
      <c r="E620" s="411" t="s">
        <v>133</v>
      </c>
      <c r="F620" s="411"/>
      <c r="G620" s="151" t="s">
        <v>190</v>
      </c>
      <c r="H620" s="152">
        <v>1.45</v>
      </c>
      <c r="I620" s="153">
        <v>5.86</v>
      </c>
      <c r="J620" s="302">
        <v>8.49</v>
      </c>
    </row>
    <row r="621" spans="1:10" ht="1" customHeight="1" x14ac:dyDescent="0.3">
      <c r="A621" s="297"/>
      <c r="B621" s="336"/>
      <c r="C621" s="336"/>
      <c r="D621" s="336"/>
      <c r="E621" s="336" t="s">
        <v>125</v>
      </c>
      <c r="F621" s="337">
        <v>0</v>
      </c>
      <c r="G621" s="336" t="s">
        <v>126</v>
      </c>
      <c r="H621" s="337">
        <v>0</v>
      </c>
      <c r="I621" s="336" t="s">
        <v>127</v>
      </c>
      <c r="J621" s="298">
        <v>0</v>
      </c>
    </row>
    <row r="622" spans="1:10" ht="18" customHeight="1" thickBot="1" x14ac:dyDescent="0.35">
      <c r="A622" s="297"/>
      <c r="B622" s="336"/>
      <c r="C622" s="336"/>
      <c r="D622" s="336"/>
      <c r="E622" s="336" t="s">
        <v>128</v>
      </c>
      <c r="F622" s="337">
        <v>2.09</v>
      </c>
      <c r="G622" s="336"/>
      <c r="H622" s="416" t="s">
        <v>129</v>
      </c>
      <c r="I622" s="416"/>
      <c r="J622" s="298">
        <v>10.58</v>
      </c>
    </row>
    <row r="623" spans="1:10" ht="26" customHeight="1" thickTop="1" x14ac:dyDescent="0.3">
      <c r="A623" s="299"/>
      <c r="B623" s="148"/>
      <c r="C623" s="148"/>
      <c r="D623" s="148"/>
      <c r="E623" s="148"/>
      <c r="F623" s="148"/>
      <c r="G623" s="148"/>
      <c r="H623" s="148"/>
      <c r="I623" s="148"/>
      <c r="J623" s="300"/>
    </row>
    <row r="624" spans="1:10" ht="24" customHeight="1" x14ac:dyDescent="0.3">
      <c r="A624" s="113"/>
      <c r="B624" s="114" t="s">
        <v>64</v>
      </c>
      <c r="C624" s="115" t="s">
        <v>65</v>
      </c>
      <c r="D624" s="115" t="s">
        <v>6</v>
      </c>
      <c r="E624" s="386" t="s">
        <v>120</v>
      </c>
      <c r="F624" s="386"/>
      <c r="G624" s="137" t="s">
        <v>66</v>
      </c>
      <c r="H624" s="114" t="s">
        <v>67</v>
      </c>
      <c r="I624" s="114" t="s">
        <v>68</v>
      </c>
      <c r="J624" s="116" t="s">
        <v>7</v>
      </c>
    </row>
    <row r="625" spans="1:10" ht="13.75" customHeight="1" x14ac:dyDescent="0.3">
      <c r="A625" s="122" t="s">
        <v>121</v>
      </c>
      <c r="B625" s="123" t="s">
        <v>562</v>
      </c>
      <c r="C625" s="124" t="s">
        <v>85</v>
      </c>
      <c r="D625" s="124" t="s">
        <v>563</v>
      </c>
      <c r="E625" s="412" t="s">
        <v>124</v>
      </c>
      <c r="F625" s="412"/>
      <c r="G625" s="125" t="s">
        <v>109</v>
      </c>
      <c r="H625" s="142">
        <v>1</v>
      </c>
      <c r="I625" s="126">
        <v>0.19</v>
      </c>
      <c r="J625" s="294">
        <v>0.19</v>
      </c>
    </row>
    <row r="626" spans="1:10" ht="14.4" customHeight="1" x14ac:dyDescent="0.3">
      <c r="A626" s="301" t="s">
        <v>130</v>
      </c>
      <c r="B626" s="150" t="s">
        <v>564</v>
      </c>
      <c r="C626" s="149" t="s">
        <v>85</v>
      </c>
      <c r="D626" s="149" t="s">
        <v>565</v>
      </c>
      <c r="E626" s="411" t="s">
        <v>151</v>
      </c>
      <c r="F626" s="411"/>
      <c r="G626" s="151" t="s">
        <v>109</v>
      </c>
      <c r="H626" s="152">
        <v>1.328E-2</v>
      </c>
      <c r="I626" s="153">
        <v>14.36</v>
      </c>
      <c r="J626" s="302">
        <v>0.19</v>
      </c>
    </row>
    <row r="627" spans="1:10" ht="1" customHeight="1" x14ac:dyDescent="0.3">
      <c r="A627" s="297"/>
      <c r="B627" s="336"/>
      <c r="C627" s="336"/>
      <c r="D627" s="336"/>
      <c r="E627" s="336" t="s">
        <v>125</v>
      </c>
      <c r="F627" s="337">
        <v>0.19</v>
      </c>
      <c r="G627" s="336" t="s">
        <v>126</v>
      </c>
      <c r="H627" s="337">
        <v>0</v>
      </c>
      <c r="I627" s="336" t="s">
        <v>127</v>
      </c>
      <c r="J627" s="298">
        <v>0.19</v>
      </c>
    </row>
    <row r="628" spans="1:10" ht="18" customHeight="1" thickBot="1" x14ac:dyDescent="0.35">
      <c r="A628" s="297"/>
      <c r="B628" s="336"/>
      <c r="C628" s="336"/>
      <c r="D628" s="336"/>
      <c r="E628" s="336" t="s">
        <v>128</v>
      </c>
      <c r="F628" s="337">
        <v>0.04</v>
      </c>
      <c r="G628" s="336"/>
      <c r="H628" s="416" t="s">
        <v>129</v>
      </c>
      <c r="I628" s="416"/>
      <c r="J628" s="298">
        <v>0.23</v>
      </c>
    </row>
    <row r="629" spans="1:10" ht="26" customHeight="1" thickTop="1" x14ac:dyDescent="0.3">
      <c r="A629" s="299"/>
      <c r="B629" s="148"/>
      <c r="C629" s="148"/>
      <c r="D629" s="148"/>
      <c r="E629" s="148"/>
      <c r="F629" s="148"/>
      <c r="G629" s="148"/>
      <c r="H629" s="148"/>
      <c r="I629" s="148"/>
      <c r="J629" s="300"/>
    </row>
    <row r="630" spans="1:10" ht="24" customHeight="1" x14ac:dyDescent="0.3">
      <c r="A630" s="113"/>
      <c r="B630" s="114" t="s">
        <v>64</v>
      </c>
      <c r="C630" s="115" t="s">
        <v>65</v>
      </c>
      <c r="D630" s="115" t="s">
        <v>6</v>
      </c>
      <c r="E630" s="386" t="s">
        <v>120</v>
      </c>
      <c r="F630" s="386"/>
      <c r="G630" s="137" t="s">
        <v>66</v>
      </c>
      <c r="H630" s="114" t="s">
        <v>67</v>
      </c>
      <c r="I630" s="114" t="s">
        <v>68</v>
      </c>
      <c r="J630" s="116" t="s">
        <v>7</v>
      </c>
    </row>
    <row r="631" spans="1:10" ht="13.75" customHeight="1" x14ac:dyDescent="0.3">
      <c r="A631" s="122" t="s">
        <v>121</v>
      </c>
      <c r="B631" s="123" t="s">
        <v>215</v>
      </c>
      <c r="C631" s="124" t="s">
        <v>85</v>
      </c>
      <c r="D631" s="124" t="s">
        <v>216</v>
      </c>
      <c r="E631" s="412" t="s">
        <v>124</v>
      </c>
      <c r="F631" s="412"/>
      <c r="G631" s="125" t="s">
        <v>109</v>
      </c>
      <c r="H631" s="142">
        <v>1</v>
      </c>
      <c r="I631" s="126">
        <v>0.24</v>
      </c>
      <c r="J631" s="294">
        <v>0.24</v>
      </c>
    </row>
    <row r="632" spans="1:10" ht="14.4" customHeight="1" x14ac:dyDescent="0.3">
      <c r="A632" s="301" t="s">
        <v>130</v>
      </c>
      <c r="B632" s="150" t="s">
        <v>217</v>
      </c>
      <c r="C632" s="149" t="s">
        <v>85</v>
      </c>
      <c r="D632" s="149" t="s">
        <v>218</v>
      </c>
      <c r="E632" s="411" t="s">
        <v>151</v>
      </c>
      <c r="F632" s="411"/>
      <c r="G632" s="151" t="s">
        <v>109</v>
      </c>
      <c r="H632" s="152">
        <v>1.6990000000000002E-2</v>
      </c>
      <c r="I632" s="153">
        <v>14.36</v>
      </c>
      <c r="J632" s="302">
        <v>0.24</v>
      </c>
    </row>
    <row r="633" spans="1:10" ht="1" customHeight="1" x14ac:dyDescent="0.3">
      <c r="A633" s="297"/>
      <c r="B633" s="336"/>
      <c r="C633" s="336"/>
      <c r="D633" s="336"/>
      <c r="E633" s="336" t="s">
        <v>125</v>
      </c>
      <c r="F633" s="337">
        <v>0.24</v>
      </c>
      <c r="G633" s="336" t="s">
        <v>126</v>
      </c>
      <c r="H633" s="337">
        <v>0</v>
      </c>
      <c r="I633" s="336" t="s">
        <v>127</v>
      </c>
      <c r="J633" s="298">
        <v>0.24</v>
      </c>
    </row>
    <row r="634" spans="1:10" ht="18" customHeight="1" thickBot="1" x14ac:dyDescent="0.35">
      <c r="A634" s="297"/>
      <c r="B634" s="336"/>
      <c r="C634" s="336"/>
      <c r="D634" s="336"/>
      <c r="E634" s="336" t="s">
        <v>128</v>
      </c>
      <c r="F634" s="337">
        <v>0.05</v>
      </c>
      <c r="G634" s="336"/>
      <c r="H634" s="416" t="s">
        <v>129</v>
      </c>
      <c r="I634" s="416"/>
      <c r="J634" s="298">
        <v>0.28999999999999998</v>
      </c>
    </row>
    <row r="635" spans="1:10" ht="26" customHeight="1" thickTop="1" x14ac:dyDescent="0.3">
      <c r="A635" s="299"/>
      <c r="B635" s="148"/>
      <c r="C635" s="148"/>
      <c r="D635" s="148"/>
      <c r="E635" s="148"/>
      <c r="F635" s="148"/>
      <c r="G635" s="148"/>
      <c r="H635" s="148"/>
      <c r="I635" s="148"/>
      <c r="J635" s="300"/>
    </row>
    <row r="636" spans="1:10" ht="24" customHeight="1" x14ac:dyDescent="0.3">
      <c r="A636" s="113"/>
      <c r="B636" s="114" t="s">
        <v>64</v>
      </c>
      <c r="C636" s="115" t="s">
        <v>65</v>
      </c>
      <c r="D636" s="115" t="s">
        <v>6</v>
      </c>
      <c r="E636" s="386" t="s">
        <v>120</v>
      </c>
      <c r="F636" s="386"/>
      <c r="G636" s="137" t="s">
        <v>66</v>
      </c>
      <c r="H636" s="114" t="s">
        <v>67</v>
      </c>
      <c r="I636" s="114" t="s">
        <v>68</v>
      </c>
      <c r="J636" s="116" t="s">
        <v>7</v>
      </c>
    </row>
    <row r="637" spans="1:10" ht="13.75" customHeight="1" x14ac:dyDescent="0.3">
      <c r="A637" s="122" t="s">
        <v>121</v>
      </c>
      <c r="B637" s="123" t="s">
        <v>568</v>
      </c>
      <c r="C637" s="124" t="s">
        <v>85</v>
      </c>
      <c r="D637" s="124" t="s">
        <v>569</v>
      </c>
      <c r="E637" s="412" t="s">
        <v>124</v>
      </c>
      <c r="F637" s="412"/>
      <c r="G637" s="125" t="s">
        <v>109</v>
      </c>
      <c r="H637" s="142">
        <v>1</v>
      </c>
      <c r="I637" s="126">
        <v>0.28999999999999998</v>
      </c>
      <c r="J637" s="294">
        <v>0.28999999999999998</v>
      </c>
    </row>
    <row r="638" spans="1:10" ht="14.4" customHeight="1" x14ac:dyDescent="0.3">
      <c r="A638" s="301" t="s">
        <v>130</v>
      </c>
      <c r="B638" s="150" t="s">
        <v>570</v>
      </c>
      <c r="C638" s="149" t="s">
        <v>85</v>
      </c>
      <c r="D638" s="149" t="s">
        <v>571</v>
      </c>
      <c r="E638" s="411" t="s">
        <v>151</v>
      </c>
      <c r="F638" s="411"/>
      <c r="G638" s="151" t="s">
        <v>109</v>
      </c>
      <c r="H638" s="152">
        <v>1.328E-2</v>
      </c>
      <c r="I638" s="153">
        <v>22.49</v>
      </c>
      <c r="J638" s="302">
        <v>0.28999999999999998</v>
      </c>
    </row>
    <row r="639" spans="1:10" ht="1" customHeight="1" x14ac:dyDescent="0.3">
      <c r="A639" s="297"/>
      <c r="B639" s="336"/>
      <c r="C639" s="336"/>
      <c r="D639" s="336"/>
      <c r="E639" s="336" t="s">
        <v>125</v>
      </c>
      <c r="F639" s="337">
        <v>0.28999999999999998</v>
      </c>
      <c r="G639" s="336" t="s">
        <v>126</v>
      </c>
      <c r="H639" s="337">
        <v>0</v>
      </c>
      <c r="I639" s="336" t="s">
        <v>127</v>
      </c>
      <c r="J639" s="298">
        <v>0.28999999999999998</v>
      </c>
    </row>
    <row r="640" spans="1:10" ht="18" customHeight="1" thickBot="1" x14ac:dyDescent="0.35">
      <c r="A640" s="297"/>
      <c r="B640" s="336"/>
      <c r="C640" s="336"/>
      <c r="D640" s="336"/>
      <c r="E640" s="336" t="s">
        <v>128</v>
      </c>
      <c r="F640" s="337">
        <v>7.0000000000000007E-2</v>
      </c>
      <c r="G640" s="336"/>
      <c r="H640" s="416" t="s">
        <v>129</v>
      </c>
      <c r="I640" s="416"/>
      <c r="J640" s="298">
        <v>0.36</v>
      </c>
    </row>
    <row r="641" spans="1:10" ht="26" customHeight="1" thickTop="1" x14ac:dyDescent="0.3">
      <c r="A641" s="299"/>
      <c r="B641" s="148"/>
      <c r="C641" s="148"/>
      <c r="D641" s="148"/>
      <c r="E641" s="148"/>
      <c r="F641" s="148"/>
      <c r="G641" s="148"/>
      <c r="H641" s="148"/>
      <c r="I641" s="148"/>
      <c r="J641" s="300"/>
    </row>
    <row r="642" spans="1:10" ht="24" customHeight="1" x14ac:dyDescent="0.3">
      <c r="A642" s="113"/>
      <c r="B642" s="114" t="s">
        <v>64</v>
      </c>
      <c r="C642" s="115" t="s">
        <v>65</v>
      </c>
      <c r="D642" s="115" t="s">
        <v>6</v>
      </c>
      <c r="E642" s="386" t="s">
        <v>120</v>
      </c>
      <c r="F642" s="386"/>
      <c r="G642" s="137" t="s">
        <v>66</v>
      </c>
      <c r="H642" s="114" t="s">
        <v>67</v>
      </c>
      <c r="I642" s="114" t="s">
        <v>68</v>
      </c>
      <c r="J642" s="116" t="s">
        <v>7</v>
      </c>
    </row>
    <row r="643" spans="1:10" ht="13.75" customHeight="1" x14ac:dyDescent="0.3">
      <c r="A643" s="122" t="s">
        <v>121</v>
      </c>
      <c r="B643" s="123" t="s">
        <v>578</v>
      </c>
      <c r="C643" s="124" t="s">
        <v>85</v>
      </c>
      <c r="D643" s="124" t="s">
        <v>579</v>
      </c>
      <c r="E643" s="412" t="s">
        <v>124</v>
      </c>
      <c r="F643" s="412"/>
      <c r="G643" s="125" t="s">
        <v>109</v>
      </c>
      <c r="H643" s="142">
        <v>1</v>
      </c>
      <c r="I643" s="126">
        <v>0.19</v>
      </c>
      <c r="J643" s="294">
        <v>0.19</v>
      </c>
    </row>
    <row r="644" spans="1:10" ht="14.4" customHeight="1" x14ac:dyDescent="0.3">
      <c r="A644" s="301" t="s">
        <v>130</v>
      </c>
      <c r="B644" s="150" t="s">
        <v>580</v>
      </c>
      <c r="C644" s="149" t="s">
        <v>85</v>
      </c>
      <c r="D644" s="149" t="s">
        <v>581</v>
      </c>
      <c r="E644" s="411" t="s">
        <v>151</v>
      </c>
      <c r="F644" s="411"/>
      <c r="G644" s="151" t="s">
        <v>109</v>
      </c>
      <c r="H644" s="152">
        <v>1.328E-2</v>
      </c>
      <c r="I644" s="153">
        <v>14.36</v>
      </c>
      <c r="J644" s="302">
        <v>0.19</v>
      </c>
    </row>
    <row r="645" spans="1:10" ht="1" customHeight="1" x14ac:dyDescent="0.3">
      <c r="A645" s="297"/>
      <c r="B645" s="336"/>
      <c r="C645" s="336"/>
      <c r="D645" s="336"/>
      <c r="E645" s="336" t="s">
        <v>125</v>
      </c>
      <c r="F645" s="337">
        <v>0.19</v>
      </c>
      <c r="G645" s="336" t="s">
        <v>126</v>
      </c>
      <c r="H645" s="337">
        <v>0</v>
      </c>
      <c r="I645" s="336" t="s">
        <v>127</v>
      </c>
      <c r="J645" s="298">
        <v>0.19</v>
      </c>
    </row>
    <row r="646" spans="1:10" ht="18" customHeight="1" thickBot="1" x14ac:dyDescent="0.35">
      <c r="A646" s="297"/>
      <c r="B646" s="336"/>
      <c r="C646" s="336"/>
      <c r="D646" s="336"/>
      <c r="E646" s="336" t="s">
        <v>128</v>
      </c>
      <c r="F646" s="337">
        <v>0.04</v>
      </c>
      <c r="G646" s="336"/>
      <c r="H646" s="416" t="s">
        <v>129</v>
      </c>
      <c r="I646" s="416"/>
      <c r="J646" s="298">
        <v>0.23</v>
      </c>
    </row>
    <row r="647" spans="1:10" ht="26" customHeight="1" thickTop="1" x14ac:dyDescent="0.3">
      <c r="A647" s="299"/>
      <c r="B647" s="148"/>
      <c r="C647" s="148"/>
      <c r="D647" s="148"/>
      <c r="E647" s="148"/>
      <c r="F647" s="148"/>
      <c r="G647" s="148"/>
      <c r="H647" s="148"/>
      <c r="I647" s="148"/>
      <c r="J647" s="300"/>
    </row>
    <row r="648" spans="1:10" ht="24" customHeight="1" x14ac:dyDescent="0.3">
      <c r="A648" s="113"/>
      <c r="B648" s="114" t="s">
        <v>64</v>
      </c>
      <c r="C648" s="115" t="s">
        <v>65</v>
      </c>
      <c r="D648" s="115" t="s">
        <v>6</v>
      </c>
      <c r="E648" s="386" t="s">
        <v>120</v>
      </c>
      <c r="F648" s="386"/>
      <c r="G648" s="137" t="s">
        <v>66</v>
      </c>
      <c r="H648" s="114" t="s">
        <v>67</v>
      </c>
      <c r="I648" s="114" t="s">
        <v>68</v>
      </c>
      <c r="J648" s="116" t="s">
        <v>7</v>
      </c>
    </row>
    <row r="649" spans="1:10" ht="13.75" customHeight="1" x14ac:dyDescent="0.3">
      <c r="A649" s="122" t="s">
        <v>121</v>
      </c>
      <c r="B649" s="123" t="s">
        <v>582</v>
      </c>
      <c r="C649" s="124" t="s">
        <v>85</v>
      </c>
      <c r="D649" s="124" t="s">
        <v>583</v>
      </c>
      <c r="E649" s="412" t="s">
        <v>124</v>
      </c>
      <c r="F649" s="412"/>
      <c r="G649" s="125" t="s">
        <v>109</v>
      </c>
      <c r="H649" s="142">
        <v>1</v>
      </c>
      <c r="I649" s="126">
        <v>0.39</v>
      </c>
      <c r="J649" s="294">
        <v>0.39</v>
      </c>
    </row>
    <row r="650" spans="1:10" ht="14.4" customHeight="1" x14ac:dyDescent="0.3">
      <c r="A650" s="301" t="s">
        <v>130</v>
      </c>
      <c r="B650" s="150" t="s">
        <v>584</v>
      </c>
      <c r="C650" s="149" t="s">
        <v>85</v>
      </c>
      <c r="D650" s="149" t="s">
        <v>585</v>
      </c>
      <c r="E650" s="411" t="s">
        <v>151</v>
      </c>
      <c r="F650" s="411"/>
      <c r="G650" s="151" t="s">
        <v>109</v>
      </c>
      <c r="H650" s="152">
        <v>1.6990000000000002E-2</v>
      </c>
      <c r="I650" s="153">
        <v>23.11</v>
      </c>
      <c r="J650" s="302">
        <v>0.39</v>
      </c>
    </row>
    <row r="651" spans="1:10" ht="1" customHeight="1" x14ac:dyDescent="0.3">
      <c r="A651" s="297"/>
      <c r="B651" s="336"/>
      <c r="C651" s="336"/>
      <c r="D651" s="336"/>
      <c r="E651" s="336" t="s">
        <v>125</v>
      </c>
      <c r="F651" s="337">
        <v>0.39</v>
      </c>
      <c r="G651" s="336" t="s">
        <v>126</v>
      </c>
      <c r="H651" s="337">
        <v>0</v>
      </c>
      <c r="I651" s="336" t="s">
        <v>127</v>
      </c>
      <c r="J651" s="298">
        <v>0.39</v>
      </c>
    </row>
    <row r="652" spans="1:10" ht="18" customHeight="1" thickBot="1" x14ac:dyDescent="0.35">
      <c r="A652" s="297"/>
      <c r="B652" s="336"/>
      <c r="C652" s="336"/>
      <c r="D652" s="336"/>
      <c r="E652" s="336" t="s">
        <v>128</v>
      </c>
      <c r="F652" s="337">
        <v>0.09</v>
      </c>
      <c r="G652" s="336"/>
      <c r="H652" s="416" t="s">
        <v>129</v>
      </c>
      <c r="I652" s="416"/>
      <c r="J652" s="298">
        <v>0.48</v>
      </c>
    </row>
    <row r="653" spans="1:10" ht="26" customHeight="1" thickTop="1" x14ac:dyDescent="0.3">
      <c r="A653" s="299"/>
      <c r="B653" s="148"/>
      <c r="C653" s="148"/>
      <c r="D653" s="148"/>
      <c r="E653" s="148"/>
      <c r="F653" s="148"/>
      <c r="G653" s="148"/>
      <c r="H653" s="148"/>
      <c r="I653" s="148"/>
      <c r="J653" s="300"/>
    </row>
    <row r="654" spans="1:10" ht="24" customHeight="1" x14ac:dyDescent="0.3">
      <c r="A654" s="113"/>
      <c r="B654" s="114" t="s">
        <v>64</v>
      </c>
      <c r="C654" s="115" t="s">
        <v>65</v>
      </c>
      <c r="D654" s="115" t="s">
        <v>6</v>
      </c>
      <c r="E654" s="386" t="s">
        <v>120</v>
      </c>
      <c r="F654" s="386"/>
      <c r="G654" s="137" t="s">
        <v>66</v>
      </c>
      <c r="H654" s="114" t="s">
        <v>67</v>
      </c>
      <c r="I654" s="114" t="s">
        <v>68</v>
      </c>
      <c r="J654" s="116" t="s">
        <v>7</v>
      </c>
    </row>
    <row r="655" spans="1:10" ht="13.75" customHeight="1" x14ac:dyDescent="0.3">
      <c r="A655" s="122" t="s">
        <v>121</v>
      </c>
      <c r="B655" s="123" t="s">
        <v>746</v>
      </c>
      <c r="C655" s="124" t="s">
        <v>85</v>
      </c>
      <c r="D655" s="124" t="s">
        <v>747</v>
      </c>
      <c r="E655" s="412" t="s">
        <v>124</v>
      </c>
      <c r="F655" s="412"/>
      <c r="G655" s="125" t="s">
        <v>109</v>
      </c>
      <c r="H655" s="142">
        <v>1</v>
      </c>
      <c r="I655" s="126">
        <v>0.27</v>
      </c>
      <c r="J655" s="294">
        <v>0.27</v>
      </c>
    </row>
    <row r="656" spans="1:10" ht="14.4" customHeight="1" x14ac:dyDescent="0.3">
      <c r="A656" s="301" t="s">
        <v>130</v>
      </c>
      <c r="B656" s="150" t="s">
        <v>748</v>
      </c>
      <c r="C656" s="149" t="s">
        <v>85</v>
      </c>
      <c r="D656" s="149" t="s">
        <v>749</v>
      </c>
      <c r="E656" s="411" t="s">
        <v>151</v>
      </c>
      <c r="F656" s="411"/>
      <c r="G656" s="151" t="s">
        <v>109</v>
      </c>
      <c r="H656" s="152">
        <v>1.328E-2</v>
      </c>
      <c r="I656" s="153">
        <v>20.36</v>
      </c>
      <c r="J656" s="302">
        <v>0.27</v>
      </c>
    </row>
    <row r="657" spans="1:10" ht="1" customHeight="1" x14ac:dyDescent="0.3">
      <c r="A657" s="297"/>
      <c r="B657" s="336"/>
      <c r="C657" s="336"/>
      <c r="D657" s="336"/>
      <c r="E657" s="336" t="s">
        <v>125</v>
      </c>
      <c r="F657" s="337">
        <v>0.27</v>
      </c>
      <c r="G657" s="336" t="s">
        <v>126</v>
      </c>
      <c r="H657" s="337">
        <v>0</v>
      </c>
      <c r="I657" s="336" t="s">
        <v>127</v>
      </c>
      <c r="J657" s="298">
        <v>0.27</v>
      </c>
    </row>
    <row r="658" spans="1:10" ht="18" customHeight="1" thickBot="1" x14ac:dyDescent="0.35">
      <c r="A658" s="297"/>
      <c r="B658" s="336"/>
      <c r="C658" s="336"/>
      <c r="D658" s="336"/>
      <c r="E658" s="336" t="s">
        <v>128</v>
      </c>
      <c r="F658" s="337">
        <v>0.06</v>
      </c>
      <c r="G658" s="336"/>
      <c r="H658" s="416" t="s">
        <v>129</v>
      </c>
      <c r="I658" s="416"/>
      <c r="J658" s="298">
        <v>0.33</v>
      </c>
    </row>
    <row r="659" spans="1:10" ht="26" customHeight="1" thickTop="1" x14ac:dyDescent="0.3">
      <c r="A659" s="299"/>
      <c r="B659" s="148"/>
      <c r="C659" s="148"/>
      <c r="D659" s="148"/>
      <c r="E659" s="148"/>
      <c r="F659" s="148"/>
      <c r="G659" s="148"/>
      <c r="H659" s="148"/>
      <c r="I659" s="148"/>
      <c r="J659" s="300"/>
    </row>
    <row r="660" spans="1:10" ht="24" customHeight="1" x14ac:dyDescent="0.3">
      <c r="A660" s="113"/>
      <c r="B660" s="114" t="s">
        <v>64</v>
      </c>
      <c r="C660" s="115" t="s">
        <v>65</v>
      </c>
      <c r="D660" s="115" t="s">
        <v>6</v>
      </c>
      <c r="E660" s="386" t="s">
        <v>120</v>
      </c>
      <c r="F660" s="386"/>
      <c r="G660" s="137" t="s">
        <v>66</v>
      </c>
      <c r="H660" s="114" t="s">
        <v>67</v>
      </c>
      <c r="I660" s="114" t="s">
        <v>68</v>
      </c>
      <c r="J660" s="116" t="s">
        <v>7</v>
      </c>
    </row>
    <row r="661" spans="1:10" ht="13.75" customHeight="1" x14ac:dyDescent="0.3">
      <c r="A661" s="122" t="s">
        <v>121</v>
      </c>
      <c r="B661" s="123" t="s">
        <v>823</v>
      </c>
      <c r="C661" s="124" t="s">
        <v>85</v>
      </c>
      <c r="D661" s="124" t="s">
        <v>824</v>
      </c>
      <c r="E661" s="412" t="s">
        <v>124</v>
      </c>
      <c r="F661" s="412"/>
      <c r="G661" s="125" t="s">
        <v>109</v>
      </c>
      <c r="H661" s="142">
        <v>1</v>
      </c>
      <c r="I661" s="126">
        <v>0.35</v>
      </c>
      <c r="J661" s="294">
        <v>0.35</v>
      </c>
    </row>
    <row r="662" spans="1:10" ht="14.4" customHeight="1" x14ac:dyDescent="0.3">
      <c r="A662" s="301" t="s">
        <v>130</v>
      </c>
      <c r="B662" s="150" t="s">
        <v>825</v>
      </c>
      <c r="C662" s="149" t="s">
        <v>85</v>
      </c>
      <c r="D662" s="149" t="s">
        <v>826</v>
      </c>
      <c r="E662" s="411" t="s">
        <v>151</v>
      </c>
      <c r="F662" s="411"/>
      <c r="G662" s="151" t="s">
        <v>109</v>
      </c>
      <c r="H662" s="152">
        <v>1.6990000000000002E-2</v>
      </c>
      <c r="I662" s="153">
        <v>21.17</v>
      </c>
      <c r="J662" s="302">
        <v>0.35</v>
      </c>
    </row>
    <row r="663" spans="1:10" ht="1" customHeight="1" x14ac:dyDescent="0.3">
      <c r="A663" s="297"/>
      <c r="B663" s="336"/>
      <c r="C663" s="336"/>
      <c r="D663" s="336"/>
      <c r="E663" s="336" t="s">
        <v>125</v>
      </c>
      <c r="F663" s="337">
        <v>0.35</v>
      </c>
      <c r="G663" s="336" t="s">
        <v>126</v>
      </c>
      <c r="H663" s="337">
        <v>0</v>
      </c>
      <c r="I663" s="336" t="s">
        <v>127</v>
      </c>
      <c r="J663" s="298">
        <v>0.35</v>
      </c>
    </row>
    <row r="664" spans="1:10" ht="18" customHeight="1" thickBot="1" x14ac:dyDescent="0.35">
      <c r="A664" s="297"/>
      <c r="B664" s="336"/>
      <c r="C664" s="336"/>
      <c r="D664" s="336"/>
      <c r="E664" s="336" t="s">
        <v>128</v>
      </c>
      <c r="F664" s="337">
        <v>0.08</v>
      </c>
      <c r="G664" s="336"/>
      <c r="H664" s="416" t="s">
        <v>129</v>
      </c>
      <c r="I664" s="416"/>
      <c r="J664" s="298">
        <v>0.43</v>
      </c>
    </row>
    <row r="665" spans="1:10" ht="26" customHeight="1" thickTop="1" x14ac:dyDescent="0.3">
      <c r="A665" s="299"/>
      <c r="B665" s="148"/>
      <c r="C665" s="148"/>
      <c r="D665" s="148"/>
      <c r="E665" s="148"/>
      <c r="F665" s="148"/>
      <c r="G665" s="148"/>
      <c r="H665" s="148"/>
      <c r="I665" s="148"/>
      <c r="J665" s="300"/>
    </row>
    <row r="666" spans="1:10" ht="24" customHeight="1" x14ac:dyDescent="0.3">
      <c r="A666" s="113"/>
      <c r="B666" s="114" t="s">
        <v>64</v>
      </c>
      <c r="C666" s="115" t="s">
        <v>65</v>
      </c>
      <c r="D666" s="115" t="s">
        <v>6</v>
      </c>
      <c r="E666" s="386" t="s">
        <v>120</v>
      </c>
      <c r="F666" s="386"/>
      <c r="G666" s="137" t="s">
        <v>66</v>
      </c>
      <c r="H666" s="114" t="s">
        <v>67</v>
      </c>
      <c r="I666" s="114" t="s">
        <v>68</v>
      </c>
      <c r="J666" s="116" t="s">
        <v>7</v>
      </c>
    </row>
    <row r="667" spans="1:10" ht="13.75" customHeight="1" x14ac:dyDescent="0.3">
      <c r="A667" s="122" t="s">
        <v>121</v>
      </c>
      <c r="B667" s="123" t="s">
        <v>281</v>
      </c>
      <c r="C667" s="124" t="s">
        <v>85</v>
      </c>
      <c r="D667" s="124" t="s">
        <v>282</v>
      </c>
      <c r="E667" s="412" t="s">
        <v>124</v>
      </c>
      <c r="F667" s="412"/>
      <c r="G667" s="125" t="s">
        <v>109</v>
      </c>
      <c r="H667" s="142">
        <v>1</v>
      </c>
      <c r="I667" s="126">
        <v>0.28999999999999998</v>
      </c>
      <c r="J667" s="294">
        <v>0.28999999999999998</v>
      </c>
    </row>
    <row r="668" spans="1:10" ht="14.4" customHeight="1" x14ac:dyDescent="0.3">
      <c r="A668" s="301" t="s">
        <v>130</v>
      </c>
      <c r="B668" s="150" t="s">
        <v>283</v>
      </c>
      <c r="C668" s="149" t="s">
        <v>85</v>
      </c>
      <c r="D668" s="149" t="s">
        <v>589</v>
      </c>
      <c r="E668" s="411" t="s">
        <v>151</v>
      </c>
      <c r="F668" s="411"/>
      <c r="G668" s="151" t="s">
        <v>109</v>
      </c>
      <c r="H668" s="152">
        <v>1.328E-2</v>
      </c>
      <c r="I668" s="153">
        <v>22.49</v>
      </c>
      <c r="J668" s="302">
        <v>0.28999999999999998</v>
      </c>
    </row>
    <row r="669" spans="1:10" ht="1" customHeight="1" x14ac:dyDescent="0.3">
      <c r="A669" s="297"/>
      <c r="B669" s="336"/>
      <c r="C669" s="336"/>
      <c r="D669" s="336"/>
      <c r="E669" s="336" t="s">
        <v>125</v>
      </c>
      <c r="F669" s="337">
        <v>0.28999999999999998</v>
      </c>
      <c r="G669" s="336" t="s">
        <v>126</v>
      </c>
      <c r="H669" s="337">
        <v>0</v>
      </c>
      <c r="I669" s="336" t="s">
        <v>127</v>
      </c>
      <c r="J669" s="298">
        <v>0.28999999999999998</v>
      </c>
    </row>
    <row r="670" spans="1:10" ht="18" customHeight="1" thickBot="1" x14ac:dyDescent="0.35">
      <c r="A670" s="297"/>
      <c r="B670" s="336"/>
      <c r="C670" s="336"/>
      <c r="D670" s="336"/>
      <c r="E670" s="336" t="s">
        <v>128</v>
      </c>
      <c r="F670" s="337">
        <v>7.0000000000000007E-2</v>
      </c>
      <c r="G670" s="336"/>
      <c r="H670" s="416" t="s">
        <v>129</v>
      </c>
      <c r="I670" s="416"/>
      <c r="J670" s="298">
        <v>0.36</v>
      </c>
    </row>
    <row r="671" spans="1:10" ht="26" customHeight="1" thickTop="1" x14ac:dyDescent="0.3">
      <c r="A671" s="299"/>
      <c r="B671" s="148"/>
      <c r="C671" s="148"/>
      <c r="D671" s="148"/>
      <c r="E671" s="148"/>
      <c r="F671" s="148"/>
      <c r="G671" s="148"/>
      <c r="H671" s="148"/>
      <c r="I671" s="148"/>
      <c r="J671" s="300"/>
    </row>
    <row r="672" spans="1:10" ht="24" customHeight="1" x14ac:dyDescent="0.3">
      <c r="A672" s="113"/>
      <c r="B672" s="114" t="s">
        <v>64</v>
      </c>
      <c r="C672" s="115" t="s">
        <v>65</v>
      </c>
      <c r="D672" s="115" t="s">
        <v>6</v>
      </c>
      <c r="E672" s="386" t="s">
        <v>120</v>
      </c>
      <c r="F672" s="386"/>
      <c r="G672" s="137" t="s">
        <v>66</v>
      </c>
      <c r="H672" s="114" t="s">
        <v>67</v>
      </c>
      <c r="I672" s="114" t="s">
        <v>68</v>
      </c>
      <c r="J672" s="116" t="s">
        <v>7</v>
      </c>
    </row>
    <row r="673" spans="1:10" ht="13.75" customHeight="1" x14ac:dyDescent="0.3">
      <c r="A673" s="122" t="s">
        <v>121</v>
      </c>
      <c r="B673" s="123" t="s">
        <v>626</v>
      </c>
      <c r="C673" s="124" t="s">
        <v>85</v>
      </c>
      <c r="D673" s="124" t="s">
        <v>627</v>
      </c>
      <c r="E673" s="412" t="s">
        <v>124</v>
      </c>
      <c r="F673" s="412"/>
      <c r="G673" s="125" t="s">
        <v>109</v>
      </c>
      <c r="H673" s="142">
        <v>1</v>
      </c>
      <c r="I673" s="126">
        <v>0.09</v>
      </c>
      <c r="J673" s="294">
        <v>0.09</v>
      </c>
    </row>
    <row r="674" spans="1:10" ht="14.4" customHeight="1" x14ac:dyDescent="0.3">
      <c r="A674" s="301" t="s">
        <v>130</v>
      </c>
      <c r="B674" s="150" t="s">
        <v>628</v>
      </c>
      <c r="C674" s="149" t="s">
        <v>85</v>
      </c>
      <c r="D674" s="149" t="s">
        <v>629</v>
      </c>
      <c r="E674" s="411" t="s">
        <v>151</v>
      </c>
      <c r="F674" s="411"/>
      <c r="G674" s="151" t="s">
        <v>109</v>
      </c>
      <c r="H674" s="152">
        <v>5.8599999999999998E-3</v>
      </c>
      <c r="I674" s="153">
        <v>16.87</v>
      </c>
      <c r="J674" s="302">
        <v>0.09</v>
      </c>
    </row>
    <row r="675" spans="1:10" ht="1" customHeight="1" x14ac:dyDescent="0.3">
      <c r="A675" s="297"/>
      <c r="B675" s="336"/>
      <c r="C675" s="336"/>
      <c r="D675" s="336"/>
      <c r="E675" s="336" t="s">
        <v>125</v>
      </c>
      <c r="F675" s="337">
        <v>0.09</v>
      </c>
      <c r="G675" s="336" t="s">
        <v>126</v>
      </c>
      <c r="H675" s="337">
        <v>0</v>
      </c>
      <c r="I675" s="336" t="s">
        <v>127</v>
      </c>
      <c r="J675" s="298">
        <v>0.09</v>
      </c>
    </row>
    <row r="676" spans="1:10" ht="18" customHeight="1" thickBot="1" x14ac:dyDescent="0.35">
      <c r="A676" s="297"/>
      <c r="B676" s="336"/>
      <c r="C676" s="336"/>
      <c r="D676" s="336"/>
      <c r="E676" s="336" t="s">
        <v>128</v>
      </c>
      <c r="F676" s="337">
        <v>0.02</v>
      </c>
      <c r="G676" s="336"/>
      <c r="H676" s="416" t="s">
        <v>129</v>
      </c>
      <c r="I676" s="416"/>
      <c r="J676" s="298">
        <v>0.11</v>
      </c>
    </row>
    <row r="677" spans="1:10" ht="26" customHeight="1" thickTop="1" x14ac:dyDescent="0.3">
      <c r="A677" s="299"/>
      <c r="B677" s="148"/>
      <c r="C677" s="148"/>
      <c r="D677" s="148"/>
      <c r="E677" s="148"/>
      <c r="F677" s="148"/>
      <c r="G677" s="148"/>
      <c r="H677" s="148"/>
      <c r="I677" s="148"/>
      <c r="J677" s="300"/>
    </row>
    <row r="678" spans="1:10" ht="24" customHeight="1" x14ac:dyDescent="0.3">
      <c r="A678" s="113"/>
      <c r="B678" s="114" t="s">
        <v>64</v>
      </c>
      <c r="C678" s="115" t="s">
        <v>65</v>
      </c>
      <c r="D678" s="115" t="s">
        <v>6</v>
      </c>
      <c r="E678" s="386" t="s">
        <v>120</v>
      </c>
      <c r="F678" s="386"/>
      <c r="G678" s="137" t="s">
        <v>66</v>
      </c>
      <c r="H678" s="114" t="s">
        <v>67</v>
      </c>
      <c r="I678" s="114" t="s">
        <v>68</v>
      </c>
      <c r="J678" s="116" t="s">
        <v>7</v>
      </c>
    </row>
    <row r="679" spans="1:10" ht="13.75" customHeight="1" x14ac:dyDescent="0.3">
      <c r="A679" s="122" t="s">
        <v>121</v>
      </c>
      <c r="B679" s="123" t="s">
        <v>863</v>
      </c>
      <c r="C679" s="124" t="s">
        <v>85</v>
      </c>
      <c r="D679" s="124" t="s">
        <v>864</v>
      </c>
      <c r="E679" s="412" t="s">
        <v>124</v>
      </c>
      <c r="F679" s="412"/>
      <c r="G679" s="125" t="s">
        <v>109</v>
      </c>
      <c r="H679" s="142">
        <v>1</v>
      </c>
      <c r="I679" s="126">
        <v>0.96</v>
      </c>
      <c r="J679" s="294">
        <v>0.96</v>
      </c>
    </row>
    <row r="680" spans="1:10" ht="14.4" customHeight="1" x14ac:dyDescent="0.3">
      <c r="A680" s="301" t="s">
        <v>130</v>
      </c>
      <c r="B680" s="150" t="s">
        <v>865</v>
      </c>
      <c r="C680" s="149" t="s">
        <v>85</v>
      </c>
      <c r="D680" s="149" t="s">
        <v>866</v>
      </c>
      <c r="E680" s="411" t="s">
        <v>151</v>
      </c>
      <c r="F680" s="411"/>
      <c r="G680" s="151" t="s">
        <v>109</v>
      </c>
      <c r="H680" s="152">
        <v>4.2970000000000001E-2</v>
      </c>
      <c r="I680" s="153">
        <v>22.49</v>
      </c>
      <c r="J680" s="302">
        <v>0.96</v>
      </c>
    </row>
    <row r="681" spans="1:10" ht="1" customHeight="1" x14ac:dyDescent="0.3">
      <c r="A681" s="297"/>
      <c r="B681" s="336"/>
      <c r="C681" s="336"/>
      <c r="D681" s="336"/>
      <c r="E681" s="336" t="s">
        <v>125</v>
      </c>
      <c r="F681" s="337">
        <v>0.96</v>
      </c>
      <c r="G681" s="336" t="s">
        <v>126</v>
      </c>
      <c r="H681" s="337">
        <v>0</v>
      </c>
      <c r="I681" s="336" t="s">
        <v>127</v>
      </c>
      <c r="J681" s="298">
        <v>0.96</v>
      </c>
    </row>
    <row r="682" spans="1:10" ht="18" customHeight="1" thickBot="1" x14ac:dyDescent="0.35">
      <c r="A682" s="297"/>
      <c r="B682" s="336"/>
      <c r="C682" s="336"/>
      <c r="D682" s="336"/>
      <c r="E682" s="336" t="s">
        <v>128</v>
      </c>
      <c r="F682" s="337">
        <v>0.23</v>
      </c>
      <c r="G682" s="336"/>
      <c r="H682" s="416" t="s">
        <v>129</v>
      </c>
      <c r="I682" s="416"/>
      <c r="J682" s="298">
        <v>1.19</v>
      </c>
    </row>
    <row r="683" spans="1:10" ht="26" customHeight="1" thickTop="1" x14ac:dyDescent="0.3">
      <c r="A683" s="299"/>
      <c r="B683" s="148"/>
      <c r="C683" s="148"/>
      <c r="D683" s="148"/>
      <c r="E683" s="148"/>
      <c r="F683" s="148"/>
      <c r="G683" s="148"/>
      <c r="H683" s="148"/>
      <c r="I683" s="148"/>
      <c r="J683" s="300"/>
    </row>
    <row r="684" spans="1:10" ht="24" customHeight="1" x14ac:dyDescent="0.3">
      <c r="A684" s="113"/>
      <c r="B684" s="114" t="s">
        <v>64</v>
      </c>
      <c r="C684" s="115" t="s">
        <v>65</v>
      </c>
      <c r="D684" s="115" t="s">
        <v>6</v>
      </c>
      <c r="E684" s="386" t="s">
        <v>120</v>
      </c>
      <c r="F684" s="386"/>
      <c r="G684" s="137" t="s">
        <v>66</v>
      </c>
      <c r="H684" s="114" t="s">
        <v>67</v>
      </c>
      <c r="I684" s="114" t="s">
        <v>68</v>
      </c>
      <c r="J684" s="116" t="s">
        <v>7</v>
      </c>
    </row>
    <row r="685" spans="1:10" ht="13.75" customHeight="1" x14ac:dyDescent="0.3">
      <c r="A685" s="122" t="s">
        <v>121</v>
      </c>
      <c r="B685" s="123" t="s">
        <v>197</v>
      </c>
      <c r="C685" s="124" t="s">
        <v>85</v>
      </c>
      <c r="D685" s="124" t="s">
        <v>198</v>
      </c>
      <c r="E685" s="412" t="s">
        <v>124</v>
      </c>
      <c r="F685" s="412"/>
      <c r="G685" s="125" t="s">
        <v>109</v>
      </c>
      <c r="H685" s="142">
        <v>1</v>
      </c>
      <c r="I685" s="126">
        <v>2.06</v>
      </c>
      <c r="J685" s="294">
        <v>2.06</v>
      </c>
    </row>
    <row r="686" spans="1:10" ht="14.4" customHeight="1" x14ac:dyDescent="0.3">
      <c r="A686" s="301" t="s">
        <v>130</v>
      </c>
      <c r="B686" s="150" t="s">
        <v>199</v>
      </c>
      <c r="C686" s="149" t="s">
        <v>85</v>
      </c>
      <c r="D686" s="149" t="s">
        <v>200</v>
      </c>
      <c r="E686" s="411" t="s">
        <v>151</v>
      </c>
      <c r="F686" s="411"/>
      <c r="G686" s="151" t="s">
        <v>109</v>
      </c>
      <c r="H686" s="152">
        <v>1.6990000000000002E-2</v>
      </c>
      <c r="I686" s="153">
        <v>121.25</v>
      </c>
      <c r="J686" s="302">
        <v>2.06</v>
      </c>
    </row>
    <row r="687" spans="1:10" ht="1" customHeight="1" x14ac:dyDescent="0.3">
      <c r="A687" s="297"/>
      <c r="B687" s="336"/>
      <c r="C687" s="336"/>
      <c r="D687" s="336"/>
      <c r="E687" s="336" t="s">
        <v>125</v>
      </c>
      <c r="F687" s="337">
        <v>2.06</v>
      </c>
      <c r="G687" s="336" t="s">
        <v>126</v>
      </c>
      <c r="H687" s="337">
        <v>0</v>
      </c>
      <c r="I687" s="336" t="s">
        <v>127</v>
      </c>
      <c r="J687" s="298">
        <v>2.06</v>
      </c>
    </row>
    <row r="688" spans="1:10" ht="18" customHeight="1" thickBot="1" x14ac:dyDescent="0.35">
      <c r="A688" s="297"/>
      <c r="B688" s="336"/>
      <c r="C688" s="336"/>
      <c r="D688" s="336"/>
      <c r="E688" s="336" t="s">
        <v>128</v>
      </c>
      <c r="F688" s="337">
        <v>0.5</v>
      </c>
      <c r="G688" s="336"/>
      <c r="H688" s="416" t="s">
        <v>129</v>
      </c>
      <c r="I688" s="416"/>
      <c r="J688" s="298">
        <v>2.56</v>
      </c>
    </row>
    <row r="689" spans="1:10" ht="26" customHeight="1" thickTop="1" x14ac:dyDescent="0.3">
      <c r="A689" s="299"/>
      <c r="B689" s="148"/>
      <c r="C689" s="148"/>
      <c r="D689" s="148"/>
      <c r="E689" s="148"/>
      <c r="F689" s="148"/>
      <c r="G689" s="148"/>
      <c r="H689" s="148"/>
      <c r="I689" s="148"/>
      <c r="J689" s="300"/>
    </row>
    <row r="690" spans="1:10" ht="24" customHeight="1" x14ac:dyDescent="0.3">
      <c r="A690" s="113"/>
      <c r="B690" s="114" t="s">
        <v>64</v>
      </c>
      <c r="C690" s="115" t="s">
        <v>65</v>
      </c>
      <c r="D690" s="115" t="s">
        <v>6</v>
      </c>
      <c r="E690" s="386" t="s">
        <v>120</v>
      </c>
      <c r="F690" s="386"/>
      <c r="G690" s="137" t="s">
        <v>66</v>
      </c>
      <c r="H690" s="114" t="s">
        <v>67</v>
      </c>
      <c r="I690" s="114" t="s">
        <v>68</v>
      </c>
      <c r="J690" s="116" t="s">
        <v>7</v>
      </c>
    </row>
    <row r="691" spans="1:10" ht="13.75" customHeight="1" x14ac:dyDescent="0.3">
      <c r="A691" s="122" t="s">
        <v>121</v>
      </c>
      <c r="B691" s="123" t="s">
        <v>750</v>
      </c>
      <c r="C691" s="124" t="s">
        <v>85</v>
      </c>
      <c r="D691" s="124" t="s">
        <v>751</v>
      </c>
      <c r="E691" s="412" t="s">
        <v>124</v>
      </c>
      <c r="F691" s="412"/>
      <c r="G691" s="125" t="s">
        <v>109</v>
      </c>
      <c r="H691" s="142">
        <v>1</v>
      </c>
      <c r="I691" s="126">
        <v>0.11</v>
      </c>
      <c r="J691" s="294">
        <v>0.11</v>
      </c>
    </row>
    <row r="692" spans="1:10" ht="14.4" customHeight="1" x14ac:dyDescent="0.3">
      <c r="A692" s="301" t="s">
        <v>130</v>
      </c>
      <c r="B692" s="150" t="s">
        <v>752</v>
      </c>
      <c r="C692" s="149" t="s">
        <v>85</v>
      </c>
      <c r="D692" s="149" t="s">
        <v>753</v>
      </c>
      <c r="E692" s="411" t="s">
        <v>151</v>
      </c>
      <c r="F692" s="411"/>
      <c r="G692" s="151" t="s">
        <v>109</v>
      </c>
      <c r="H692" s="152">
        <v>5.8599999999999998E-3</v>
      </c>
      <c r="I692" s="153">
        <v>20.21</v>
      </c>
      <c r="J692" s="302">
        <v>0.11</v>
      </c>
    </row>
    <row r="693" spans="1:10" ht="1" customHeight="1" x14ac:dyDescent="0.3">
      <c r="A693" s="297"/>
      <c r="B693" s="336"/>
      <c r="C693" s="336"/>
      <c r="D693" s="336"/>
      <c r="E693" s="336" t="s">
        <v>125</v>
      </c>
      <c r="F693" s="337">
        <v>0.11</v>
      </c>
      <c r="G693" s="336" t="s">
        <v>126</v>
      </c>
      <c r="H693" s="337">
        <v>0</v>
      </c>
      <c r="I693" s="336" t="s">
        <v>127</v>
      </c>
      <c r="J693" s="298">
        <v>0.11</v>
      </c>
    </row>
    <row r="694" spans="1:10" ht="18" customHeight="1" thickBot="1" x14ac:dyDescent="0.35">
      <c r="A694" s="297"/>
      <c r="B694" s="336"/>
      <c r="C694" s="336"/>
      <c r="D694" s="336"/>
      <c r="E694" s="336" t="s">
        <v>128</v>
      </c>
      <c r="F694" s="337">
        <v>0.02</v>
      </c>
      <c r="G694" s="336"/>
      <c r="H694" s="416" t="s">
        <v>129</v>
      </c>
      <c r="I694" s="416"/>
      <c r="J694" s="298">
        <v>0.13</v>
      </c>
    </row>
    <row r="695" spans="1:10" ht="26" customHeight="1" thickTop="1" x14ac:dyDescent="0.3">
      <c r="A695" s="299"/>
      <c r="B695" s="148"/>
      <c r="C695" s="148"/>
      <c r="D695" s="148"/>
      <c r="E695" s="148"/>
      <c r="F695" s="148"/>
      <c r="G695" s="148"/>
      <c r="H695" s="148"/>
      <c r="I695" s="148"/>
      <c r="J695" s="300"/>
    </row>
    <row r="696" spans="1:10" ht="24" customHeight="1" x14ac:dyDescent="0.3">
      <c r="A696" s="113"/>
      <c r="B696" s="114" t="s">
        <v>64</v>
      </c>
      <c r="C696" s="115" t="s">
        <v>65</v>
      </c>
      <c r="D696" s="115" t="s">
        <v>6</v>
      </c>
      <c r="E696" s="386" t="s">
        <v>120</v>
      </c>
      <c r="F696" s="386"/>
      <c r="G696" s="137" t="s">
        <v>66</v>
      </c>
      <c r="H696" s="114" t="s">
        <v>67</v>
      </c>
      <c r="I696" s="114" t="s">
        <v>68</v>
      </c>
      <c r="J696" s="116" t="s">
        <v>7</v>
      </c>
    </row>
    <row r="697" spans="1:10" ht="13.75" customHeight="1" x14ac:dyDescent="0.3">
      <c r="A697" s="122" t="s">
        <v>121</v>
      </c>
      <c r="B697" s="123" t="s">
        <v>827</v>
      </c>
      <c r="C697" s="124" t="s">
        <v>85</v>
      </c>
      <c r="D697" s="124" t="s">
        <v>828</v>
      </c>
      <c r="E697" s="412" t="s">
        <v>124</v>
      </c>
      <c r="F697" s="412"/>
      <c r="G697" s="125" t="s">
        <v>109</v>
      </c>
      <c r="H697" s="142">
        <v>1</v>
      </c>
      <c r="I697" s="126">
        <v>0.38</v>
      </c>
      <c r="J697" s="294">
        <v>0.38</v>
      </c>
    </row>
    <row r="698" spans="1:10" ht="14.4" customHeight="1" x14ac:dyDescent="0.3">
      <c r="A698" s="301" t="s">
        <v>130</v>
      </c>
      <c r="B698" s="150" t="s">
        <v>829</v>
      </c>
      <c r="C698" s="149" t="s">
        <v>85</v>
      </c>
      <c r="D698" s="149" t="s">
        <v>830</v>
      </c>
      <c r="E698" s="411" t="s">
        <v>151</v>
      </c>
      <c r="F698" s="411"/>
      <c r="G698" s="151" t="s">
        <v>109</v>
      </c>
      <c r="H698" s="152">
        <v>1.6990000000000002E-2</v>
      </c>
      <c r="I698" s="153">
        <v>22.49</v>
      </c>
      <c r="J698" s="302">
        <v>0.38</v>
      </c>
    </row>
    <row r="699" spans="1:10" ht="1" customHeight="1" x14ac:dyDescent="0.3">
      <c r="A699" s="297"/>
      <c r="B699" s="336"/>
      <c r="C699" s="336"/>
      <c r="D699" s="336"/>
      <c r="E699" s="336" t="s">
        <v>125</v>
      </c>
      <c r="F699" s="337">
        <v>0.38</v>
      </c>
      <c r="G699" s="336" t="s">
        <v>126</v>
      </c>
      <c r="H699" s="337">
        <v>0</v>
      </c>
      <c r="I699" s="336" t="s">
        <v>127</v>
      </c>
      <c r="J699" s="298">
        <v>0.38</v>
      </c>
    </row>
    <row r="700" spans="1:10" ht="18" customHeight="1" thickBot="1" x14ac:dyDescent="0.35">
      <c r="A700" s="297"/>
      <c r="B700" s="336"/>
      <c r="C700" s="336"/>
      <c r="D700" s="336"/>
      <c r="E700" s="336" t="s">
        <v>128</v>
      </c>
      <c r="F700" s="337">
        <v>0.09</v>
      </c>
      <c r="G700" s="336"/>
      <c r="H700" s="416" t="s">
        <v>129</v>
      </c>
      <c r="I700" s="416"/>
      <c r="J700" s="298">
        <v>0.47</v>
      </c>
    </row>
    <row r="701" spans="1:10" ht="26" customHeight="1" thickTop="1" x14ac:dyDescent="0.3">
      <c r="A701" s="299"/>
      <c r="B701" s="148"/>
      <c r="C701" s="148"/>
      <c r="D701" s="148"/>
      <c r="E701" s="148"/>
      <c r="F701" s="148"/>
      <c r="G701" s="148"/>
      <c r="H701" s="148"/>
      <c r="I701" s="148"/>
      <c r="J701" s="300"/>
    </row>
    <row r="702" spans="1:10" ht="24" customHeight="1" x14ac:dyDescent="0.3">
      <c r="A702" s="113"/>
      <c r="B702" s="114" t="s">
        <v>64</v>
      </c>
      <c r="C702" s="115" t="s">
        <v>65</v>
      </c>
      <c r="D702" s="115" t="s">
        <v>6</v>
      </c>
      <c r="E702" s="386" t="s">
        <v>120</v>
      </c>
      <c r="F702" s="386"/>
      <c r="G702" s="137" t="s">
        <v>66</v>
      </c>
      <c r="H702" s="114" t="s">
        <v>67</v>
      </c>
      <c r="I702" s="114" t="s">
        <v>68</v>
      </c>
      <c r="J702" s="116" t="s">
        <v>7</v>
      </c>
    </row>
    <row r="703" spans="1:10" ht="13.75" customHeight="1" x14ac:dyDescent="0.3">
      <c r="A703" s="122" t="s">
        <v>121</v>
      </c>
      <c r="B703" s="123" t="s">
        <v>867</v>
      </c>
      <c r="C703" s="124" t="s">
        <v>85</v>
      </c>
      <c r="D703" s="124" t="s">
        <v>868</v>
      </c>
      <c r="E703" s="412" t="s">
        <v>124</v>
      </c>
      <c r="F703" s="412"/>
      <c r="G703" s="125" t="s">
        <v>109</v>
      </c>
      <c r="H703" s="142">
        <v>1</v>
      </c>
      <c r="I703" s="126">
        <v>0.71</v>
      </c>
      <c r="J703" s="294">
        <v>0.71</v>
      </c>
    </row>
    <row r="704" spans="1:10" ht="14.4" customHeight="1" x14ac:dyDescent="0.3">
      <c r="A704" s="301" t="s">
        <v>130</v>
      </c>
      <c r="B704" s="150" t="s">
        <v>869</v>
      </c>
      <c r="C704" s="149" t="s">
        <v>85</v>
      </c>
      <c r="D704" s="149" t="s">
        <v>870</v>
      </c>
      <c r="E704" s="411" t="s">
        <v>151</v>
      </c>
      <c r="F704" s="411"/>
      <c r="G704" s="151" t="s">
        <v>109</v>
      </c>
      <c r="H704" s="152">
        <v>3.184E-2</v>
      </c>
      <c r="I704" s="153">
        <v>22.42</v>
      </c>
      <c r="J704" s="302">
        <v>0.71</v>
      </c>
    </row>
    <row r="705" spans="1:10" ht="1" customHeight="1" x14ac:dyDescent="0.3">
      <c r="A705" s="297"/>
      <c r="B705" s="336"/>
      <c r="C705" s="336"/>
      <c r="D705" s="336"/>
      <c r="E705" s="336" t="s">
        <v>125</v>
      </c>
      <c r="F705" s="337">
        <v>0.71</v>
      </c>
      <c r="G705" s="336" t="s">
        <v>126</v>
      </c>
      <c r="H705" s="337">
        <v>0</v>
      </c>
      <c r="I705" s="336" t="s">
        <v>127</v>
      </c>
      <c r="J705" s="298">
        <v>0.71</v>
      </c>
    </row>
    <row r="706" spans="1:10" ht="18" customHeight="1" thickBot="1" x14ac:dyDescent="0.35">
      <c r="A706" s="297"/>
      <c r="B706" s="336"/>
      <c r="C706" s="336"/>
      <c r="D706" s="336"/>
      <c r="E706" s="336" t="s">
        <v>128</v>
      </c>
      <c r="F706" s="337">
        <v>0.17</v>
      </c>
      <c r="G706" s="336"/>
      <c r="H706" s="416" t="s">
        <v>129</v>
      </c>
      <c r="I706" s="416"/>
      <c r="J706" s="298">
        <v>0.88</v>
      </c>
    </row>
    <row r="707" spans="1:10" ht="26" customHeight="1" thickTop="1" x14ac:dyDescent="0.3">
      <c r="A707" s="299"/>
      <c r="B707" s="148"/>
      <c r="C707" s="148"/>
      <c r="D707" s="148"/>
      <c r="E707" s="148"/>
      <c r="F707" s="148"/>
      <c r="G707" s="148"/>
      <c r="H707" s="148"/>
      <c r="I707" s="148"/>
      <c r="J707" s="300"/>
    </row>
    <row r="708" spans="1:10" ht="24" customHeight="1" x14ac:dyDescent="0.3">
      <c r="A708" s="113"/>
      <c r="B708" s="114" t="s">
        <v>64</v>
      </c>
      <c r="C708" s="115" t="s">
        <v>65</v>
      </c>
      <c r="D708" s="115" t="s">
        <v>6</v>
      </c>
      <c r="E708" s="386" t="s">
        <v>120</v>
      </c>
      <c r="F708" s="386"/>
      <c r="G708" s="137" t="s">
        <v>66</v>
      </c>
      <c r="H708" s="114" t="s">
        <v>67</v>
      </c>
      <c r="I708" s="114" t="s">
        <v>68</v>
      </c>
      <c r="J708" s="116" t="s">
        <v>7</v>
      </c>
    </row>
    <row r="709" spans="1:10" ht="13.75" customHeight="1" x14ac:dyDescent="0.3">
      <c r="A709" s="122" t="s">
        <v>121</v>
      </c>
      <c r="B709" s="123" t="s">
        <v>630</v>
      </c>
      <c r="C709" s="124" t="s">
        <v>85</v>
      </c>
      <c r="D709" s="124" t="s">
        <v>631</v>
      </c>
      <c r="E709" s="412" t="s">
        <v>124</v>
      </c>
      <c r="F709" s="412"/>
      <c r="G709" s="125" t="s">
        <v>109</v>
      </c>
      <c r="H709" s="142">
        <v>1</v>
      </c>
      <c r="I709" s="126">
        <v>1.06</v>
      </c>
      <c r="J709" s="294">
        <v>1.06</v>
      </c>
    </row>
    <row r="710" spans="1:10" ht="14.4" customHeight="1" x14ac:dyDescent="0.3">
      <c r="A710" s="301" t="s">
        <v>130</v>
      </c>
      <c r="B710" s="150" t="s">
        <v>632</v>
      </c>
      <c r="C710" s="149" t="s">
        <v>85</v>
      </c>
      <c r="D710" s="149" t="s">
        <v>633</v>
      </c>
      <c r="E710" s="411" t="s">
        <v>151</v>
      </c>
      <c r="F710" s="411"/>
      <c r="G710" s="151" t="s">
        <v>109</v>
      </c>
      <c r="H710" s="152">
        <v>2.4420000000000001E-2</v>
      </c>
      <c r="I710" s="153">
        <v>43.48</v>
      </c>
      <c r="J710" s="302">
        <v>1.06</v>
      </c>
    </row>
    <row r="711" spans="1:10" ht="1" customHeight="1" x14ac:dyDescent="0.3">
      <c r="A711" s="297"/>
      <c r="B711" s="336"/>
      <c r="C711" s="336"/>
      <c r="D711" s="336"/>
      <c r="E711" s="336" t="s">
        <v>125</v>
      </c>
      <c r="F711" s="337">
        <v>1.06</v>
      </c>
      <c r="G711" s="336" t="s">
        <v>126</v>
      </c>
      <c r="H711" s="337">
        <v>0</v>
      </c>
      <c r="I711" s="336" t="s">
        <v>127</v>
      </c>
      <c r="J711" s="298">
        <v>1.06</v>
      </c>
    </row>
    <row r="712" spans="1:10" ht="18" customHeight="1" thickBot="1" x14ac:dyDescent="0.35">
      <c r="A712" s="297"/>
      <c r="B712" s="336"/>
      <c r="C712" s="336"/>
      <c r="D712" s="336"/>
      <c r="E712" s="336" t="s">
        <v>128</v>
      </c>
      <c r="F712" s="337">
        <v>0.26</v>
      </c>
      <c r="G712" s="336"/>
      <c r="H712" s="416" t="s">
        <v>129</v>
      </c>
      <c r="I712" s="416"/>
      <c r="J712" s="298">
        <v>1.32</v>
      </c>
    </row>
    <row r="713" spans="1:10" ht="26" customHeight="1" thickTop="1" x14ac:dyDescent="0.3">
      <c r="A713" s="299"/>
      <c r="B713" s="148"/>
      <c r="C713" s="148"/>
      <c r="D713" s="148"/>
      <c r="E713" s="148"/>
      <c r="F713" s="148"/>
      <c r="G713" s="148"/>
      <c r="H713" s="148"/>
      <c r="I713" s="148"/>
      <c r="J713" s="300"/>
    </row>
    <row r="714" spans="1:10" ht="24" customHeight="1" x14ac:dyDescent="0.3">
      <c r="A714" s="113"/>
      <c r="B714" s="114" t="s">
        <v>64</v>
      </c>
      <c r="C714" s="115" t="s">
        <v>65</v>
      </c>
      <c r="D714" s="115" t="s">
        <v>6</v>
      </c>
      <c r="E714" s="386" t="s">
        <v>120</v>
      </c>
      <c r="F714" s="386"/>
      <c r="G714" s="137" t="s">
        <v>66</v>
      </c>
      <c r="H714" s="114" t="s">
        <v>67</v>
      </c>
      <c r="I714" s="114" t="s">
        <v>68</v>
      </c>
      <c r="J714" s="116" t="s">
        <v>7</v>
      </c>
    </row>
    <row r="715" spans="1:10" ht="13.75" customHeight="1" x14ac:dyDescent="0.3">
      <c r="A715" s="122" t="s">
        <v>121</v>
      </c>
      <c r="B715" s="123" t="s">
        <v>284</v>
      </c>
      <c r="C715" s="124" t="s">
        <v>85</v>
      </c>
      <c r="D715" s="124" t="s">
        <v>285</v>
      </c>
      <c r="E715" s="412" t="s">
        <v>124</v>
      </c>
      <c r="F715" s="412"/>
      <c r="G715" s="125" t="s">
        <v>109</v>
      </c>
      <c r="H715" s="142">
        <v>1</v>
      </c>
      <c r="I715" s="126">
        <v>0.21</v>
      </c>
      <c r="J715" s="294">
        <v>0.21</v>
      </c>
    </row>
    <row r="716" spans="1:10" ht="14.4" customHeight="1" x14ac:dyDescent="0.3">
      <c r="A716" s="301" t="s">
        <v>130</v>
      </c>
      <c r="B716" s="150" t="s">
        <v>286</v>
      </c>
      <c r="C716" s="149" t="s">
        <v>85</v>
      </c>
      <c r="D716" s="149" t="s">
        <v>287</v>
      </c>
      <c r="E716" s="411" t="s">
        <v>151</v>
      </c>
      <c r="F716" s="411"/>
      <c r="G716" s="151" t="s">
        <v>109</v>
      </c>
      <c r="H716" s="152">
        <v>1.328E-2</v>
      </c>
      <c r="I716" s="153">
        <v>16.12</v>
      </c>
      <c r="J716" s="302">
        <v>0.21</v>
      </c>
    </row>
    <row r="717" spans="1:10" ht="1" customHeight="1" x14ac:dyDescent="0.3">
      <c r="A717" s="297"/>
      <c r="B717" s="336"/>
      <c r="C717" s="336"/>
      <c r="D717" s="336"/>
      <c r="E717" s="336" t="s">
        <v>125</v>
      </c>
      <c r="F717" s="337">
        <v>0.21</v>
      </c>
      <c r="G717" s="336" t="s">
        <v>126</v>
      </c>
      <c r="H717" s="337">
        <v>0</v>
      </c>
      <c r="I717" s="336" t="s">
        <v>127</v>
      </c>
      <c r="J717" s="298">
        <v>0.21</v>
      </c>
    </row>
    <row r="718" spans="1:10" ht="18" customHeight="1" thickBot="1" x14ac:dyDescent="0.35">
      <c r="A718" s="297"/>
      <c r="B718" s="336"/>
      <c r="C718" s="336"/>
      <c r="D718" s="336"/>
      <c r="E718" s="336" t="s">
        <v>128</v>
      </c>
      <c r="F718" s="337">
        <v>0.05</v>
      </c>
      <c r="G718" s="336"/>
      <c r="H718" s="416" t="s">
        <v>129</v>
      </c>
      <c r="I718" s="416"/>
      <c r="J718" s="298">
        <v>0.26</v>
      </c>
    </row>
    <row r="719" spans="1:10" ht="26" customHeight="1" thickTop="1" x14ac:dyDescent="0.3">
      <c r="A719" s="299"/>
      <c r="B719" s="148"/>
      <c r="C719" s="148"/>
      <c r="D719" s="148"/>
      <c r="E719" s="148"/>
      <c r="F719" s="148"/>
      <c r="G719" s="148"/>
      <c r="H719" s="148"/>
      <c r="I719" s="148"/>
      <c r="J719" s="300"/>
    </row>
    <row r="720" spans="1:10" ht="24" customHeight="1" x14ac:dyDescent="0.3">
      <c r="A720" s="113"/>
      <c r="B720" s="114" t="s">
        <v>64</v>
      </c>
      <c r="C720" s="115" t="s">
        <v>65</v>
      </c>
      <c r="D720" s="115" t="s">
        <v>6</v>
      </c>
      <c r="E720" s="386" t="s">
        <v>120</v>
      </c>
      <c r="F720" s="386"/>
      <c r="G720" s="137" t="s">
        <v>66</v>
      </c>
      <c r="H720" s="114" t="s">
        <v>67</v>
      </c>
      <c r="I720" s="114" t="s">
        <v>68</v>
      </c>
      <c r="J720" s="116" t="s">
        <v>7</v>
      </c>
    </row>
    <row r="721" spans="1:10" ht="13.75" customHeight="1" x14ac:dyDescent="0.3">
      <c r="A721" s="122" t="s">
        <v>121</v>
      </c>
      <c r="B721" s="123" t="s">
        <v>288</v>
      </c>
      <c r="C721" s="124" t="s">
        <v>85</v>
      </c>
      <c r="D721" s="124" t="s">
        <v>289</v>
      </c>
      <c r="E721" s="412" t="s">
        <v>124</v>
      </c>
      <c r="F721" s="412"/>
      <c r="G721" s="125" t="s">
        <v>109</v>
      </c>
      <c r="H721" s="142">
        <v>1</v>
      </c>
      <c r="I721" s="126">
        <v>0.15</v>
      </c>
      <c r="J721" s="294">
        <v>0.15</v>
      </c>
    </row>
    <row r="722" spans="1:10" ht="14.4" customHeight="1" x14ac:dyDescent="0.3">
      <c r="A722" s="301" t="s">
        <v>130</v>
      </c>
      <c r="B722" s="150" t="s">
        <v>290</v>
      </c>
      <c r="C722" s="149" t="s">
        <v>85</v>
      </c>
      <c r="D722" s="149" t="s">
        <v>291</v>
      </c>
      <c r="E722" s="411" t="s">
        <v>151</v>
      </c>
      <c r="F722" s="411"/>
      <c r="G722" s="151" t="s">
        <v>109</v>
      </c>
      <c r="H722" s="152">
        <v>5.8599999999999998E-3</v>
      </c>
      <c r="I722" s="153">
        <v>26.14</v>
      </c>
      <c r="J722" s="302">
        <v>0.15</v>
      </c>
    </row>
    <row r="723" spans="1:10" ht="1" customHeight="1" x14ac:dyDescent="0.3">
      <c r="A723" s="297"/>
      <c r="B723" s="336"/>
      <c r="C723" s="336"/>
      <c r="D723" s="336"/>
      <c r="E723" s="336" t="s">
        <v>125</v>
      </c>
      <c r="F723" s="337">
        <v>0.15</v>
      </c>
      <c r="G723" s="336" t="s">
        <v>126</v>
      </c>
      <c r="H723" s="337">
        <v>0</v>
      </c>
      <c r="I723" s="336" t="s">
        <v>127</v>
      </c>
      <c r="J723" s="298">
        <v>0.15</v>
      </c>
    </row>
    <row r="724" spans="1:10" ht="18" customHeight="1" thickBot="1" x14ac:dyDescent="0.35">
      <c r="A724" s="297"/>
      <c r="B724" s="336"/>
      <c r="C724" s="336"/>
      <c r="D724" s="336"/>
      <c r="E724" s="336" t="s">
        <v>128</v>
      </c>
      <c r="F724" s="337">
        <v>0.03</v>
      </c>
      <c r="G724" s="336"/>
      <c r="H724" s="416" t="s">
        <v>129</v>
      </c>
      <c r="I724" s="416"/>
      <c r="J724" s="298">
        <v>0.18</v>
      </c>
    </row>
    <row r="725" spans="1:10" ht="26" customHeight="1" thickTop="1" x14ac:dyDescent="0.3">
      <c r="A725" s="299"/>
      <c r="B725" s="148"/>
      <c r="C725" s="148"/>
      <c r="D725" s="148"/>
      <c r="E725" s="148"/>
      <c r="F725" s="148"/>
      <c r="G725" s="148"/>
      <c r="H725" s="148"/>
      <c r="I725" s="148"/>
      <c r="J725" s="300"/>
    </row>
    <row r="726" spans="1:10" ht="24" customHeight="1" x14ac:dyDescent="0.3">
      <c r="A726" s="113"/>
      <c r="B726" s="114" t="s">
        <v>64</v>
      </c>
      <c r="C726" s="115" t="s">
        <v>65</v>
      </c>
      <c r="D726" s="115" t="s">
        <v>6</v>
      </c>
      <c r="E726" s="386" t="s">
        <v>120</v>
      </c>
      <c r="F726" s="386"/>
      <c r="G726" s="137" t="s">
        <v>66</v>
      </c>
      <c r="H726" s="114" t="s">
        <v>67</v>
      </c>
      <c r="I726" s="114" t="s">
        <v>68</v>
      </c>
      <c r="J726" s="116" t="s">
        <v>7</v>
      </c>
    </row>
    <row r="727" spans="1:10" ht="13.75" customHeight="1" x14ac:dyDescent="0.3">
      <c r="A727" s="122" t="s">
        <v>121</v>
      </c>
      <c r="B727" s="123" t="s">
        <v>292</v>
      </c>
      <c r="C727" s="124" t="s">
        <v>85</v>
      </c>
      <c r="D727" s="124" t="s">
        <v>293</v>
      </c>
      <c r="E727" s="412" t="s">
        <v>124</v>
      </c>
      <c r="F727" s="412"/>
      <c r="G727" s="125" t="s">
        <v>109</v>
      </c>
      <c r="H727" s="142">
        <v>1</v>
      </c>
      <c r="I727" s="126">
        <v>0.14000000000000001</v>
      </c>
      <c r="J727" s="294">
        <v>0.14000000000000001</v>
      </c>
    </row>
    <row r="728" spans="1:10" ht="14.4" customHeight="1" x14ac:dyDescent="0.3">
      <c r="A728" s="301" t="s">
        <v>130</v>
      </c>
      <c r="B728" s="150" t="s">
        <v>294</v>
      </c>
      <c r="C728" s="149" t="s">
        <v>85</v>
      </c>
      <c r="D728" s="149" t="s">
        <v>295</v>
      </c>
      <c r="E728" s="411" t="s">
        <v>151</v>
      </c>
      <c r="F728" s="411"/>
      <c r="G728" s="151" t="s">
        <v>109</v>
      </c>
      <c r="H728" s="152">
        <v>5.8599999999999998E-3</v>
      </c>
      <c r="I728" s="153">
        <v>25.16</v>
      </c>
      <c r="J728" s="302">
        <v>0.14000000000000001</v>
      </c>
    </row>
    <row r="729" spans="1:10" ht="1" customHeight="1" x14ac:dyDescent="0.3">
      <c r="A729" s="297"/>
      <c r="B729" s="336"/>
      <c r="C729" s="336"/>
      <c r="D729" s="336"/>
      <c r="E729" s="336" t="s">
        <v>125</v>
      </c>
      <c r="F729" s="337">
        <v>0.14000000000000001</v>
      </c>
      <c r="G729" s="336" t="s">
        <v>126</v>
      </c>
      <c r="H729" s="337">
        <v>0</v>
      </c>
      <c r="I729" s="336" t="s">
        <v>127</v>
      </c>
      <c r="J729" s="298">
        <v>0.14000000000000001</v>
      </c>
    </row>
    <row r="730" spans="1:10" ht="18" customHeight="1" thickBot="1" x14ac:dyDescent="0.35">
      <c r="A730" s="297"/>
      <c r="B730" s="336"/>
      <c r="C730" s="336"/>
      <c r="D730" s="336"/>
      <c r="E730" s="336" t="s">
        <v>128</v>
      </c>
      <c r="F730" s="337">
        <v>0.03</v>
      </c>
      <c r="G730" s="336"/>
      <c r="H730" s="416" t="s">
        <v>129</v>
      </c>
      <c r="I730" s="416"/>
      <c r="J730" s="298">
        <v>0.17</v>
      </c>
    </row>
    <row r="731" spans="1:10" ht="26" customHeight="1" thickTop="1" x14ac:dyDescent="0.3">
      <c r="A731" s="299"/>
      <c r="B731" s="148"/>
      <c r="C731" s="148"/>
      <c r="D731" s="148"/>
      <c r="E731" s="148"/>
      <c r="F731" s="148"/>
      <c r="G731" s="148"/>
      <c r="H731" s="148"/>
      <c r="I731" s="148"/>
      <c r="J731" s="300"/>
    </row>
    <row r="732" spans="1:10" ht="24" customHeight="1" x14ac:dyDescent="0.3">
      <c r="A732" s="113"/>
      <c r="B732" s="114" t="s">
        <v>64</v>
      </c>
      <c r="C732" s="115" t="s">
        <v>65</v>
      </c>
      <c r="D732" s="115" t="s">
        <v>6</v>
      </c>
      <c r="E732" s="386" t="s">
        <v>120</v>
      </c>
      <c r="F732" s="386"/>
      <c r="G732" s="137" t="s">
        <v>66</v>
      </c>
      <c r="H732" s="114" t="s">
        <v>67</v>
      </c>
      <c r="I732" s="114" t="s">
        <v>68</v>
      </c>
      <c r="J732" s="116" t="s">
        <v>7</v>
      </c>
    </row>
    <row r="733" spans="1:10" ht="13.75" customHeight="1" x14ac:dyDescent="0.3">
      <c r="A733" s="122" t="s">
        <v>121</v>
      </c>
      <c r="B733" s="123" t="s">
        <v>296</v>
      </c>
      <c r="C733" s="124" t="s">
        <v>85</v>
      </c>
      <c r="D733" s="124" t="s">
        <v>297</v>
      </c>
      <c r="E733" s="412" t="s">
        <v>124</v>
      </c>
      <c r="F733" s="412"/>
      <c r="G733" s="125" t="s">
        <v>109</v>
      </c>
      <c r="H733" s="142">
        <v>1</v>
      </c>
      <c r="I733" s="126">
        <v>0.54</v>
      </c>
      <c r="J733" s="294">
        <v>0.54</v>
      </c>
    </row>
    <row r="734" spans="1:10" ht="14.4" customHeight="1" x14ac:dyDescent="0.3">
      <c r="A734" s="301" t="s">
        <v>130</v>
      </c>
      <c r="B734" s="150" t="s">
        <v>298</v>
      </c>
      <c r="C734" s="149" t="s">
        <v>85</v>
      </c>
      <c r="D734" s="149" t="s">
        <v>299</v>
      </c>
      <c r="E734" s="411" t="s">
        <v>151</v>
      </c>
      <c r="F734" s="411"/>
      <c r="G734" s="151" t="s">
        <v>109</v>
      </c>
      <c r="H734" s="152">
        <v>2.4420000000000001E-2</v>
      </c>
      <c r="I734" s="153">
        <v>22.49</v>
      </c>
      <c r="J734" s="302">
        <v>0.54</v>
      </c>
    </row>
    <row r="735" spans="1:10" ht="1" customHeight="1" x14ac:dyDescent="0.3">
      <c r="A735" s="297"/>
      <c r="B735" s="336"/>
      <c r="C735" s="336"/>
      <c r="D735" s="336"/>
      <c r="E735" s="336" t="s">
        <v>125</v>
      </c>
      <c r="F735" s="337">
        <v>0.54</v>
      </c>
      <c r="G735" s="336" t="s">
        <v>126</v>
      </c>
      <c r="H735" s="337">
        <v>0</v>
      </c>
      <c r="I735" s="336" t="s">
        <v>127</v>
      </c>
      <c r="J735" s="298">
        <v>0.54</v>
      </c>
    </row>
    <row r="736" spans="1:10" ht="18" customHeight="1" thickBot="1" x14ac:dyDescent="0.35">
      <c r="A736" s="297"/>
      <c r="B736" s="336"/>
      <c r="C736" s="336"/>
      <c r="D736" s="336"/>
      <c r="E736" s="336" t="s">
        <v>128</v>
      </c>
      <c r="F736" s="337">
        <v>0.13</v>
      </c>
      <c r="G736" s="336"/>
      <c r="H736" s="416" t="s">
        <v>129</v>
      </c>
      <c r="I736" s="416"/>
      <c r="J736" s="298">
        <v>0.67</v>
      </c>
    </row>
    <row r="737" spans="1:10" ht="26" customHeight="1" thickTop="1" x14ac:dyDescent="0.3">
      <c r="A737" s="299"/>
      <c r="B737" s="148"/>
      <c r="C737" s="148"/>
      <c r="D737" s="148"/>
      <c r="E737" s="148"/>
      <c r="F737" s="148"/>
      <c r="G737" s="148"/>
      <c r="H737" s="148"/>
      <c r="I737" s="148"/>
      <c r="J737" s="300"/>
    </row>
    <row r="738" spans="1:10" ht="24" customHeight="1" x14ac:dyDescent="0.3">
      <c r="A738" s="113"/>
      <c r="B738" s="114" t="s">
        <v>64</v>
      </c>
      <c r="C738" s="115" t="s">
        <v>65</v>
      </c>
      <c r="D738" s="115" t="s">
        <v>6</v>
      </c>
      <c r="E738" s="386" t="s">
        <v>120</v>
      </c>
      <c r="F738" s="386"/>
      <c r="G738" s="137" t="s">
        <v>66</v>
      </c>
      <c r="H738" s="114" t="s">
        <v>67</v>
      </c>
      <c r="I738" s="114" t="s">
        <v>68</v>
      </c>
      <c r="J738" s="116" t="s">
        <v>7</v>
      </c>
    </row>
    <row r="739" spans="1:10" ht="13.75" customHeight="1" x14ac:dyDescent="0.3">
      <c r="A739" s="122" t="s">
        <v>121</v>
      </c>
      <c r="B739" s="123" t="s">
        <v>300</v>
      </c>
      <c r="C739" s="124" t="s">
        <v>85</v>
      </c>
      <c r="D739" s="124" t="s">
        <v>301</v>
      </c>
      <c r="E739" s="412" t="s">
        <v>124</v>
      </c>
      <c r="F739" s="412"/>
      <c r="G739" s="125" t="s">
        <v>109</v>
      </c>
      <c r="H739" s="142">
        <v>1</v>
      </c>
      <c r="I739" s="126">
        <v>0.38</v>
      </c>
      <c r="J739" s="294">
        <v>0.38</v>
      </c>
    </row>
    <row r="740" spans="1:10" ht="14.4" customHeight="1" x14ac:dyDescent="0.3">
      <c r="A740" s="301" t="s">
        <v>130</v>
      </c>
      <c r="B740" s="150" t="s">
        <v>302</v>
      </c>
      <c r="C740" s="149" t="s">
        <v>85</v>
      </c>
      <c r="D740" s="149" t="s">
        <v>303</v>
      </c>
      <c r="E740" s="411" t="s">
        <v>151</v>
      </c>
      <c r="F740" s="411"/>
      <c r="G740" s="151" t="s">
        <v>109</v>
      </c>
      <c r="H740" s="152">
        <v>1.6990000000000002E-2</v>
      </c>
      <c r="I740" s="153">
        <v>22.49</v>
      </c>
      <c r="J740" s="302">
        <v>0.38</v>
      </c>
    </row>
    <row r="741" spans="1:10" ht="1" customHeight="1" x14ac:dyDescent="0.3">
      <c r="A741" s="297"/>
      <c r="B741" s="336"/>
      <c r="C741" s="336"/>
      <c r="D741" s="336"/>
      <c r="E741" s="336" t="s">
        <v>125</v>
      </c>
      <c r="F741" s="337">
        <v>0.38</v>
      </c>
      <c r="G741" s="336" t="s">
        <v>126</v>
      </c>
      <c r="H741" s="337">
        <v>0</v>
      </c>
      <c r="I741" s="336" t="s">
        <v>127</v>
      </c>
      <c r="J741" s="298">
        <v>0.38</v>
      </c>
    </row>
    <row r="742" spans="1:10" ht="18" customHeight="1" thickBot="1" x14ac:dyDescent="0.35">
      <c r="A742" s="297"/>
      <c r="B742" s="336"/>
      <c r="C742" s="336"/>
      <c r="D742" s="336"/>
      <c r="E742" s="336" t="s">
        <v>128</v>
      </c>
      <c r="F742" s="337">
        <v>0.09</v>
      </c>
      <c r="G742" s="336"/>
      <c r="H742" s="416" t="s">
        <v>129</v>
      </c>
      <c r="I742" s="416"/>
      <c r="J742" s="298">
        <v>0.47</v>
      </c>
    </row>
    <row r="743" spans="1:10" ht="26" customHeight="1" thickTop="1" x14ac:dyDescent="0.3">
      <c r="A743" s="299"/>
      <c r="B743" s="148"/>
      <c r="C743" s="148"/>
      <c r="D743" s="148"/>
      <c r="E743" s="148"/>
      <c r="F743" s="148"/>
      <c r="G743" s="148"/>
      <c r="H743" s="148"/>
      <c r="I743" s="148"/>
      <c r="J743" s="300"/>
    </row>
    <row r="744" spans="1:10" ht="24" customHeight="1" x14ac:dyDescent="0.3">
      <c r="A744" s="113"/>
      <c r="B744" s="114" t="s">
        <v>64</v>
      </c>
      <c r="C744" s="115" t="s">
        <v>65</v>
      </c>
      <c r="D744" s="115" t="s">
        <v>6</v>
      </c>
      <c r="E744" s="386" t="s">
        <v>120</v>
      </c>
      <c r="F744" s="386"/>
      <c r="G744" s="137" t="s">
        <v>66</v>
      </c>
      <c r="H744" s="114" t="s">
        <v>67</v>
      </c>
      <c r="I744" s="114" t="s">
        <v>68</v>
      </c>
      <c r="J744" s="116" t="s">
        <v>7</v>
      </c>
    </row>
    <row r="745" spans="1:10" ht="13.75" customHeight="1" x14ac:dyDescent="0.3">
      <c r="A745" s="122" t="s">
        <v>121</v>
      </c>
      <c r="B745" s="123" t="s">
        <v>634</v>
      </c>
      <c r="C745" s="124" t="s">
        <v>85</v>
      </c>
      <c r="D745" s="124" t="s">
        <v>635</v>
      </c>
      <c r="E745" s="412" t="s">
        <v>124</v>
      </c>
      <c r="F745" s="412"/>
      <c r="G745" s="125" t="s">
        <v>109</v>
      </c>
      <c r="H745" s="142">
        <v>1</v>
      </c>
      <c r="I745" s="126">
        <v>0.38</v>
      </c>
      <c r="J745" s="294">
        <v>0.38</v>
      </c>
    </row>
    <row r="746" spans="1:10" ht="14.4" customHeight="1" x14ac:dyDescent="0.3">
      <c r="A746" s="301" t="s">
        <v>130</v>
      </c>
      <c r="B746" s="150" t="s">
        <v>636</v>
      </c>
      <c r="C746" s="149" t="s">
        <v>85</v>
      </c>
      <c r="D746" s="149" t="s">
        <v>637</v>
      </c>
      <c r="E746" s="411" t="s">
        <v>151</v>
      </c>
      <c r="F746" s="411"/>
      <c r="G746" s="151" t="s">
        <v>109</v>
      </c>
      <c r="H746" s="152">
        <v>1.6990000000000002E-2</v>
      </c>
      <c r="I746" s="153">
        <v>22.49</v>
      </c>
      <c r="J746" s="302">
        <v>0.38</v>
      </c>
    </row>
    <row r="747" spans="1:10" ht="1" customHeight="1" x14ac:dyDescent="0.3">
      <c r="A747" s="297"/>
      <c r="B747" s="336"/>
      <c r="C747" s="336"/>
      <c r="D747" s="336"/>
      <c r="E747" s="336" t="s">
        <v>125</v>
      </c>
      <c r="F747" s="337">
        <v>0.38</v>
      </c>
      <c r="G747" s="336" t="s">
        <v>126</v>
      </c>
      <c r="H747" s="337">
        <v>0</v>
      </c>
      <c r="I747" s="336" t="s">
        <v>127</v>
      </c>
      <c r="J747" s="298">
        <v>0.38</v>
      </c>
    </row>
    <row r="748" spans="1:10" ht="18" customHeight="1" thickBot="1" x14ac:dyDescent="0.35">
      <c r="A748" s="297"/>
      <c r="B748" s="336"/>
      <c r="C748" s="336"/>
      <c r="D748" s="336"/>
      <c r="E748" s="336" t="s">
        <v>128</v>
      </c>
      <c r="F748" s="337">
        <v>0.09</v>
      </c>
      <c r="G748" s="336"/>
      <c r="H748" s="416" t="s">
        <v>129</v>
      </c>
      <c r="I748" s="416"/>
      <c r="J748" s="298">
        <v>0.47</v>
      </c>
    </row>
    <row r="749" spans="1:10" ht="39" customHeight="1" thickTop="1" x14ac:dyDescent="0.3">
      <c r="A749" s="299"/>
      <c r="B749" s="148"/>
      <c r="C749" s="148"/>
      <c r="D749" s="148"/>
      <c r="E749" s="148"/>
      <c r="F749" s="148"/>
      <c r="G749" s="148"/>
      <c r="H749" s="148"/>
      <c r="I749" s="148"/>
      <c r="J749" s="300"/>
    </row>
    <row r="750" spans="1:10" ht="24" customHeight="1" x14ac:dyDescent="0.3">
      <c r="A750" s="113"/>
      <c r="B750" s="114" t="s">
        <v>64</v>
      </c>
      <c r="C750" s="115" t="s">
        <v>65</v>
      </c>
      <c r="D750" s="115" t="s">
        <v>6</v>
      </c>
      <c r="E750" s="386" t="s">
        <v>120</v>
      </c>
      <c r="F750" s="386"/>
      <c r="G750" s="137" t="s">
        <v>66</v>
      </c>
      <c r="H750" s="114" t="s">
        <v>67</v>
      </c>
      <c r="I750" s="114" t="s">
        <v>68</v>
      </c>
      <c r="J750" s="116" t="s">
        <v>7</v>
      </c>
    </row>
    <row r="751" spans="1:10" ht="13.75" customHeight="1" x14ac:dyDescent="0.3">
      <c r="A751" s="122" t="s">
        <v>121</v>
      </c>
      <c r="B751" s="123" t="s">
        <v>304</v>
      </c>
      <c r="C751" s="124" t="s">
        <v>85</v>
      </c>
      <c r="D751" s="124" t="s">
        <v>305</v>
      </c>
      <c r="E751" s="412" t="s">
        <v>124</v>
      </c>
      <c r="F751" s="412"/>
      <c r="G751" s="125" t="s">
        <v>109</v>
      </c>
      <c r="H751" s="142">
        <v>1</v>
      </c>
      <c r="I751" s="126">
        <v>0.28999999999999998</v>
      </c>
      <c r="J751" s="294">
        <v>0.28999999999999998</v>
      </c>
    </row>
    <row r="752" spans="1:10" ht="14.4" customHeight="1" x14ac:dyDescent="0.3">
      <c r="A752" s="301" t="s">
        <v>130</v>
      </c>
      <c r="B752" s="150" t="s">
        <v>306</v>
      </c>
      <c r="C752" s="149" t="s">
        <v>85</v>
      </c>
      <c r="D752" s="149" t="s">
        <v>307</v>
      </c>
      <c r="E752" s="411" t="s">
        <v>151</v>
      </c>
      <c r="F752" s="411"/>
      <c r="G752" s="151" t="s">
        <v>109</v>
      </c>
      <c r="H752" s="152">
        <v>1.328E-2</v>
      </c>
      <c r="I752" s="153">
        <v>22.49</v>
      </c>
      <c r="J752" s="302">
        <v>0.28999999999999998</v>
      </c>
    </row>
    <row r="753" spans="1:10" ht="1" customHeight="1" x14ac:dyDescent="0.3">
      <c r="A753" s="297"/>
      <c r="B753" s="336"/>
      <c r="C753" s="336"/>
      <c r="D753" s="336"/>
      <c r="E753" s="336" t="s">
        <v>125</v>
      </c>
      <c r="F753" s="337">
        <v>0.28999999999999998</v>
      </c>
      <c r="G753" s="336" t="s">
        <v>126</v>
      </c>
      <c r="H753" s="337">
        <v>0</v>
      </c>
      <c r="I753" s="336" t="s">
        <v>127</v>
      </c>
      <c r="J753" s="298">
        <v>0.28999999999999998</v>
      </c>
    </row>
    <row r="754" spans="1:10" ht="18" customHeight="1" thickBot="1" x14ac:dyDescent="0.35">
      <c r="A754" s="297"/>
      <c r="B754" s="336"/>
      <c r="C754" s="336"/>
      <c r="D754" s="336"/>
      <c r="E754" s="336" t="s">
        <v>128</v>
      </c>
      <c r="F754" s="337">
        <v>7.0000000000000007E-2</v>
      </c>
      <c r="G754" s="336"/>
      <c r="H754" s="416" t="s">
        <v>129</v>
      </c>
      <c r="I754" s="416"/>
      <c r="J754" s="298">
        <v>0.36</v>
      </c>
    </row>
    <row r="755" spans="1:10" ht="39" customHeight="1" thickTop="1" x14ac:dyDescent="0.3">
      <c r="A755" s="299"/>
      <c r="B755" s="148"/>
      <c r="C755" s="148"/>
      <c r="D755" s="148"/>
      <c r="E755" s="148"/>
      <c r="F755" s="148"/>
      <c r="G755" s="148"/>
      <c r="H755" s="148"/>
      <c r="I755" s="148"/>
      <c r="J755" s="300"/>
    </row>
    <row r="756" spans="1:10" ht="39" customHeight="1" x14ac:dyDescent="0.3">
      <c r="A756" s="113"/>
      <c r="B756" s="114" t="s">
        <v>64</v>
      </c>
      <c r="C756" s="115" t="s">
        <v>65</v>
      </c>
      <c r="D756" s="115" t="s">
        <v>6</v>
      </c>
      <c r="E756" s="386" t="s">
        <v>120</v>
      </c>
      <c r="F756" s="386"/>
      <c r="G756" s="137" t="s">
        <v>66</v>
      </c>
      <c r="H756" s="114" t="s">
        <v>67</v>
      </c>
      <c r="I756" s="114" t="s">
        <v>68</v>
      </c>
      <c r="J756" s="116" t="s">
        <v>7</v>
      </c>
    </row>
    <row r="757" spans="1:10" ht="39" customHeight="1" x14ac:dyDescent="0.3">
      <c r="A757" s="122" t="s">
        <v>121</v>
      </c>
      <c r="B757" s="123" t="s">
        <v>308</v>
      </c>
      <c r="C757" s="124" t="s">
        <v>85</v>
      </c>
      <c r="D757" s="124" t="s">
        <v>309</v>
      </c>
      <c r="E757" s="412" t="s">
        <v>124</v>
      </c>
      <c r="F757" s="412"/>
      <c r="G757" s="125" t="s">
        <v>109</v>
      </c>
      <c r="H757" s="142">
        <v>1</v>
      </c>
      <c r="I757" s="126">
        <v>0.34</v>
      </c>
      <c r="J757" s="294">
        <v>0.34</v>
      </c>
    </row>
    <row r="758" spans="1:10" ht="39" customHeight="1" x14ac:dyDescent="0.3">
      <c r="A758" s="301" t="s">
        <v>130</v>
      </c>
      <c r="B758" s="150" t="s">
        <v>310</v>
      </c>
      <c r="C758" s="149" t="s">
        <v>85</v>
      </c>
      <c r="D758" s="149" t="s">
        <v>311</v>
      </c>
      <c r="E758" s="411" t="s">
        <v>151</v>
      </c>
      <c r="F758" s="411"/>
      <c r="G758" s="151" t="s">
        <v>109</v>
      </c>
      <c r="H758" s="152">
        <v>2.4420000000000001E-2</v>
      </c>
      <c r="I758" s="153">
        <v>14.05</v>
      </c>
      <c r="J758" s="302">
        <v>0.34</v>
      </c>
    </row>
    <row r="759" spans="1:10" ht="39" customHeight="1" x14ac:dyDescent="0.3">
      <c r="A759" s="297"/>
      <c r="B759" s="336"/>
      <c r="C759" s="336"/>
      <c r="D759" s="336"/>
      <c r="E759" s="336" t="s">
        <v>125</v>
      </c>
      <c r="F759" s="337">
        <v>0.34</v>
      </c>
      <c r="G759" s="336" t="s">
        <v>126</v>
      </c>
      <c r="H759" s="337">
        <v>0</v>
      </c>
      <c r="I759" s="336" t="s">
        <v>127</v>
      </c>
      <c r="J759" s="298">
        <v>0.34</v>
      </c>
    </row>
    <row r="760" spans="1:10" ht="13.75" customHeight="1" thickBot="1" x14ac:dyDescent="0.35">
      <c r="A760" s="297"/>
      <c r="B760" s="336"/>
      <c r="C760" s="336"/>
      <c r="D760" s="336"/>
      <c r="E760" s="336" t="s">
        <v>128</v>
      </c>
      <c r="F760" s="337">
        <v>0.08</v>
      </c>
      <c r="G760" s="336"/>
      <c r="H760" s="416" t="s">
        <v>129</v>
      </c>
      <c r="I760" s="416"/>
      <c r="J760" s="298">
        <v>0.42</v>
      </c>
    </row>
    <row r="761" spans="1:10" ht="14.4" customHeight="1" thickTop="1" x14ac:dyDescent="0.3">
      <c r="A761" s="299"/>
      <c r="B761" s="148"/>
      <c r="C761" s="148"/>
      <c r="D761" s="148"/>
      <c r="E761" s="148"/>
      <c r="F761" s="148"/>
      <c r="G761" s="148"/>
      <c r="H761" s="148"/>
      <c r="I761" s="148"/>
      <c r="J761" s="300"/>
    </row>
    <row r="762" spans="1:10" ht="1" customHeight="1" x14ac:dyDescent="0.3">
      <c r="A762" s="113"/>
      <c r="B762" s="114" t="s">
        <v>64</v>
      </c>
      <c r="C762" s="115" t="s">
        <v>65</v>
      </c>
      <c r="D762" s="115" t="s">
        <v>6</v>
      </c>
      <c r="E762" s="386" t="s">
        <v>120</v>
      </c>
      <c r="F762" s="386"/>
      <c r="G762" s="137" t="s">
        <v>66</v>
      </c>
      <c r="H762" s="114" t="s">
        <v>67</v>
      </c>
      <c r="I762" s="114" t="s">
        <v>68</v>
      </c>
      <c r="J762" s="116" t="s">
        <v>7</v>
      </c>
    </row>
    <row r="763" spans="1:10" ht="18" customHeight="1" x14ac:dyDescent="0.3">
      <c r="A763" s="122" t="s">
        <v>121</v>
      </c>
      <c r="B763" s="123" t="s">
        <v>638</v>
      </c>
      <c r="C763" s="124" t="s">
        <v>85</v>
      </c>
      <c r="D763" s="124" t="s">
        <v>639</v>
      </c>
      <c r="E763" s="412" t="s">
        <v>124</v>
      </c>
      <c r="F763" s="412"/>
      <c r="G763" s="125" t="s">
        <v>109</v>
      </c>
      <c r="H763" s="142">
        <v>1</v>
      </c>
      <c r="I763" s="126">
        <v>0.62</v>
      </c>
      <c r="J763" s="294">
        <v>0.62</v>
      </c>
    </row>
    <row r="764" spans="1:10" ht="39" customHeight="1" x14ac:dyDescent="0.3">
      <c r="A764" s="301" t="s">
        <v>130</v>
      </c>
      <c r="B764" s="150" t="s">
        <v>640</v>
      </c>
      <c r="C764" s="149" t="s">
        <v>85</v>
      </c>
      <c r="D764" s="149" t="s">
        <v>641</v>
      </c>
      <c r="E764" s="411" t="s">
        <v>151</v>
      </c>
      <c r="F764" s="411"/>
      <c r="G764" s="151" t="s">
        <v>109</v>
      </c>
      <c r="H764" s="152">
        <v>2.07E-2</v>
      </c>
      <c r="I764" s="153">
        <v>30.05</v>
      </c>
      <c r="J764" s="302">
        <v>0.62</v>
      </c>
    </row>
    <row r="765" spans="1:10" ht="26" customHeight="1" x14ac:dyDescent="0.3">
      <c r="A765" s="297"/>
      <c r="B765" s="336"/>
      <c r="C765" s="336"/>
      <c r="D765" s="336"/>
      <c r="E765" s="336" t="s">
        <v>125</v>
      </c>
      <c r="F765" s="337">
        <v>0.62</v>
      </c>
      <c r="G765" s="336" t="s">
        <v>126</v>
      </c>
      <c r="H765" s="337">
        <v>0</v>
      </c>
      <c r="I765" s="336" t="s">
        <v>127</v>
      </c>
      <c r="J765" s="298">
        <v>0.62</v>
      </c>
    </row>
    <row r="766" spans="1:10" ht="13.75" customHeight="1" thickBot="1" x14ac:dyDescent="0.35">
      <c r="A766" s="297"/>
      <c r="B766" s="336"/>
      <c r="C766" s="336"/>
      <c r="D766" s="336"/>
      <c r="E766" s="336" t="s">
        <v>128</v>
      </c>
      <c r="F766" s="337">
        <v>0.15</v>
      </c>
      <c r="G766" s="336"/>
      <c r="H766" s="416" t="s">
        <v>129</v>
      </c>
      <c r="I766" s="416"/>
      <c r="J766" s="298">
        <v>0.77</v>
      </c>
    </row>
    <row r="767" spans="1:10" ht="14.4" customHeight="1" thickTop="1" x14ac:dyDescent="0.3">
      <c r="A767" s="299"/>
      <c r="B767" s="148"/>
      <c r="C767" s="148"/>
      <c r="D767" s="148"/>
      <c r="E767" s="148"/>
      <c r="F767" s="148"/>
      <c r="G767" s="148"/>
      <c r="H767" s="148"/>
      <c r="I767" s="148"/>
      <c r="J767" s="300"/>
    </row>
    <row r="768" spans="1:10" ht="1" customHeight="1" x14ac:dyDescent="0.3">
      <c r="A768" s="113"/>
      <c r="B768" s="114" t="s">
        <v>64</v>
      </c>
      <c r="C768" s="115" t="s">
        <v>65</v>
      </c>
      <c r="D768" s="115" t="s">
        <v>6</v>
      </c>
      <c r="E768" s="386" t="s">
        <v>120</v>
      </c>
      <c r="F768" s="386"/>
      <c r="G768" s="137" t="s">
        <v>66</v>
      </c>
      <c r="H768" s="114" t="s">
        <v>67</v>
      </c>
      <c r="I768" s="114" t="s">
        <v>68</v>
      </c>
      <c r="J768" s="116" t="s">
        <v>7</v>
      </c>
    </row>
    <row r="769" spans="1:10" ht="18" customHeight="1" x14ac:dyDescent="0.3">
      <c r="A769" s="122" t="s">
        <v>121</v>
      </c>
      <c r="B769" s="123" t="s">
        <v>642</v>
      </c>
      <c r="C769" s="124" t="s">
        <v>85</v>
      </c>
      <c r="D769" s="124" t="s">
        <v>643</v>
      </c>
      <c r="E769" s="412" t="s">
        <v>163</v>
      </c>
      <c r="F769" s="412"/>
      <c r="G769" s="125" t="s">
        <v>109</v>
      </c>
      <c r="H769" s="142">
        <v>1</v>
      </c>
      <c r="I769" s="126">
        <v>8.41</v>
      </c>
      <c r="J769" s="294">
        <v>8.41</v>
      </c>
    </row>
    <row r="770" spans="1:10" ht="39" customHeight="1" x14ac:dyDescent="0.3">
      <c r="A770" s="301" t="s">
        <v>130</v>
      </c>
      <c r="B770" s="150" t="s">
        <v>604</v>
      </c>
      <c r="C770" s="149" t="s">
        <v>85</v>
      </c>
      <c r="D770" s="149" t="s">
        <v>605</v>
      </c>
      <c r="E770" s="411" t="s">
        <v>133</v>
      </c>
      <c r="F770" s="411"/>
      <c r="G770" s="151" t="s">
        <v>190</v>
      </c>
      <c r="H770" s="152">
        <v>1.4360999999999999</v>
      </c>
      <c r="I770" s="153">
        <v>5.86</v>
      </c>
      <c r="J770" s="302">
        <v>8.41</v>
      </c>
    </row>
    <row r="771" spans="1:10" ht="26" customHeight="1" x14ac:dyDescent="0.3">
      <c r="A771" s="297"/>
      <c r="B771" s="336"/>
      <c r="C771" s="336"/>
      <c r="D771" s="336"/>
      <c r="E771" s="336" t="s">
        <v>125</v>
      </c>
      <c r="F771" s="337">
        <v>0</v>
      </c>
      <c r="G771" s="336" t="s">
        <v>126</v>
      </c>
      <c r="H771" s="337">
        <v>0</v>
      </c>
      <c r="I771" s="336" t="s">
        <v>127</v>
      </c>
      <c r="J771" s="298">
        <v>0</v>
      </c>
    </row>
    <row r="772" spans="1:10" ht="13.75" customHeight="1" thickBot="1" x14ac:dyDescent="0.35">
      <c r="A772" s="297"/>
      <c r="B772" s="336"/>
      <c r="C772" s="336"/>
      <c r="D772" s="336"/>
      <c r="E772" s="336" t="s">
        <v>128</v>
      </c>
      <c r="F772" s="337">
        <v>2.0699999999999998</v>
      </c>
      <c r="G772" s="336"/>
      <c r="H772" s="416" t="s">
        <v>129</v>
      </c>
      <c r="I772" s="416"/>
      <c r="J772" s="298">
        <v>10.48</v>
      </c>
    </row>
    <row r="773" spans="1:10" ht="14.4" customHeight="1" thickTop="1" x14ac:dyDescent="0.3">
      <c r="A773" s="299"/>
      <c r="B773" s="148"/>
      <c r="C773" s="148"/>
      <c r="D773" s="148"/>
      <c r="E773" s="148"/>
      <c r="F773" s="148"/>
      <c r="G773" s="148"/>
      <c r="H773" s="148"/>
      <c r="I773" s="148"/>
      <c r="J773" s="300"/>
    </row>
    <row r="774" spans="1:10" ht="1" customHeight="1" x14ac:dyDescent="0.3">
      <c r="A774" s="113"/>
      <c r="B774" s="114" t="s">
        <v>64</v>
      </c>
      <c r="C774" s="115" t="s">
        <v>65</v>
      </c>
      <c r="D774" s="115" t="s">
        <v>6</v>
      </c>
      <c r="E774" s="386" t="s">
        <v>120</v>
      </c>
      <c r="F774" s="386"/>
      <c r="G774" s="137" t="s">
        <v>66</v>
      </c>
      <c r="H774" s="114" t="s">
        <v>67</v>
      </c>
      <c r="I774" s="114" t="s">
        <v>68</v>
      </c>
      <c r="J774" s="116" t="s">
        <v>7</v>
      </c>
    </row>
    <row r="775" spans="1:10" ht="18" customHeight="1" x14ac:dyDescent="0.3">
      <c r="A775" s="122" t="s">
        <v>121</v>
      </c>
      <c r="B775" s="123" t="s">
        <v>556</v>
      </c>
      <c r="C775" s="124" t="s">
        <v>85</v>
      </c>
      <c r="D775" s="124" t="s">
        <v>557</v>
      </c>
      <c r="E775" s="412" t="s">
        <v>163</v>
      </c>
      <c r="F775" s="412"/>
      <c r="G775" s="125" t="s">
        <v>164</v>
      </c>
      <c r="H775" s="142">
        <v>1</v>
      </c>
      <c r="I775" s="126">
        <v>9.5299999999999994</v>
      </c>
      <c r="J775" s="294">
        <v>9.5299999999999994</v>
      </c>
    </row>
    <row r="776" spans="1:10" ht="39" customHeight="1" x14ac:dyDescent="0.3">
      <c r="A776" s="295" t="s">
        <v>123</v>
      </c>
      <c r="B776" s="144" t="s">
        <v>644</v>
      </c>
      <c r="C776" s="143" t="s">
        <v>85</v>
      </c>
      <c r="D776" s="143" t="s">
        <v>645</v>
      </c>
      <c r="E776" s="415" t="s">
        <v>163</v>
      </c>
      <c r="F776" s="415"/>
      <c r="G776" s="145" t="s">
        <v>109</v>
      </c>
      <c r="H776" s="146">
        <v>1</v>
      </c>
      <c r="I776" s="147">
        <v>0.51</v>
      </c>
      <c r="J776" s="296">
        <v>0.51</v>
      </c>
    </row>
    <row r="777" spans="1:10" ht="26" customHeight="1" x14ac:dyDescent="0.3">
      <c r="A777" s="295" t="s">
        <v>123</v>
      </c>
      <c r="B777" s="144" t="s">
        <v>646</v>
      </c>
      <c r="C777" s="143" t="s">
        <v>85</v>
      </c>
      <c r="D777" s="143" t="s">
        <v>647</v>
      </c>
      <c r="E777" s="415" t="s">
        <v>163</v>
      </c>
      <c r="F777" s="415"/>
      <c r="G777" s="145" t="s">
        <v>109</v>
      </c>
      <c r="H777" s="146">
        <v>1</v>
      </c>
      <c r="I777" s="147">
        <v>0.1</v>
      </c>
      <c r="J777" s="296">
        <v>0.1</v>
      </c>
    </row>
    <row r="778" spans="1:10" ht="13.75" customHeight="1" x14ac:dyDescent="0.3">
      <c r="A778" s="295" t="s">
        <v>123</v>
      </c>
      <c r="B778" s="144" t="s">
        <v>648</v>
      </c>
      <c r="C778" s="143" t="s">
        <v>85</v>
      </c>
      <c r="D778" s="143" t="s">
        <v>649</v>
      </c>
      <c r="E778" s="415" t="s">
        <v>163</v>
      </c>
      <c r="F778" s="415"/>
      <c r="G778" s="145" t="s">
        <v>109</v>
      </c>
      <c r="H778" s="146">
        <v>1</v>
      </c>
      <c r="I778" s="147">
        <v>0.51</v>
      </c>
      <c r="J778" s="296">
        <v>0.51</v>
      </c>
    </row>
    <row r="779" spans="1:10" ht="14.4" customHeight="1" x14ac:dyDescent="0.3">
      <c r="A779" s="295" t="s">
        <v>123</v>
      </c>
      <c r="B779" s="144" t="s">
        <v>642</v>
      </c>
      <c r="C779" s="143" t="s">
        <v>85</v>
      </c>
      <c r="D779" s="143" t="s">
        <v>643</v>
      </c>
      <c r="E779" s="415" t="s">
        <v>163</v>
      </c>
      <c r="F779" s="415"/>
      <c r="G779" s="145" t="s">
        <v>109</v>
      </c>
      <c r="H779" s="146">
        <v>1</v>
      </c>
      <c r="I779" s="147">
        <v>8.41</v>
      </c>
      <c r="J779" s="296">
        <v>8.41</v>
      </c>
    </row>
    <row r="780" spans="1:10" ht="1" customHeight="1" x14ac:dyDescent="0.3">
      <c r="A780" s="297"/>
      <c r="B780" s="336"/>
      <c r="C780" s="336"/>
      <c r="D780" s="336"/>
      <c r="E780" s="336" t="s">
        <v>125</v>
      </c>
      <c r="F780" s="337">
        <v>0</v>
      </c>
      <c r="G780" s="336" t="s">
        <v>126</v>
      </c>
      <c r="H780" s="337">
        <v>0</v>
      </c>
      <c r="I780" s="336" t="s">
        <v>127</v>
      </c>
      <c r="J780" s="298">
        <v>0</v>
      </c>
    </row>
    <row r="781" spans="1:10" ht="18" customHeight="1" thickBot="1" x14ac:dyDescent="0.35">
      <c r="A781" s="297"/>
      <c r="B781" s="336"/>
      <c r="C781" s="336"/>
      <c r="D781" s="336"/>
      <c r="E781" s="336" t="s">
        <v>128</v>
      </c>
      <c r="F781" s="337">
        <v>2.35</v>
      </c>
      <c r="G781" s="336"/>
      <c r="H781" s="416" t="s">
        <v>129</v>
      </c>
      <c r="I781" s="416"/>
      <c r="J781" s="298">
        <v>11.88</v>
      </c>
    </row>
    <row r="782" spans="1:10" ht="24" customHeight="1" thickTop="1" x14ac:dyDescent="0.3">
      <c r="A782" s="299"/>
      <c r="B782" s="148"/>
      <c r="C782" s="148"/>
      <c r="D782" s="148"/>
      <c r="E782" s="148"/>
      <c r="F782" s="148"/>
      <c r="G782" s="148"/>
      <c r="H782" s="148"/>
      <c r="I782" s="148"/>
      <c r="J782" s="300"/>
    </row>
    <row r="783" spans="1:10" ht="26" customHeight="1" x14ac:dyDescent="0.3">
      <c r="A783" s="113"/>
      <c r="B783" s="114" t="s">
        <v>64</v>
      </c>
      <c r="C783" s="115" t="s">
        <v>65</v>
      </c>
      <c r="D783" s="115" t="s">
        <v>6</v>
      </c>
      <c r="E783" s="386" t="s">
        <v>120</v>
      </c>
      <c r="F783" s="386"/>
      <c r="G783" s="137" t="s">
        <v>66</v>
      </c>
      <c r="H783" s="114" t="s">
        <v>67</v>
      </c>
      <c r="I783" s="114" t="s">
        <v>68</v>
      </c>
      <c r="J783" s="116" t="s">
        <v>7</v>
      </c>
    </row>
    <row r="784" spans="1:10" ht="24" customHeight="1" x14ac:dyDescent="0.3">
      <c r="A784" s="122" t="s">
        <v>121</v>
      </c>
      <c r="B784" s="123" t="s">
        <v>644</v>
      </c>
      <c r="C784" s="124" t="s">
        <v>85</v>
      </c>
      <c r="D784" s="124" t="s">
        <v>645</v>
      </c>
      <c r="E784" s="412" t="s">
        <v>163</v>
      </c>
      <c r="F784" s="412"/>
      <c r="G784" s="125" t="s">
        <v>109</v>
      </c>
      <c r="H784" s="142">
        <v>1</v>
      </c>
      <c r="I784" s="126">
        <v>0.51</v>
      </c>
      <c r="J784" s="294">
        <v>0.51</v>
      </c>
    </row>
    <row r="785" spans="1:10" ht="26" customHeight="1" x14ac:dyDescent="0.3">
      <c r="A785" s="301" t="s">
        <v>130</v>
      </c>
      <c r="B785" s="150" t="s">
        <v>650</v>
      </c>
      <c r="C785" s="149" t="s">
        <v>85</v>
      </c>
      <c r="D785" s="149" t="s">
        <v>651</v>
      </c>
      <c r="E785" s="411" t="s">
        <v>196</v>
      </c>
      <c r="F785" s="411"/>
      <c r="G785" s="151" t="s">
        <v>98</v>
      </c>
      <c r="H785" s="152">
        <v>6.9999999999999994E-5</v>
      </c>
      <c r="I785" s="153">
        <v>7359</v>
      </c>
      <c r="J785" s="302">
        <v>0.51</v>
      </c>
    </row>
    <row r="786" spans="1:10" ht="26" customHeight="1" x14ac:dyDescent="0.3">
      <c r="A786" s="297"/>
      <c r="B786" s="336"/>
      <c r="C786" s="336"/>
      <c r="D786" s="336"/>
      <c r="E786" s="336" t="s">
        <v>125</v>
      </c>
      <c r="F786" s="337">
        <v>0</v>
      </c>
      <c r="G786" s="336" t="s">
        <v>126</v>
      </c>
      <c r="H786" s="337">
        <v>0</v>
      </c>
      <c r="I786" s="336" t="s">
        <v>127</v>
      </c>
      <c r="J786" s="298">
        <v>0</v>
      </c>
    </row>
    <row r="787" spans="1:10" ht="26" customHeight="1" thickBot="1" x14ac:dyDescent="0.35">
      <c r="A787" s="297"/>
      <c r="B787" s="336"/>
      <c r="C787" s="336"/>
      <c r="D787" s="336"/>
      <c r="E787" s="336" t="s">
        <v>128</v>
      </c>
      <c r="F787" s="337">
        <v>0.12</v>
      </c>
      <c r="G787" s="336"/>
      <c r="H787" s="416" t="s">
        <v>129</v>
      </c>
      <c r="I787" s="416"/>
      <c r="J787" s="298">
        <v>0.63</v>
      </c>
    </row>
    <row r="788" spans="1:10" ht="26" customHeight="1" thickTop="1" x14ac:dyDescent="0.3">
      <c r="A788" s="299"/>
      <c r="B788" s="148"/>
      <c r="C788" s="148"/>
      <c r="D788" s="148"/>
      <c r="E788" s="148"/>
      <c r="F788" s="148"/>
      <c r="G788" s="148"/>
      <c r="H788" s="148"/>
      <c r="I788" s="148"/>
      <c r="J788" s="300"/>
    </row>
    <row r="789" spans="1:10" ht="13.75" customHeight="1" x14ac:dyDescent="0.3">
      <c r="A789" s="113"/>
      <c r="B789" s="114" t="s">
        <v>64</v>
      </c>
      <c r="C789" s="115" t="s">
        <v>65</v>
      </c>
      <c r="D789" s="115" t="s">
        <v>6</v>
      </c>
      <c r="E789" s="386" t="s">
        <v>120</v>
      </c>
      <c r="F789" s="386"/>
      <c r="G789" s="137" t="s">
        <v>66</v>
      </c>
      <c r="H789" s="114" t="s">
        <v>67</v>
      </c>
      <c r="I789" s="114" t="s">
        <v>68</v>
      </c>
      <c r="J789" s="116" t="s">
        <v>7</v>
      </c>
    </row>
    <row r="790" spans="1:10" ht="14.4" customHeight="1" x14ac:dyDescent="0.3">
      <c r="A790" s="122" t="s">
        <v>121</v>
      </c>
      <c r="B790" s="123" t="s">
        <v>646</v>
      </c>
      <c r="C790" s="124" t="s">
        <v>85</v>
      </c>
      <c r="D790" s="124" t="s">
        <v>647</v>
      </c>
      <c r="E790" s="412" t="s">
        <v>163</v>
      </c>
      <c r="F790" s="412"/>
      <c r="G790" s="125" t="s">
        <v>109</v>
      </c>
      <c r="H790" s="142">
        <v>1</v>
      </c>
      <c r="I790" s="126">
        <v>0.1</v>
      </c>
      <c r="J790" s="294">
        <v>0.1</v>
      </c>
    </row>
    <row r="791" spans="1:10" ht="1" customHeight="1" x14ac:dyDescent="0.3">
      <c r="A791" s="301" t="s">
        <v>130</v>
      </c>
      <c r="B791" s="150" t="s">
        <v>650</v>
      </c>
      <c r="C791" s="149" t="s">
        <v>85</v>
      </c>
      <c r="D791" s="149" t="s">
        <v>651</v>
      </c>
      <c r="E791" s="411" t="s">
        <v>196</v>
      </c>
      <c r="F791" s="411"/>
      <c r="G791" s="151" t="s">
        <v>98</v>
      </c>
      <c r="H791" s="152">
        <v>1.4800000000000001E-5</v>
      </c>
      <c r="I791" s="153">
        <v>7359</v>
      </c>
      <c r="J791" s="302">
        <v>0.1</v>
      </c>
    </row>
    <row r="792" spans="1:10" ht="18" customHeight="1" x14ac:dyDescent="0.3">
      <c r="A792" s="297"/>
      <c r="B792" s="336"/>
      <c r="C792" s="336"/>
      <c r="D792" s="336"/>
      <c r="E792" s="336" t="s">
        <v>125</v>
      </c>
      <c r="F792" s="337">
        <v>0</v>
      </c>
      <c r="G792" s="336" t="s">
        <v>126</v>
      </c>
      <c r="H792" s="337">
        <v>0</v>
      </c>
      <c r="I792" s="336" t="s">
        <v>127</v>
      </c>
      <c r="J792" s="298">
        <v>0</v>
      </c>
    </row>
    <row r="793" spans="1:10" ht="26" customHeight="1" thickBot="1" x14ac:dyDescent="0.35">
      <c r="A793" s="297"/>
      <c r="B793" s="336"/>
      <c r="C793" s="336"/>
      <c r="D793" s="336"/>
      <c r="E793" s="336" t="s">
        <v>128</v>
      </c>
      <c r="F793" s="337">
        <v>0.02</v>
      </c>
      <c r="G793" s="336"/>
      <c r="H793" s="416" t="s">
        <v>129</v>
      </c>
      <c r="I793" s="416"/>
      <c r="J793" s="298">
        <v>0.12</v>
      </c>
    </row>
    <row r="794" spans="1:10" ht="26" customHeight="1" thickTop="1" x14ac:dyDescent="0.3">
      <c r="A794" s="299"/>
      <c r="B794" s="148"/>
      <c r="C794" s="148"/>
      <c r="D794" s="148"/>
      <c r="E794" s="148"/>
      <c r="F794" s="148"/>
      <c r="G794" s="148"/>
      <c r="H794" s="148"/>
      <c r="I794" s="148"/>
      <c r="J794" s="300"/>
    </row>
    <row r="795" spans="1:10" ht="24" customHeight="1" x14ac:dyDescent="0.3">
      <c r="A795" s="113"/>
      <c r="B795" s="114" t="s">
        <v>64</v>
      </c>
      <c r="C795" s="115" t="s">
        <v>65</v>
      </c>
      <c r="D795" s="115" t="s">
        <v>6</v>
      </c>
      <c r="E795" s="386" t="s">
        <v>120</v>
      </c>
      <c r="F795" s="386"/>
      <c r="G795" s="137" t="s">
        <v>66</v>
      </c>
      <c r="H795" s="114" t="s">
        <v>67</v>
      </c>
      <c r="I795" s="114" t="s">
        <v>68</v>
      </c>
      <c r="J795" s="116" t="s">
        <v>7</v>
      </c>
    </row>
    <row r="796" spans="1:10" ht="26" customHeight="1" x14ac:dyDescent="0.3">
      <c r="A796" s="122" t="s">
        <v>121</v>
      </c>
      <c r="B796" s="123" t="s">
        <v>648</v>
      </c>
      <c r="C796" s="124" t="s">
        <v>85</v>
      </c>
      <c r="D796" s="124" t="s">
        <v>649</v>
      </c>
      <c r="E796" s="412" t="s">
        <v>163</v>
      </c>
      <c r="F796" s="412"/>
      <c r="G796" s="125" t="s">
        <v>109</v>
      </c>
      <c r="H796" s="142">
        <v>1</v>
      </c>
      <c r="I796" s="126">
        <v>0.51</v>
      </c>
      <c r="J796" s="294">
        <v>0.51</v>
      </c>
    </row>
    <row r="797" spans="1:10" ht="26" customHeight="1" x14ac:dyDescent="0.3">
      <c r="A797" s="301" t="s">
        <v>130</v>
      </c>
      <c r="B797" s="150" t="s">
        <v>650</v>
      </c>
      <c r="C797" s="149" t="s">
        <v>85</v>
      </c>
      <c r="D797" s="149" t="s">
        <v>651</v>
      </c>
      <c r="E797" s="411" t="s">
        <v>196</v>
      </c>
      <c r="F797" s="411"/>
      <c r="G797" s="151" t="s">
        <v>98</v>
      </c>
      <c r="H797" s="152">
        <v>6.9999999999999994E-5</v>
      </c>
      <c r="I797" s="153">
        <v>7359</v>
      </c>
      <c r="J797" s="302">
        <v>0.51</v>
      </c>
    </row>
    <row r="798" spans="1:10" ht="26" customHeight="1" x14ac:dyDescent="0.3">
      <c r="A798" s="297"/>
      <c r="B798" s="336"/>
      <c r="C798" s="336"/>
      <c r="D798" s="336"/>
      <c r="E798" s="336" t="s">
        <v>125</v>
      </c>
      <c r="F798" s="337">
        <v>0</v>
      </c>
      <c r="G798" s="336" t="s">
        <v>126</v>
      </c>
      <c r="H798" s="337">
        <v>0</v>
      </c>
      <c r="I798" s="336" t="s">
        <v>127</v>
      </c>
      <c r="J798" s="298">
        <v>0</v>
      </c>
    </row>
    <row r="799" spans="1:10" ht="26" customHeight="1" thickBot="1" x14ac:dyDescent="0.35">
      <c r="A799" s="297"/>
      <c r="B799" s="336"/>
      <c r="C799" s="336"/>
      <c r="D799" s="336"/>
      <c r="E799" s="336" t="s">
        <v>128</v>
      </c>
      <c r="F799" s="337">
        <v>0.12</v>
      </c>
      <c r="G799" s="336"/>
      <c r="H799" s="416" t="s">
        <v>129</v>
      </c>
      <c r="I799" s="416"/>
      <c r="J799" s="298">
        <v>0.63</v>
      </c>
    </row>
    <row r="800" spans="1:10" ht="13.75" customHeight="1" thickTop="1" x14ac:dyDescent="0.3">
      <c r="A800" s="299"/>
      <c r="B800" s="148"/>
      <c r="C800" s="148"/>
      <c r="D800" s="148"/>
      <c r="E800" s="148"/>
      <c r="F800" s="148"/>
      <c r="G800" s="148"/>
      <c r="H800" s="148"/>
      <c r="I800" s="148"/>
      <c r="J800" s="300"/>
    </row>
    <row r="801" spans="1:10" ht="14.4" customHeight="1" x14ac:dyDescent="0.3">
      <c r="A801" s="113"/>
      <c r="B801" s="114" t="s">
        <v>64</v>
      </c>
      <c r="C801" s="115" t="s">
        <v>65</v>
      </c>
      <c r="D801" s="115" t="s">
        <v>6</v>
      </c>
      <c r="E801" s="386" t="s">
        <v>120</v>
      </c>
      <c r="F801" s="386"/>
      <c r="G801" s="137" t="s">
        <v>66</v>
      </c>
      <c r="H801" s="114" t="s">
        <v>67</v>
      </c>
      <c r="I801" s="114" t="s">
        <v>68</v>
      </c>
      <c r="J801" s="116" t="s">
        <v>7</v>
      </c>
    </row>
    <row r="802" spans="1:10" ht="1" customHeight="1" x14ac:dyDescent="0.3">
      <c r="A802" s="122" t="s">
        <v>121</v>
      </c>
      <c r="B802" s="123" t="s">
        <v>484</v>
      </c>
      <c r="C802" s="124" t="s">
        <v>85</v>
      </c>
      <c r="D802" s="124" t="s">
        <v>485</v>
      </c>
      <c r="E802" s="412" t="s">
        <v>124</v>
      </c>
      <c r="F802" s="412"/>
      <c r="G802" s="125" t="s">
        <v>109</v>
      </c>
      <c r="H802" s="142">
        <v>1</v>
      </c>
      <c r="I802" s="126">
        <v>19.12</v>
      </c>
      <c r="J802" s="294">
        <v>19.12</v>
      </c>
    </row>
    <row r="803" spans="1:10" ht="18" customHeight="1" x14ac:dyDescent="0.3">
      <c r="A803" s="295" t="s">
        <v>123</v>
      </c>
      <c r="B803" s="144" t="s">
        <v>626</v>
      </c>
      <c r="C803" s="143" t="s">
        <v>85</v>
      </c>
      <c r="D803" s="143" t="s">
        <v>627</v>
      </c>
      <c r="E803" s="415" t="s">
        <v>124</v>
      </c>
      <c r="F803" s="415"/>
      <c r="G803" s="145" t="s">
        <v>109</v>
      </c>
      <c r="H803" s="146">
        <v>1</v>
      </c>
      <c r="I803" s="147">
        <v>0.09</v>
      </c>
      <c r="J803" s="296">
        <v>0.09</v>
      </c>
    </row>
    <row r="804" spans="1:10" ht="26" customHeight="1" x14ac:dyDescent="0.3">
      <c r="A804" s="301" t="s">
        <v>130</v>
      </c>
      <c r="B804" s="150" t="s">
        <v>628</v>
      </c>
      <c r="C804" s="149" t="s">
        <v>85</v>
      </c>
      <c r="D804" s="149" t="s">
        <v>629</v>
      </c>
      <c r="E804" s="411" t="s">
        <v>151</v>
      </c>
      <c r="F804" s="411"/>
      <c r="G804" s="151" t="s">
        <v>109</v>
      </c>
      <c r="H804" s="152">
        <v>1</v>
      </c>
      <c r="I804" s="153">
        <v>16.87</v>
      </c>
      <c r="J804" s="302">
        <v>16.87</v>
      </c>
    </row>
    <row r="805" spans="1:10" ht="24" customHeight="1" x14ac:dyDescent="0.3">
      <c r="A805" s="301" t="s">
        <v>130</v>
      </c>
      <c r="B805" s="150" t="s">
        <v>201</v>
      </c>
      <c r="C805" s="149" t="s">
        <v>85</v>
      </c>
      <c r="D805" s="149" t="s">
        <v>202</v>
      </c>
      <c r="E805" s="411" t="s">
        <v>133</v>
      </c>
      <c r="F805" s="411"/>
      <c r="G805" s="151" t="s">
        <v>109</v>
      </c>
      <c r="H805" s="152">
        <v>1</v>
      </c>
      <c r="I805" s="153">
        <v>1.34</v>
      </c>
      <c r="J805" s="302">
        <v>1.34</v>
      </c>
    </row>
    <row r="806" spans="1:10" ht="13.75" customHeight="1" x14ac:dyDescent="0.3">
      <c r="A806" s="301" t="s">
        <v>130</v>
      </c>
      <c r="B806" s="150" t="s">
        <v>204</v>
      </c>
      <c r="C806" s="149" t="s">
        <v>85</v>
      </c>
      <c r="D806" s="149" t="s">
        <v>205</v>
      </c>
      <c r="E806" s="411" t="s">
        <v>133</v>
      </c>
      <c r="F806" s="411"/>
      <c r="G806" s="151" t="s">
        <v>109</v>
      </c>
      <c r="H806" s="152">
        <v>1</v>
      </c>
      <c r="I806" s="153">
        <v>0.04</v>
      </c>
      <c r="J806" s="302">
        <v>0.04</v>
      </c>
    </row>
    <row r="807" spans="1:10" ht="14.4" customHeight="1" x14ac:dyDescent="0.3">
      <c r="A807" s="301" t="s">
        <v>130</v>
      </c>
      <c r="B807" s="150" t="s">
        <v>235</v>
      </c>
      <c r="C807" s="149" t="s">
        <v>85</v>
      </c>
      <c r="D807" s="149" t="s">
        <v>236</v>
      </c>
      <c r="E807" s="411" t="s">
        <v>133</v>
      </c>
      <c r="F807" s="411"/>
      <c r="G807" s="151" t="s">
        <v>109</v>
      </c>
      <c r="H807" s="152">
        <v>1</v>
      </c>
      <c r="I807" s="153">
        <v>7.0000000000000007E-2</v>
      </c>
      <c r="J807" s="302">
        <v>7.0000000000000007E-2</v>
      </c>
    </row>
    <row r="808" spans="1:10" ht="1" customHeight="1" x14ac:dyDescent="0.3">
      <c r="A808" s="301" t="s">
        <v>130</v>
      </c>
      <c r="B808" s="150" t="s">
        <v>237</v>
      </c>
      <c r="C808" s="149" t="s">
        <v>85</v>
      </c>
      <c r="D808" s="149" t="s">
        <v>238</v>
      </c>
      <c r="E808" s="411" t="s">
        <v>133</v>
      </c>
      <c r="F808" s="411"/>
      <c r="G808" s="151" t="s">
        <v>109</v>
      </c>
      <c r="H808" s="152">
        <v>1</v>
      </c>
      <c r="I808" s="153">
        <v>0.71</v>
      </c>
      <c r="J808" s="302">
        <v>0.71</v>
      </c>
    </row>
    <row r="809" spans="1:10" ht="18" customHeight="1" x14ac:dyDescent="0.3">
      <c r="A809" s="297"/>
      <c r="B809" s="336"/>
      <c r="C809" s="336"/>
      <c r="D809" s="336"/>
      <c r="E809" s="336" t="s">
        <v>125</v>
      </c>
      <c r="F809" s="337">
        <v>16.96</v>
      </c>
      <c r="G809" s="336" t="s">
        <v>126</v>
      </c>
      <c r="H809" s="337">
        <v>0</v>
      </c>
      <c r="I809" s="336" t="s">
        <v>127</v>
      </c>
      <c r="J809" s="298">
        <v>16.96</v>
      </c>
    </row>
    <row r="810" spans="1:10" ht="26" customHeight="1" thickBot="1" x14ac:dyDescent="0.35">
      <c r="A810" s="297"/>
      <c r="B810" s="336"/>
      <c r="C810" s="336"/>
      <c r="D810" s="336"/>
      <c r="E810" s="336" t="s">
        <v>128</v>
      </c>
      <c r="F810" s="337">
        <v>4.71</v>
      </c>
      <c r="G810" s="336"/>
      <c r="H810" s="416" t="s">
        <v>129</v>
      </c>
      <c r="I810" s="416"/>
      <c r="J810" s="298">
        <v>23.83</v>
      </c>
    </row>
    <row r="811" spans="1:10" ht="24" customHeight="1" thickTop="1" x14ac:dyDescent="0.3">
      <c r="A811" s="299"/>
      <c r="B811" s="148"/>
      <c r="C811" s="148"/>
      <c r="D811" s="148"/>
      <c r="E811" s="148"/>
      <c r="F811" s="148"/>
      <c r="G811" s="148"/>
      <c r="H811" s="148"/>
      <c r="I811" s="148"/>
      <c r="J811" s="300"/>
    </row>
    <row r="812" spans="1:10" ht="24" customHeight="1" x14ac:dyDescent="0.3">
      <c r="A812" s="113"/>
      <c r="B812" s="114" t="s">
        <v>64</v>
      </c>
      <c r="C812" s="115" t="s">
        <v>65</v>
      </c>
      <c r="D812" s="115" t="s">
        <v>6</v>
      </c>
      <c r="E812" s="386" t="s">
        <v>120</v>
      </c>
      <c r="F812" s="386"/>
      <c r="G812" s="137" t="s">
        <v>66</v>
      </c>
      <c r="H812" s="114" t="s">
        <v>67</v>
      </c>
      <c r="I812" s="114" t="s">
        <v>68</v>
      </c>
      <c r="J812" s="116" t="s">
        <v>7</v>
      </c>
    </row>
    <row r="813" spans="1:10" ht="52" customHeight="1" x14ac:dyDescent="0.3">
      <c r="A813" s="122" t="s">
        <v>121</v>
      </c>
      <c r="B813" s="123" t="s">
        <v>861</v>
      </c>
      <c r="C813" s="124" t="s">
        <v>85</v>
      </c>
      <c r="D813" s="124" t="s">
        <v>862</v>
      </c>
      <c r="E813" s="412" t="s">
        <v>124</v>
      </c>
      <c r="F813" s="412"/>
      <c r="G813" s="125" t="s">
        <v>109</v>
      </c>
      <c r="H813" s="142">
        <v>1</v>
      </c>
      <c r="I813" s="126">
        <v>30.65</v>
      </c>
      <c r="J813" s="294">
        <v>30.65</v>
      </c>
    </row>
    <row r="814" spans="1:10" ht="13.75" customHeight="1" x14ac:dyDescent="0.3">
      <c r="A814" s="295" t="s">
        <v>123</v>
      </c>
      <c r="B814" s="144" t="s">
        <v>863</v>
      </c>
      <c r="C814" s="143" t="s">
        <v>85</v>
      </c>
      <c r="D814" s="143" t="s">
        <v>864</v>
      </c>
      <c r="E814" s="415" t="s">
        <v>124</v>
      </c>
      <c r="F814" s="415"/>
      <c r="G814" s="145" t="s">
        <v>109</v>
      </c>
      <c r="H814" s="146">
        <v>1</v>
      </c>
      <c r="I814" s="147">
        <v>0.96</v>
      </c>
      <c r="J814" s="296">
        <v>0.96</v>
      </c>
    </row>
    <row r="815" spans="1:10" ht="14.4" customHeight="1" x14ac:dyDescent="0.3">
      <c r="A815" s="301" t="s">
        <v>130</v>
      </c>
      <c r="B815" s="150" t="s">
        <v>865</v>
      </c>
      <c r="C815" s="149" t="s">
        <v>85</v>
      </c>
      <c r="D815" s="149" t="s">
        <v>866</v>
      </c>
      <c r="E815" s="411" t="s">
        <v>151</v>
      </c>
      <c r="F815" s="411"/>
      <c r="G815" s="151" t="s">
        <v>109</v>
      </c>
      <c r="H815" s="152">
        <v>1</v>
      </c>
      <c r="I815" s="153">
        <v>22.49</v>
      </c>
      <c r="J815" s="302">
        <v>22.49</v>
      </c>
    </row>
    <row r="816" spans="1:10" ht="1" customHeight="1" x14ac:dyDescent="0.3">
      <c r="A816" s="301" t="s">
        <v>130</v>
      </c>
      <c r="B816" s="150" t="s">
        <v>219</v>
      </c>
      <c r="C816" s="149" t="s">
        <v>85</v>
      </c>
      <c r="D816" s="149" t="s">
        <v>220</v>
      </c>
      <c r="E816" s="411" t="s">
        <v>133</v>
      </c>
      <c r="F816" s="411"/>
      <c r="G816" s="151" t="s">
        <v>109</v>
      </c>
      <c r="H816" s="152">
        <v>1</v>
      </c>
      <c r="I816" s="153">
        <v>3.14</v>
      </c>
      <c r="J816" s="302">
        <v>3.14</v>
      </c>
    </row>
    <row r="817" spans="1:10" ht="18" customHeight="1" x14ac:dyDescent="0.3">
      <c r="A817" s="301" t="s">
        <v>130</v>
      </c>
      <c r="B817" s="150" t="s">
        <v>221</v>
      </c>
      <c r="C817" s="149" t="s">
        <v>85</v>
      </c>
      <c r="D817" s="149" t="s">
        <v>222</v>
      </c>
      <c r="E817" s="411" t="s">
        <v>133</v>
      </c>
      <c r="F817" s="411"/>
      <c r="G817" s="151" t="s">
        <v>109</v>
      </c>
      <c r="H817" s="152">
        <v>1</v>
      </c>
      <c r="I817" s="153">
        <v>0.63</v>
      </c>
      <c r="J817" s="302">
        <v>0.63</v>
      </c>
    </row>
    <row r="818" spans="1:10" ht="39" customHeight="1" x14ac:dyDescent="0.3">
      <c r="A818" s="301" t="s">
        <v>130</v>
      </c>
      <c r="B818" s="150" t="s">
        <v>201</v>
      </c>
      <c r="C818" s="149" t="s">
        <v>85</v>
      </c>
      <c r="D818" s="149" t="s">
        <v>202</v>
      </c>
      <c r="E818" s="411" t="s">
        <v>133</v>
      </c>
      <c r="F818" s="411"/>
      <c r="G818" s="151" t="s">
        <v>109</v>
      </c>
      <c r="H818" s="152">
        <v>1</v>
      </c>
      <c r="I818" s="153">
        <v>1.34</v>
      </c>
      <c r="J818" s="302">
        <v>1.34</v>
      </c>
    </row>
    <row r="819" spans="1:10" ht="26" customHeight="1" x14ac:dyDescent="0.3">
      <c r="A819" s="301" t="s">
        <v>130</v>
      </c>
      <c r="B819" s="150" t="s">
        <v>204</v>
      </c>
      <c r="C819" s="149" t="s">
        <v>85</v>
      </c>
      <c r="D819" s="149" t="s">
        <v>205</v>
      </c>
      <c r="E819" s="411" t="s">
        <v>133</v>
      </c>
      <c r="F819" s="411"/>
      <c r="G819" s="151" t="s">
        <v>109</v>
      </c>
      <c r="H819" s="152">
        <v>1</v>
      </c>
      <c r="I819" s="153">
        <v>0.04</v>
      </c>
      <c r="J819" s="302">
        <v>0.04</v>
      </c>
    </row>
    <row r="820" spans="1:10" ht="24" customHeight="1" x14ac:dyDescent="0.3">
      <c r="A820" s="301" t="s">
        <v>130</v>
      </c>
      <c r="B820" s="150" t="s">
        <v>871</v>
      </c>
      <c r="C820" s="149" t="s">
        <v>85</v>
      </c>
      <c r="D820" s="149" t="s">
        <v>872</v>
      </c>
      <c r="E820" s="411" t="s">
        <v>133</v>
      </c>
      <c r="F820" s="411"/>
      <c r="G820" s="151" t="s">
        <v>109</v>
      </c>
      <c r="H820" s="152">
        <v>1</v>
      </c>
      <c r="I820" s="153">
        <v>0.85</v>
      </c>
      <c r="J820" s="302">
        <v>0.85</v>
      </c>
    </row>
    <row r="821" spans="1:10" ht="26" customHeight="1" x14ac:dyDescent="0.3">
      <c r="A821" s="301" t="s">
        <v>130</v>
      </c>
      <c r="B821" s="150" t="s">
        <v>873</v>
      </c>
      <c r="C821" s="149" t="s">
        <v>85</v>
      </c>
      <c r="D821" s="149" t="s">
        <v>874</v>
      </c>
      <c r="E821" s="411" t="s">
        <v>133</v>
      </c>
      <c r="F821" s="411"/>
      <c r="G821" s="151" t="s">
        <v>109</v>
      </c>
      <c r="H821" s="152">
        <v>1</v>
      </c>
      <c r="I821" s="153">
        <v>1.2</v>
      </c>
      <c r="J821" s="302">
        <v>1.2</v>
      </c>
    </row>
    <row r="822" spans="1:10" ht="26" customHeight="1" x14ac:dyDescent="0.3">
      <c r="A822" s="297"/>
      <c r="B822" s="336"/>
      <c r="C822" s="336"/>
      <c r="D822" s="336"/>
      <c r="E822" s="336" t="s">
        <v>125</v>
      </c>
      <c r="F822" s="337">
        <v>23.45</v>
      </c>
      <c r="G822" s="336" t="s">
        <v>126</v>
      </c>
      <c r="H822" s="337">
        <v>0</v>
      </c>
      <c r="I822" s="336" t="s">
        <v>127</v>
      </c>
      <c r="J822" s="298">
        <v>23.45</v>
      </c>
    </row>
    <row r="823" spans="1:10" ht="26" customHeight="1" thickBot="1" x14ac:dyDescent="0.35">
      <c r="A823" s="297"/>
      <c r="B823" s="336"/>
      <c r="C823" s="336"/>
      <c r="D823" s="336"/>
      <c r="E823" s="336" t="s">
        <v>128</v>
      </c>
      <c r="F823" s="337">
        <v>7.56</v>
      </c>
      <c r="G823" s="336"/>
      <c r="H823" s="416" t="s">
        <v>129</v>
      </c>
      <c r="I823" s="416"/>
      <c r="J823" s="298">
        <v>38.21</v>
      </c>
    </row>
    <row r="824" spans="1:10" ht="24" customHeight="1" thickTop="1" x14ac:dyDescent="0.3">
      <c r="A824" s="299"/>
      <c r="B824" s="148"/>
      <c r="C824" s="148"/>
      <c r="D824" s="148"/>
      <c r="E824" s="148"/>
      <c r="F824" s="148"/>
      <c r="G824" s="148"/>
      <c r="H824" s="148"/>
      <c r="I824" s="148"/>
      <c r="J824" s="300"/>
    </row>
    <row r="825" spans="1:10" ht="39" customHeight="1" x14ac:dyDescent="0.3">
      <c r="A825" s="113"/>
      <c r="B825" s="114" t="s">
        <v>64</v>
      </c>
      <c r="C825" s="115" t="s">
        <v>65</v>
      </c>
      <c r="D825" s="115" t="s">
        <v>6</v>
      </c>
      <c r="E825" s="386" t="s">
        <v>120</v>
      </c>
      <c r="F825" s="386"/>
      <c r="G825" s="137" t="s">
        <v>66</v>
      </c>
      <c r="H825" s="114" t="s">
        <v>67</v>
      </c>
      <c r="I825" s="114" t="s">
        <v>68</v>
      </c>
      <c r="J825" s="116" t="s">
        <v>7</v>
      </c>
    </row>
    <row r="826" spans="1:10" ht="13.75" customHeight="1" x14ac:dyDescent="0.3">
      <c r="A826" s="122" t="s">
        <v>121</v>
      </c>
      <c r="B826" s="123" t="s">
        <v>107</v>
      </c>
      <c r="C826" s="124" t="s">
        <v>85</v>
      </c>
      <c r="D826" s="124" t="s">
        <v>108</v>
      </c>
      <c r="E826" s="412" t="s">
        <v>124</v>
      </c>
      <c r="F826" s="412"/>
      <c r="G826" s="125" t="s">
        <v>109</v>
      </c>
      <c r="H826" s="142">
        <v>1</v>
      </c>
      <c r="I826" s="126">
        <v>125.44</v>
      </c>
      <c r="J826" s="294">
        <v>125.44</v>
      </c>
    </row>
    <row r="827" spans="1:10" ht="14.4" customHeight="1" x14ac:dyDescent="0.3">
      <c r="A827" s="295" t="s">
        <v>123</v>
      </c>
      <c r="B827" s="144" t="s">
        <v>197</v>
      </c>
      <c r="C827" s="143" t="s">
        <v>85</v>
      </c>
      <c r="D827" s="143" t="s">
        <v>198</v>
      </c>
      <c r="E827" s="415" t="s">
        <v>124</v>
      </c>
      <c r="F827" s="415"/>
      <c r="G827" s="145" t="s">
        <v>109</v>
      </c>
      <c r="H827" s="146">
        <v>1</v>
      </c>
      <c r="I827" s="147">
        <v>2.06</v>
      </c>
      <c r="J827" s="296">
        <v>2.06</v>
      </c>
    </row>
    <row r="828" spans="1:10" ht="1" customHeight="1" x14ac:dyDescent="0.3">
      <c r="A828" s="301" t="s">
        <v>130</v>
      </c>
      <c r="B828" s="150" t="s">
        <v>199</v>
      </c>
      <c r="C828" s="149" t="s">
        <v>85</v>
      </c>
      <c r="D828" s="149" t="s">
        <v>200</v>
      </c>
      <c r="E828" s="411" t="s">
        <v>151</v>
      </c>
      <c r="F828" s="411"/>
      <c r="G828" s="151" t="s">
        <v>109</v>
      </c>
      <c r="H828" s="152">
        <v>1</v>
      </c>
      <c r="I828" s="153">
        <v>121.25</v>
      </c>
      <c r="J828" s="302">
        <v>121.25</v>
      </c>
    </row>
    <row r="829" spans="1:10" ht="18" customHeight="1" x14ac:dyDescent="0.3">
      <c r="A829" s="301" t="s">
        <v>130</v>
      </c>
      <c r="B829" s="150" t="s">
        <v>201</v>
      </c>
      <c r="C829" s="149" t="s">
        <v>85</v>
      </c>
      <c r="D829" s="149" t="s">
        <v>202</v>
      </c>
      <c r="E829" s="411" t="s">
        <v>133</v>
      </c>
      <c r="F829" s="411"/>
      <c r="G829" s="151" t="s">
        <v>109</v>
      </c>
      <c r="H829" s="152">
        <v>1</v>
      </c>
      <c r="I829" s="153">
        <v>1.34</v>
      </c>
      <c r="J829" s="302">
        <v>1.34</v>
      </c>
    </row>
    <row r="830" spans="1:10" ht="24" customHeight="1" x14ac:dyDescent="0.3">
      <c r="A830" s="301" t="s">
        <v>130</v>
      </c>
      <c r="B830" s="150" t="s">
        <v>204</v>
      </c>
      <c r="C830" s="149" t="s">
        <v>85</v>
      </c>
      <c r="D830" s="149" t="s">
        <v>205</v>
      </c>
      <c r="E830" s="411" t="s">
        <v>133</v>
      </c>
      <c r="F830" s="411"/>
      <c r="G830" s="151" t="s">
        <v>109</v>
      </c>
      <c r="H830" s="152">
        <v>1</v>
      </c>
      <c r="I830" s="153">
        <v>0.04</v>
      </c>
      <c r="J830" s="302">
        <v>0.04</v>
      </c>
    </row>
    <row r="831" spans="1:10" ht="26" customHeight="1" x14ac:dyDescent="0.3">
      <c r="A831" s="301" t="s">
        <v>130</v>
      </c>
      <c r="B831" s="150" t="s">
        <v>206</v>
      </c>
      <c r="C831" s="149" t="s">
        <v>85</v>
      </c>
      <c r="D831" s="149" t="s">
        <v>207</v>
      </c>
      <c r="E831" s="411" t="s">
        <v>133</v>
      </c>
      <c r="F831" s="411"/>
      <c r="G831" s="151" t="s">
        <v>109</v>
      </c>
      <c r="H831" s="152">
        <v>1</v>
      </c>
      <c r="I831" s="153">
        <v>0.01</v>
      </c>
      <c r="J831" s="302">
        <v>0.01</v>
      </c>
    </row>
    <row r="832" spans="1:10" ht="26" customHeight="1" x14ac:dyDescent="0.3">
      <c r="A832" s="301" t="s">
        <v>130</v>
      </c>
      <c r="B832" s="150" t="s">
        <v>208</v>
      </c>
      <c r="C832" s="149" t="s">
        <v>85</v>
      </c>
      <c r="D832" s="149" t="s">
        <v>209</v>
      </c>
      <c r="E832" s="411" t="s">
        <v>133</v>
      </c>
      <c r="F832" s="411"/>
      <c r="G832" s="151" t="s">
        <v>109</v>
      </c>
      <c r="H832" s="152">
        <v>1</v>
      </c>
      <c r="I832" s="153">
        <v>0.74</v>
      </c>
      <c r="J832" s="302">
        <v>0.74</v>
      </c>
    </row>
    <row r="833" spans="1:10" ht="26" customHeight="1" x14ac:dyDescent="0.3">
      <c r="A833" s="297"/>
      <c r="B833" s="336"/>
      <c r="C833" s="336"/>
      <c r="D833" s="336"/>
      <c r="E833" s="336" t="s">
        <v>125</v>
      </c>
      <c r="F833" s="337">
        <v>123.31</v>
      </c>
      <c r="G833" s="336" t="s">
        <v>126</v>
      </c>
      <c r="H833" s="337">
        <v>0</v>
      </c>
      <c r="I833" s="336" t="s">
        <v>127</v>
      </c>
      <c r="J833" s="298">
        <v>123.31</v>
      </c>
    </row>
    <row r="834" spans="1:10" ht="26" customHeight="1" thickBot="1" x14ac:dyDescent="0.35">
      <c r="A834" s="297"/>
      <c r="B834" s="336"/>
      <c r="C834" s="336"/>
      <c r="D834" s="336"/>
      <c r="E834" s="336" t="s">
        <v>128</v>
      </c>
      <c r="F834" s="337">
        <v>30.94</v>
      </c>
      <c r="G834" s="336"/>
      <c r="H834" s="416" t="s">
        <v>129</v>
      </c>
      <c r="I834" s="416"/>
      <c r="J834" s="298">
        <v>156.38</v>
      </c>
    </row>
    <row r="835" spans="1:10" ht="26" customHeight="1" thickTop="1" x14ac:dyDescent="0.3">
      <c r="A835" s="299"/>
      <c r="B835" s="148"/>
      <c r="C835" s="148"/>
      <c r="D835" s="148"/>
      <c r="E835" s="148"/>
      <c r="F835" s="148"/>
      <c r="G835" s="148"/>
      <c r="H835" s="148"/>
      <c r="I835" s="148"/>
      <c r="J835" s="300"/>
    </row>
    <row r="836" spans="1:10" ht="26" customHeight="1" x14ac:dyDescent="0.3">
      <c r="A836" s="113"/>
      <c r="B836" s="114" t="s">
        <v>64</v>
      </c>
      <c r="C836" s="115" t="s">
        <v>65</v>
      </c>
      <c r="D836" s="115" t="s">
        <v>6</v>
      </c>
      <c r="E836" s="386" t="s">
        <v>120</v>
      </c>
      <c r="F836" s="386"/>
      <c r="G836" s="137" t="s">
        <v>66</v>
      </c>
      <c r="H836" s="114" t="s">
        <v>67</v>
      </c>
      <c r="I836" s="114" t="s">
        <v>68</v>
      </c>
      <c r="J836" s="116" t="s">
        <v>7</v>
      </c>
    </row>
    <row r="837" spans="1:10" ht="26" customHeight="1" x14ac:dyDescent="0.3">
      <c r="A837" s="122" t="s">
        <v>121</v>
      </c>
      <c r="B837" s="123" t="s">
        <v>534</v>
      </c>
      <c r="C837" s="124" t="s">
        <v>85</v>
      </c>
      <c r="D837" s="124" t="s">
        <v>535</v>
      </c>
      <c r="E837" s="412" t="s">
        <v>166</v>
      </c>
      <c r="F837" s="412"/>
      <c r="G837" s="125" t="s">
        <v>93</v>
      </c>
      <c r="H837" s="142">
        <v>1</v>
      </c>
      <c r="I837" s="126">
        <v>62.37</v>
      </c>
      <c r="J837" s="294">
        <v>62.37</v>
      </c>
    </row>
    <row r="838" spans="1:10" ht="24" customHeight="1" x14ac:dyDescent="0.3">
      <c r="A838" s="295" t="s">
        <v>123</v>
      </c>
      <c r="B838" s="144" t="s">
        <v>156</v>
      </c>
      <c r="C838" s="143" t="s">
        <v>85</v>
      </c>
      <c r="D838" s="143" t="s">
        <v>157</v>
      </c>
      <c r="E838" s="415" t="s">
        <v>124</v>
      </c>
      <c r="F838" s="415"/>
      <c r="G838" s="145" t="s">
        <v>109</v>
      </c>
      <c r="H838" s="146">
        <v>2.9039999999999999</v>
      </c>
      <c r="I838" s="147">
        <v>21.48</v>
      </c>
      <c r="J838" s="296">
        <v>62.37</v>
      </c>
    </row>
    <row r="839" spans="1:10" ht="13.75" customHeight="1" x14ac:dyDescent="0.3">
      <c r="A839" s="297"/>
      <c r="B839" s="336"/>
      <c r="C839" s="336"/>
      <c r="D839" s="336"/>
      <c r="E839" s="336" t="s">
        <v>125</v>
      </c>
      <c r="F839" s="337">
        <v>41.78</v>
      </c>
      <c r="G839" s="336" t="s">
        <v>126</v>
      </c>
      <c r="H839" s="337">
        <v>0</v>
      </c>
      <c r="I839" s="336" t="s">
        <v>127</v>
      </c>
      <c r="J839" s="298">
        <v>41.78</v>
      </c>
    </row>
    <row r="840" spans="1:10" ht="14.4" customHeight="1" thickBot="1" x14ac:dyDescent="0.35">
      <c r="A840" s="297"/>
      <c r="B840" s="336"/>
      <c r="C840" s="336"/>
      <c r="D840" s="336"/>
      <c r="E840" s="336" t="s">
        <v>128</v>
      </c>
      <c r="F840" s="337">
        <v>15.38</v>
      </c>
      <c r="G840" s="336"/>
      <c r="H840" s="416" t="s">
        <v>129</v>
      </c>
      <c r="I840" s="416"/>
      <c r="J840" s="298">
        <v>77.75</v>
      </c>
    </row>
    <row r="841" spans="1:10" ht="1" customHeight="1" thickTop="1" x14ac:dyDescent="0.3">
      <c r="A841" s="299"/>
      <c r="B841" s="148"/>
      <c r="C841" s="148"/>
      <c r="D841" s="148"/>
      <c r="E841" s="148"/>
      <c r="F841" s="148"/>
      <c r="G841" s="148"/>
      <c r="H841" s="148"/>
      <c r="I841" s="148"/>
      <c r="J841" s="300"/>
    </row>
    <row r="842" spans="1:10" ht="18" customHeight="1" x14ac:dyDescent="0.3">
      <c r="A842" s="113"/>
      <c r="B842" s="114" t="s">
        <v>64</v>
      </c>
      <c r="C842" s="115" t="s">
        <v>65</v>
      </c>
      <c r="D842" s="115" t="s">
        <v>6</v>
      </c>
      <c r="E842" s="386" t="s">
        <v>120</v>
      </c>
      <c r="F842" s="386"/>
      <c r="G842" s="137" t="s">
        <v>66</v>
      </c>
      <c r="H842" s="114" t="s">
        <v>67</v>
      </c>
      <c r="I842" s="114" t="s">
        <v>68</v>
      </c>
      <c r="J842" s="116" t="s">
        <v>7</v>
      </c>
    </row>
    <row r="843" spans="1:10" ht="39" customHeight="1" x14ac:dyDescent="0.3">
      <c r="A843" s="122" t="s">
        <v>121</v>
      </c>
      <c r="B843" s="123" t="s">
        <v>548</v>
      </c>
      <c r="C843" s="124" t="s">
        <v>85</v>
      </c>
      <c r="D843" s="124" t="s">
        <v>549</v>
      </c>
      <c r="E843" s="412" t="s">
        <v>550</v>
      </c>
      <c r="F843" s="412"/>
      <c r="G843" s="125" t="s">
        <v>103</v>
      </c>
      <c r="H843" s="142">
        <v>1</v>
      </c>
      <c r="I843" s="126">
        <v>0.39</v>
      </c>
      <c r="J843" s="294">
        <v>0.39</v>
      </c>
    </row>
    <row r="844" spans="1:10" ht="24" customHeight="1" x14ac:dyDescent="0.3">
      <c r="A844" s="295" t="s">
        <v>123</v>
      </c>
      <c r="B844" s="144" t="s">
        <v>175</v>
      </c>
      <c r="C844" s="143" t="s">
        <v>85</v>
      </c>
      <c r="D844" s="143" t="s">
        <v>176</v>
      </c>
      <c r="E844" s="415" t="s">
        <v>124</v>
      </c>
      <c r="F844" s="415"/>
      <c r="G844" s="145" t="s">
        <v>109</v>
      </c>
      <c r="H844" s="146">
        <v>7.1500000000000001E-3</v>
      </c>
      <c r="I844" s="147">
        <v>30.24</v>
      </c>
      <c r="J844" s="296">
        <v>0.21</v>
      </c>
    </row>
    <row r="845" spans="1:10" ht="24" customHeight="1" x14ac:dyDescent="0.3">
      <c r="A845" s="295" t="s">
        <v>123</v>
      </c>
      <c r="B845" s="144" t="s">
        <v>156</v>
      </c>
      <c r="C845" s="143" t="s">
        <v>85</v>
      </c>
      <c r="D845" s="143" t="s">
        <v>157</v>
      </c>
      <c r="E845" s="415" t="s">
        <v>124</v>
      </c>
      <c r="F845" s="415"/>
      <c r="G845" s="145" t="s">
        <v>109</v>
      </c>
      <c r="H845" s="146">
        <v>7.8600000000000007E-3</v>
      </c>
      <c r="I845" s="147">
        <v>21.48</v>
      </c>
      <c r="J845" s="296">
        <v>0.16</v>
      </c>
    </row>
    <row r="846" spans="1:10" ht="39" customHeight="1" x14ac:dyDescent="0.3">
      <c r="A846" s="295" t="s">
        <v>123</v>
      </c>
      <c r="B846" s="144" t="s">
        <v>612</v>
      </c>
      <c r="C846" s="143" t="s">
        <v>85</v>
      </c>
      <c r="D846" s="143" t="s">
        <v>613</v>
      </c>
      <c r="E846" s="415" t="s">
        <v>163</v>
      </c>
      <c r="F846" s="415"/>
      <c r="G846" s="145" t="s">
        <v>164</v>
      </c>
      <c r="H846" s="146">
        <v>2.3600000000000001E-3</v>
      </c>
      <c r="I846" s="147">
        <v>10.33</v>
      </c>
      <c r="J846" s="296">
        <v>0.02</v>
      </c>
    </row>
    <row r="847" spans="1:10" ht="39" customHeight="1" x14ac:dyDescent="0.3">
      <c r="A847" s="297"/>
      <c r="B847" s="336"/>
      <c r="C847" s="336"/>
      <c r="D847" s="336"/>
      <c r="E847" s="336" t="s">
        <v>125</v>
      </c>
      <c r="F847" s="337">
        <v>0.27</v>
      </c>
      <c r="G847" s="336" t="s">
        <v>126</v>
      </c>
      <c r="H847" s="337">
        <v>0</v>
      </c>
      <c r="I847" s="336" t="s">
        <v>127</v>
      </c>
      <c r="J847" s="298">
        <v>0.27</v>
      </c>
    </row>
    <row r="848" spans="1:10" ht="26" customHeight="1" thickBot="1" x14ac:dyDescent="0.35">
      <c r="A848" s="297"/>
      <c r="B848" s="336"/>
      <c r="C848" s="336"/>
      <c r="D848" s="336"/>
      <c r="E848" s="336" t="s">
        <v>128</v>
      </c>
      <c r="F848" s="337">
        <v>0.09</v>
      </c>
      <c r="G848" s="336"/>
      <c r="H848" s="416" t="s">
        <v>129</v>
      </c>
      <c r="I848" s="416"/>
      <c r="J848" s="298">
        <v>0.48</v>
      </c>
    </row>
    <row r="849" spans="1:10" ht="13.75" customHeight="1" thickTop="1" x14ac:dyDescent="0.3">
      <c r="A849" s="299"/>
      <c r="B849" s="148"/>
      <c r="C849" s="148"/>
      <c r="D849" s="148"/>
      <c r="E849" s="148"/>
      <c r="F849" s="148"/>
      <c r="G849" s="148"/>
      <c r="H849" s="148"/>
      <c r="I849" s="148"/>
      <c r="J849" s="300"/>
    </row>
    <row r="850" spans="1:10" ht="14.4" customHeight="1" x14ac:dyDescent="0.3">
      <c r="A850" s="113"/>
      <c r="B850" s="114" t="s">
        <v>64</v>
      </c>
      <c r="C850" s="115" t="s">
        <v>65</v>
      </c>
      <c r="D850" s="115" t="s">
        <v>6</v>
      </c>
      <c r="E850" s="386" t="s">
        <v>120</v>
      </c>
      <c r="F850" s="386"/>
      <c r="G850" s="137" t="s">
        <v>66</v>
      </c>
      <c r="H850" s="114" t="s">
        <v>67</v>
      </c>
      <c r="I850" s="114" t="s">
        <v>68</v>
      </c>
      <c r="J850" s="116" t="s">
        <v>7</v>
      </c>
    </row>
    <row r="851" spans="1:10" ht="1" customHeight="1" x14ac:dyDescent="0.3">
      <c r="A851" s="122" t="s">
        <v>121</v>
      </c>
      <c r="B851" s="123" t="s">
        <v>538</v>
      </c>
      <c r="C851" s="124" t="s">
        <v>85</v>
      </c>
      <c r="D851" s="124" t="s">
        <v>539</v>
      </c>
      <c r="E851" s="412" t="s">
        <v>166</v>
      </c>
      <c r="F851" s="412"/>
      <c r="G851" s="125" t="s">
        <v>80</v>
      </c>
      <c r="H851" s="142">
        <v>1</v>
      </c>
      <c r="I851" s="126">
        <v>134.19999999999999</v>
      </c>
      <c r="J851" s="294">
        <v>134.19999999999999</v>
      </c>
    </row>
    <row r="852" spans="1:10" ht="18" customHeight="1" x14ac:dyDescent="0.3">
      <c r="A852" s="295" t="s">
        <v>123</v>
      </c>
      <c r="B852" s="144" t="s">
        <v>159</v>
      </c>
      <c r="C852" s="143" t="s">
        <v>85</v>
      </c>
      <c r="D852" s="143" t="s">
        <v>160</v>
      </c>
      <c r="E852" s="415" t="s">
        <v>124</v>
      </c>
      <c r="F852" s="415"/>
      <c r="G852" s="145" t="s">
        <v>109</v>
      </c>
      <c r="H852" s="146">
        <v>1.444</v>
      </c>
      <c r="I852" s="147">
        <v>21.67</v>
      </c>
      <c r="J852" s="296">
        <v>31.29</v>
      </c>
    </row>
    <row r="853" spans="1:10" ht="24" customHeight="1" x14ac:dyDescent="0.3">
      <c r="A853" s="295" t="s">
        <v>123</v>
      </c>
      <c r="B853" s="144" t="s">
        <v>161</v>
      </c>
      <c r="C853" s="143" t="s">
        <v>85</v>
      </c>
      <c r="D853" s="143" t="s">
        <v>162</v>
      </c>
      <c r="E853" s="415" t="s">
        <v>124</v>
      </c>
      <c r="F853" s="415"/>
      <c r="G853" s="145" t="s">
        <v>109</v>
      </c>
      <c r="H853" s="146">
        <v>2.3570000000000002</v>
      </c>
      <c r="I853" s="147">
        <v>29.85</v>
      </c>
      <c r="J853" s="296">
        <v>70.349999999999994</v>
      </c>
    </row>
    <row r="854" spans="1:10" ht="26" customHeight="1" x14ac:dyDescent="0.3">
      <c r="A854" s="301" t="s">
        <v>130</v>
      </c>
      <c r="B854" s="150" t="s">
        <v>652</v>
      </c>
      <c r="C854" s="149" t="s">
        <v>85</v>
      </c>
      <c r="D854" s="149" t="s">
        <v>653</v>
      </c>
      <c r="E854" s="411" t="s">
        <v>133</v>
      </c>
      <c r="F854" s="411"/>
      <c r="G854" s="151" t="s">
        <v>190</v>
      </c>
      <c r="H854" s="152">
        <v>1.7000000000000001E-2</v>
      </c>
      <c r="I854" s="153">
        <v>6.99</v>
      </c>
      <c r="J854" s="302">
        <v>0.11</v>
      </c>
    </row>
    <row r="855" spans="1:10" ht="24" customHeight="1" x14ac:dyDescent="0.3">
      <c r="A855" s="301" t="s">
        <v>130</v>
      </c>
      <c r="B855" s="150" t="s">
        <v>444</v>
      </c>
      <c r="C855" s="149" t="s">
        <v>85</v>
      </c>
      <c r="D855" s="149" t="s">
        <v>445</v>
      </c>
      <c r="E855" s="411" t="s">
        <v>133</v>
      </c>
      <c r="F855" s="411"/>
      <c r="G855" s="151" t="s">
        <v>103</v>
      </c>
      <c r="H855" s="152">
        <v>0.37</v>
      </c>
      <c r="I855" s="153">
        <v>10.25</v>
      </c>
      <c r="J855" s="302">
        <v>3.79</v>
      </c>
    </row>
    <row r="856" spans="1:10" ht="26" customHeight="1" x14ac:dyDescent="0.3">
      <c r="A856" s="301" t="s">
        <v>130</v>
      </c>
      <c r="B856" s="150" t="s">
        <v>654</v>
      </c>
      <c r="C856" s="149" t="s">
        <v>85</v>
      </c>
      <c r="D856" s="149" t="s">
        <v>655</v>
      </c>
      <c r="E856" s="411" t="s">
        <v>133</v>
      </c>
      <c r="F856" s="411"/>
      <c r="G856" s="151" t="s">
        <v>103</v>
      </c>
      <c r="H856" s="152">
        <v>0.44</v>
      </c>
      <c r="I856" s="153">
        <v>3.58</v>
      </c>
      <c r="J856" s="302">
        <v>1.57</v>
      </c>
    </row>
    <row r="857" spans="1:10" ht="26" customHeight="1" x14ac:dyDescent="0.3">
      <c r="A857" s="301" t="s">
        <v>130</v>
      </c>
      <c r="B857" s="150" t="s">
        <v>656</v>
      </c>
      <c r="C857" s="149" t="s">
        <v>85</v>
      </c>
      <c r="D857" s="149" t="s">
        <v>657</v>
      </c>
      <c r="E857" s="411" t="s">
        <v>133</v>
      </c>
      <c r="F857" s="411"/>
      <c r="G857" s="151" t="s">
        <v>106</v>
      </c>
      <c r="H857" s="152">
        <v>9.5000000000000001E-2</v>
      </c>
      <c r="I857" s="153">
        <v>20.5</v>
      </c>
      <c r="J857" s="302">
        <v>1.94</v>
      </c>
    </row>
    <row r="858" spans="1:10" ht="26" customHeight="1" x14ac:dyDescent="0.3">
      <c r="A858" s="301" t="s">
        <v>130</v>
      </c>
      <c r="B858" s="150" t="s">
        <v>658</v>
      </c>
      <c r="C858" s="149" t="s">
        <v>85</v>
      </c>
      <c r="D858" s="149" t="s">
        <v>659</v>
      </c>
      <c r="E858" s="411" t="s">
        <v>133</v>
      </c>
      <c r="F858" s="411"/>
      <c r="G858" s="151" t="s">
        <v>103</v>
      </c>
      <c r="H858" s="152">
        <v>1.38</v>
      </c>
      <c r="I858" s="153">
        <v>18.23</v>
      </c>
      <c r="J858" s="302">
        <v>25.15</v>
      </c>
    </row>
    <row r="859" spans="1:10" ht="26" customHeight="1" x14ac:dyDescent="0.3">
      <c r="A859" s="297"/>
      <c r="B859" s="336"/>
      <c r="C859" s="336"/>
      <c r="D859" s="336"/>
      <c r="E859" s="336" t="s">
        <v>125</v>
      </c>
      <c r="F859" s="337">
        <v>74.77</v>
      </c>
      <c r="G859" s="336" t="s">
        <v>126</v>
      </c>
      <c r="H859" s="337">
        <v>0</v>
      </c>
      <c r="I859" s="336" t="s">
        <v>127</v>
      </c>
      <c r="J859" s="298">
        <v>74.77</v>
      </c>
    </row>
    <row r="860" spans="1:10" ht="26" customHeight="1" thickBot="1" x14ac:dyDescent="0.35">
      <c r="A860" s="297"/>
      <c r="B860" s="336"/>
      <c r="C860" s="336"/>
      <c r="D860" s="336"/>
      <c r="E860" s="336" t="s">
        <v>128</v>
      </c>
      <c r="F860" s="337">
        <v>33.1</v>
      </c>
      <c r="G860" s="336"/>
      <c r="H860" s="416" t="s">
        <v>129</v>
      </c>
      <c r="I860" s="416"/>
      <c r="J860" s="298">
        <v>167.3</v>
      </c>
    </row>
    <row r="861" spans="1:10" ht="26" customHeight="1" thickTop="1" x14ac:dyDescent="0.3">
      <c r="A861" s="299"/>
      <c r="B861" s="148"/>
      <c r="C861" s="148"/>
      <c r="D861" s="148"/>
      <c r="E861" s="148"/>
      <c r="F861" s="148"/>
      <c r="G861" s="148"/>
      <c r="H861" s="148"/>
      <c r="I861" s="148"/>
      <c r="J861" s="300"/>
    </row>
    <row r="862" spans="1:10" ht="13.75" customHeight="1" x14ac:dyDescent="0.3">
      <c r="A862" s="113"/>
      <c r="B862" s="114" t="s">
        <v>64</v>
      </c>
      <c r="C862" s="115" t="s">
        <v>65</v>
      </c>
      <c r="D862" s="115" t="s">
        <v>6</v>
      </c>
      <c r="E862" s="386" t="s">
        <v>120</v>
      </c>
      <c r="F862" s="386"/>
      <c r="G862" s="137" t="s">
        <v>66</v>
      </c>
      <c r="H862" s="114" t="s">
        <v>67</v>
      </c>
      <c r="I862" s="114" t="s">
        <v>68</v>
      </c>
      <c r="J862" s="116" t="s">
        <v>7</v>
      </c>
    </row>
    <row r="863" spans="1:10" ht="14.4" customHeight="1" x14ac:dyDescent="0.3">
      <c r="A863" s="122" t="s">
        <v>121</v>
      </c>
      <c r="B863" s="123" t="s">
        <v>732</v>
      </c>
      <c r="C863" s="124" t="s">
        <v>85</v>
      </c>
      <c r="D863" s="124" t="s">
        <v>733</v>
      </c>
      <c r="E863" s="412" t="s">
        <v>124</v>
      </c>
      <c r="F863" s="412"/>
      <c r="G863" s="125" t="s">
        <v>109</v>
      </c>
      <c r="H863" s="142">
        <v>1</v>
      </c>
      <c r="I863" s="126">
        <v>27.53</v>
      </c>
      <c r="J863" s="294">
        <v>27.53</v>
      </c>
    </row>
    <row r="864" spans="1:10" ht="1" customHeight="1" x14ac:dyDescent="0.3">
      <c r="A864" s="295" t="s">
        <v>123</v>
      </c>
      <c r="B864" s="144" t="s">
        <v>750</v>
      </c>
      <c r="C864" s="143" t="s">
        <v>85</v>
      </c>
      <c r="D864" s="143" t="s">
        <v>751</v>
      </c>
      <c r="E864" s="415" t="s">
        <v>124</v>
      </c>
      <c r="F864" s="415"/>
      <c r="G864" s="145" t="s">
        <v>109</v>
      </c>
      <c r="H864" s="146">
        <v>1</v>
      </c>
      <c r="I864" s="147">
        <v>0.11</v>
      </c>
      <c r="J864" s="296">
        <v>0.11</v>
      </c>
    </row>
    <row r="865" spans="1:10" ht="18" customHeight="1" x14ac:dyDescent="0.3">
      <c r="A865" s="301" t="s">
        <v>130</v>
      </c>
      <c r="B865" s="150" t="s">
        <v>219</v>
      </c>
      <c r="C865" s="149" t="s">
        <v>85</v>
      </c>
      <c r="D865" s="149" t="s">
        <v>220</v>
      </c>
      <c r="E865" s="411" t="s">
        <v>133</v>
      </c>
      <c r="F865" s="411"/>
      <c r="G865" s="151" t="s">
        <v>109</v>
      </c>
      <c r="H865" s="152">
        <v>1</v>
      </c>
      <c r="I865" s="153">
        <v>3.14</v>
      </c>
      <c r="J865" s="302">
        <v>3.14</v>
      </c>
    </row>
    <row r="866" spans="1:10" ht="24" customHeight="1" x14ac:dyDescent="0.3">
      <c r="A866" s="301" t="s">
        <v>130</v>
      </c>
      <c r="B866" s="150" t="s">
        <v>221</v>
      </c>
      <c r="C866" s="149" t="s">
        <v>85</v>
      </c>
      <c r="D866" s="149" t="s">
        <v>222</v>
      </c>
      <c r="E866" s="411" t="s">
        <v>133</v>
      </c>
      <c r="F866" s="411"/>
      <c r="G866" s="151" t="s">
        <v>109</v>
      </c>
      <c r="H866" s="152">
        <v>1</v>
      </c>
      <c r="I866" s="153">
        <v>0.63</v>
      </c>
      <c r="J866" s="302">
        <v>0.63</v>
      </c>
    </row>
    <row r="867" spans="1:10" ht="26" customHeight="1" x14ac:dyDescent="0.3">
      <c r="A867" s="301" t="s">
        <v>130</v>
      </c>
      <c r="B867" s="150" t="s">
        <v>201</v>
      </c>
      <c r="C867" s="149" t="s">
        <v>85</v>
      </c>
      <c r="D867" s="149" t="s">
        <v>202</v>
      </c>
      <c r="E867" s="411" t="s">
        <v>133</v>
      </c>
      <c r="F867" s="411"/>
      <c r="G867" s="151" t="s">
        <v>109</v>
      </c>
      <c r="H867" s="152">
        <v>1</v>
      </c>
      <c r="I867" s="153">
        <v>1.34</v>
      </c>
      <c r="J867" s="302">
        <v>1.34</v>
      </c>
    </row>
    <row r="868" spans="1:10" ht="24" customHeight="1" x14ac:dyDescent="0.3">
      <c r="A868" s="301" t="s">
        <v>130</v>
      </c>
      <c r="B868" s="150" t="s">
        <v>204</v>
      </c>
      <c r="C868" s="149" t="s">
        <v>85</v>
      </c>
      <c r="D868" s="149" t="s">
        <v>205</v>
      </c>
      <c r="E868" s="411" t="s">
        <v>133</v>
      </c>
      <c r="F868" s="411"/>
      <c r="G868" s="151" t="s">
        <v>109</v>
      </c>
      <c r="H868" s="152">
        <v>1</v>
      </c>
      <c r="I868" s="153">
        <v>0.04</v>
      </c>
      <c r="J868" s="302">
        <v>0.04</v>
      </c>
    </row>
    <row r="869" spans="1:10" ht="26" customHeight="1" x14ac:dyDescent="0.3">
      <c r="A869" s="301" t="s">
        <v>130</v>
      </c>
      <c r="B869" s="150" t="s">
        <v>243</v>
      </c>
      <c r="C869" s="149" t="s">
        <v>85</v>
      </c>
      <c r="D869" s="149" t="s">
        <v>244</v>
      </c>
      <c r="E869" s="411" t="s">
        <v>133</v>
      </c>
      <c r="F869" s="411"/>
      <c r="G869" s="151" t="s">
        <v>109</v>
      </c>
      <c r="H869" s="152">
        <v>1</v>
      </c>
      <c r="I869" s="153">
        <v>0.82</v>
      </c>
      <c r="J869" s="302">
        <v>0.82</v>
      </c>
    </row>
    <row r="870" spans="1:10" ht="26" customHeight="1" x14ac:dyDescent="0.3">
      <c r="A870" s="301" t="s">
        <v>130</v>
      </c>
      <c r="B870" s="150" t="s">
        <v>245</v>
      </c>
      <c r="C870" s="149" t="s">
        <v>85</v>
      </c>
      <c r="D870" s="149" t="s">
        <v>246</v>
      </c>
      <c r="E870" s="411" t="s">
        <v>133</v>
      </c>
      <c r="F870" s="411"/>
      <c r="G870" s="151" t="s">
        <v>109</v>
      </c>
      <c r="H870" s="152">
        <v>1</v>
      </c>
      <c r="I870" s="153">
        <v>1.24</v>
      </c>
      <c r="J870" s="302">
        <v>1.24</v>
      </c>
    </row>
    <row r="871" spans="1:10" ht="26" customHeight="1" x14ac:dyDescent="0.3">
      <c r="A871" s="301" t="s">
        <v>130</v>
      </c>
      <c r="B871" s="150" t="s">
        <v>752</v>
      </c>
      <c r="C871" s="149" t="s">
        <v>85</v>
      </c>
      <c r="D871" s="149" t="s">
        <v>753</v>
      </c>
      <c r="E871" s="411" t="s">
        <v>151</v>
      </c>
      <c r="F871" s="411"/>
      <c r="G871" s="151" t="s">
        <v>109</v>
      </c>
      <c r="H871" s="152">
        <v>1</v>
      </c>
      <c r="I871" s="153">
        <v>20.21</v>
      </c>
      <c r="J871" s="302">
        <v>20.21</v>
      </c>
    </row>
    <row r="872" spans="1:10" ht="26" customHeight="1" x14ac:dyDescent="0.3">
      <c r="A872" s="297"/>
      <c r="B872" s="336"/>
      <c r="C872" s="336"/>
      <c r="D872" s="336"/>
      <c r="E872" s="336" t="s">
        <v>125</v>
      </c>
      <c r="F872" s="337">
        <v>20.32</v>
      </c>
      <c r="G872" s="336" t="s">
        <v>126</v>
      </c>
      <c r="H872" s="337">
        <v>0</v>
      </c>
      <c r="I872" s="336" t="s">
        <v>127</v>
      </c>
      <c r="J872" s="298">
        <v>20.32</v>
      </c>
    </row>
    <row r="873" spans="1:10" ht="13.75" customHeight="1" thickBot="1" x14ac:dyDescent="0.35">
      <c r="A873" s="297"/>
      <c r="B873" s="336"/>
      <c r="C873" s="336"/>
      <c r="D873" s="336"/>
      <c r="E873" s="336" t="s">
        <v>128</v>
      </c>
      <c r="F873" s="337">
        <v>6.79</v>
      </c>
      <c r="G873" s="336"/>
      <c r="H873" s="416" t="s">
        <v>129</v>
      </c>
      <c r="I873" s="416"/>
      <c r="J873" s="298">
        <v>34.32</v>
      </c>
    </row>
    <row r="874" spans="1:10" ht="14.4" customHeight="1" thickTop="1" x14ac:dyDescent="0.3">
      <c r="A874" s="299"/>
      <c r="B874" s="148"/>
      <c r="C874" s="148"/>
      <c r="D874" s="148"/>
      <c r="E874" s="148"/>
      <c r="F874" s="148"/>
      <c r="G874" s="148"/>
      <c r="H874" s="148"/>
      <c r="I874" s="148"/>
      <c r="J874" s="300"/>
    </row>
    <row r="875" spans="1:10" ht="1" customHeight="1" x14ac:dyDescent="0.3">
      <c r="A875" s="113"/>
      <c r="B875" s="114" t="s">
        <v>64</v>
      </c>
      <c r="C875" s="115" t="s">
        <v>65</v>
      </c>
      <c r="D875" s="115" t="s">
        <v>6</v>
      </c>
      <c r="E875" s="386" t="s">
        <v>120</v>
      </c>
      <c r="F875" s="386"/>
      <c r="G875" s="137" t="s">
        <v>66</v>
      </c>
      <c r="H875" s="114" t="s">
        <v>67</v>
      </c>
      <c r="I875" s="114" t="s">
        <v>68</v>
      </c>
      <c r="J875" s="116" t="s">
        <v>7</v>
      </c>
    </row>
    <row r="876" spans="1:10" ht="18" customHeight="1" x14ac:dyDescent="0.3">
      <c r="A876" s="122" t="s">
        <v>121</v>
      </c>
      <c r="B876" s="123" t="s">
        <v>532</v>
      </c>
      <c r="C876" s="124" t="s">
        <v>85</v>
      </c>
      <c r="D876" s="124" t="s">
        <v>533</v>
      </c>
      <c r="E876" s="412" t="s">
        <v>166</v>
      </c>
      <c r="F876" s="412"/>
      <c r="G876" s="125" t="s">
        <v>93</v>
      </c>
      <c r="H876" s="142">
        <v>1</v>
      </c>
      <c r="I876" s="126">
        <v>194.99</v>
      </c>
      <c r="J876" s="294">
        <v>194.99</v>
      </c>
    </row>
    <row r="877" spans="1:10" ht="26" customHeight="1" x14ac:dyDescent="0.3">
      <c r="A877" s="295" t="s">
        <v>123</v>
      </c>
      <c r="B877" s="144" t="s">
        <v>175</v>
      </c>
      <c r="C877" s="143" t="s">
        <v>85</v>
      </c>
      <c r="D877" s="143" t="s">
        <v>176</v>
      </c>
      <c r="E877" s="415" t="s">
        <v>124</v>
      </c>
      <c r="F877" s="415"/>
      <c r="G877" s="145" t="s">
        <v>109</v>
      </c>
      <c r="H877" s="146">
        <v>1.579</v>
      </c>
      <c r="I877" s="147">
        <v>30.24</v>
      </c>
      <c r="J877" s="296">
        <v>47.74</v>
      </c>
    </row>
    <row r="878" spans="1:10" ht="26" customHeight="1" x14ac:dyDescent="0.3">
      <c r="A878" s="295" t="s">
        <v>123</v>
      </c>
      <c r="B878" s="144" t="s">
        <v>156</v>
      </c>
      <c r="C878" s="143" t="s">
        <v>85</v>
      </c>
      <c r="D878" s="143" t="s">
        <v>157</v>
      </c>
      <c r="E878" s="415" t="s">
        <v>124</v>
      </c>
      <c r="F878" s="415"/>
      <c r="G878" s="145" t="s">
        <v>109</v>
      </c>
      <c r="H878" s="146">
        <v>0.63400000000000001</v>
      </c>
      <c r="I878" s="147">
        <v>21.48</v>
      </c>
      <c r="J878" s="296">
        <v>13.61</v>
      </c>
    </row>
    <row r="879" spans="1:10" ht="26" customHeight="1" x14ac:dyDescent="0.3">
      <c r="A879" s="295" t="s">
        <v>123</v>
      </c>
      <c r="B879" s="144" t="s">
        <v>660</v>
      </c>
      <c r="C879" s="143" t="s">
        <v>85</v>
      </c>
      <c r="D879" s="143" t="s">
        <v>661</v>
      </c>
      <c r="E879" s="415" t="s">
        <v>163</v>
      </c>
      <c r="F879" s="415"/>
      <c r="G879" s="145" t="s">
        <v>164</v>
      </c>
      <c r="H879" s="146">
        <v>3.2000000000000001E-2</v>
      </c>
      <c r="I879" s="147">
        <v>9.7799999999999994</v>
      </c>
      <c r="J879" s="296">
        <v>0.31</v>
      </c>
    </row>
    <row r="880" spans="1:10" ht="26" customHeight="1" x14ac:dyDescent="0.3">
      <c r="A880" s="295" t="s">
        <v>123</v>
      </c>
      <c r="B880" s="144" t="s">
        <v>662</v>
      </c>
      <c r="C880" s="143" t="s">
        <v>85</v>
      </c>
      <c r="D880" s="143" t="s">
        <v>663</v>
      </c>
      <c r="E880" s="415" t="s">
        <v>163</v>
      </c>
      <c r="F880" s="415"/>
      <c r="G880" s="145" t="s">
        <v>165</v>
      </c>
      <c r="H880" s="146">
        <v>0.03</v>
      </c>
      <c r="I880" s="147">
        <v>0.68</v>
      </c>
      <c r="J880" s="296">
        <v>0.02</v>
      </c>
    </row>
    <row r="881" spans="1:10" ht="26" customHeight="1" x14ac:dyDescent="0.3">
      <c r="A881" s="301" t="s">
        <v>130</v>
      </c>
      <c r="B881" s="150" t="s">
        <v>664</v>
      </c>
      <c r="C881" s="149" t="s">
        <v>85</v>
      </c>
      <c r="D881" s="149" t="s">
        <v>665</v>
      </c>
      <c r="E881" s="411" t="s">
        <v>133</v>
      </c>
      <c r="F881" s="411"/>
      <c r="G881" s="151" t="s">
        <v>93</v>
      </c>
      <c r="H881" s="152">
        <v>1.19</v>
      </c>
      <c r="I881" s="153">
        <v>112.03</v>
      </c>
      <c r="J881" s="302">
        <v>133.31</v>
      </c>
    </row>
    <row r="882" spans="1:10" ht="26" customHeight="1" x14ac:dyDescent="0.3">
      <c r="A882" s="297"/>
      <c r="B882" s="336"/>
      <c r="C882" s="336"/>
      <c r="D882" s="336"/>
      <c r="E882" s="336" t="s">
        <v>125</v>
      </c>
      <c r="F882" s="337">
        <v>45.48</v>
      </c>
      <c r="G882" s="336" t="s">
        <v>126</v>
      </c>
      <c r="H882" s="337">
        <v>0</v>
      </c>
      <c r="I882" s="336" t="s">
        <v>127</v>
      </c>
      <c r="J882" s="298">
        <v>45.48</v>
      </c>
    </row>
    <row r="883" spans="1:10" ht="26" customHeight="1" thickBot="1" x14ac:dyDescent="0.35">
      <c r="A883" s="297"/>
      <c r="B883" s="336"/>
      <c r="C883" s="336"/>
      <c r="D883" s="336"/>
      <c r="E883" s="336" t="s">
        <v>128</v>
      </c>
      <c r="F883" s="337">
        <v>48.1</v>
      </c>
      <c r="G883" s="336"/>
      <c r="H883" s="416" t="s">
        <v>129</v>
      </c>
      <c r="I883" s="416"/>
      <c r="J883" s="298">
        <v>243.09</v>
      </c>
    </row>
    <row r="884" spans="1:10" ht="26" customHeight="1" thickTop="1" x14ac:dyDescent="0.3">
      <c r="A884" s="299"/>
      <c r="B884" s="148"/>
      <c r="C884" s="148"/>
      <c r="D884" s="148"/>
      <c r="E884" s="148"/>
      <c r="F884" s="148"/>
      <c r="G884" s="148"/>
      <c r="H884" s="148"/>
      <c r="I884" s="148"/>
      <c r="J884" s="300"/>
    </row>
    <row r="885" spans="1:10" ht="24" customHeight="1" x14ac:dyDescent="0.3">
      <c r="A885" s="113"/>
      <c r="B885" s="114" t="s">
        <v>64</v>
      </c>
      <c r="C885" s="115" t="s">
        <v>65</v>
      </c>
      <c r="D885" s="115" t="s">
        <v>6</v>
      </c>
      <c r="E885" s="386" t="s">
        <v>120</v>
      </c>
      <c r="F885" s="386"/>
      <c r="G885" s="137" t="s">
        <v>66</v>
      </c>
      <c r="H885" s="114" t="s">
        <v>67</v>
      </c>
      <c r="I885" s="114" t="s">
        <v>68</v>
      </c>
      <c r="J885" s="116" t="s">
        <v>7</v>
      </c>
    </row>
    <row r="886" spans="1:10" ht="13.75" customHeight="1" x14ac:dyDescent="0.3">
      <c r="A886" s="122" t="s">
        <v>121</v>
      </c>
      <c r="B886" s="123" t="s">
        <v>817</v>
      </c>
      <c r="C886" s="124" t="s">
        <v>85</v>
      </c>
      <c r="D886" s="124" t="s">
        <v>818</v>
      </c>
      <c r="E886" s="412" t="s">
        <v>124</v>
      </c>
      <c r="F886" s="412"/>
      <c r="G886" s="125" t="s">
        <v>109</v>
      </c>
      <c r="H886" s="142">
        <v>1</v>
      </c>
      <c r="I886" s="126">
        <v>30.08</v>
      </c>
      <c r="J886" s="294">
        <v>30.08</v>
      </c>
    </row>
    <row r="887" spans="1:10" ht="14.4" customHeight="1" x14ac:dyDescent="0.3">
      <c r="A887" s="295" t="s">
        <v>123</v>
      </c>
      <c r="B887" s="144" t="s">
        <v>827</v>
      </c>
      <c r="C887" s="143" t="s">
        <v>85</v>
      </c>
      <c r="D887" s="143" t="s">
        <v>828</v>
      </c>
      <c r="E887" s="415" t="s">
        <v>124</v>
      </c>
      <c r="F887" s="415"/>
      <c r="G887" s="145" t="s">
        <v>109</v>
      </c>
      <c r="H887" s="146">
        <v>1</v>
      </c>
      <c r="I887" s="147">
        <v>0.38</v>
      </c>
      <c r="J887" s="296">
        <v>0.38</v>
      </c>
    </row>
    <row r="888" spans="1:10" ht="1" customHeight="1" x14ac:dyDescent="0.3">
      <c r="A888" s="301" t="s">
        <v>130</v>
      </c>
      <c r="B888" s="150" t="s">
        <v>829</v>
      </c>
      <c r="C888" s="149" t="s">
        <v>85</v>
      </c>
      <c r="D888" s="149" t="s">
        <v>830</v>
      </c>
      <c r="E888" s="411" t="s">
        <v>151</v>
      </c>
      <c r="F888" s="411"/>
      <c r="G888" s="151" t="s">
        <v>109</v>
      </c>
      <c r="H888" s="152">
        <v>1</v>
      </c>
      <c r="I888" s="153">
        <v>22.49</v>
      </c>
      <c r="J888" s="302">
        <v>22.49</v>
      </c>
    </row>
    <row r="889" spans="1:10" ht="18" customHeight="1" x14ac:dyDescent="0.3">
      <c r="A889" s="301" t="s">
        <v>130</v>
      </c>
      <c r="B889" s="150" t="s">
        <v>219</v>
      </c>
      <c r="C889" s="149" t="s">
        <v>85</v>
      </c>
      <c r="D889" s="149" t="s">
        <v>220</v>
      </c>
      <c r="E889" s="411" t="s">
        <v>133</v>
      </c>
      <c r="F889" s="411"/>
      <c r="G889" s="151" t="s">
        <v>109</v>
      </c>
      <c r="H889" s="152">
        <v>1</v>
      </c>
      <c r="I889" s="153">
        <v>3.14</v>
      </c>
      <c r="J889" s="302">
        <v>3.14</v>
      </c>
    </row>
    <row r="890" spans="1:10" ht="52" customHeight="1" x14ac:dyDescent="0.3">
      <c r="A890" s="301" t="s">
        <v>130</v>
      </c>
      <c r="B890" s="150" t="s">
        <v>221</v>
      </c>
      <c r="C890" s="149" t="s">
        <v>85</v>
      </c>
      <c r="D890" s="149" t="s">
        <v>222</v>
      </c>
      <c r="E890" s="411" t="s">
        <v>133</v>
      </c>
      <c r="F890" s="411"/>
      <c r="G890" s="151" t="s">
        <v>109</v>
      </c>
      <c r="H890" s="152">
        <v>1</v>
      </c>
      <c r="I890" s="153">
        <v>0.63</v>
      </c>
      <c r="J890" s="302">
        <v>0.63</v>
      </c>
    </row>
    <row r="891" spans="1:10" ht="52" customHeight="1" x14ac:dyDescent="0.3">
      <c r="A891" s="301" t="s">
        <v>130</v>
      </c>
      <c r="B891" s="150" t="s">
        <v>201</v>
      </c>
      <c r="C891" s="149" t="s">
        <v>85</v>
      </c>
      <c r="D891" s="149" t="s">
        <v>202</v>
      </c>
      <c r="E891" s="411" t="s">
        <v>133</v>
      </c>
      <c r="F891" s="411"/>
      <c r="G891" s="151" t="s">
        <v>109</v>
      </c>
      <c r="H891" s="152">
        <v>1</v>
      </c>
      <c r="I891" s="153">
        <v>1.34</v>
      </c>
      <c r="J891" s="302">
        <v>1.34</v>
      </c>
    </row>
    <row r="892" spans="1:10" ht="26" customHeight="1" x14ac:dyDescent="0.3">
      <c r="A892" s="301" t="s">
        <v>130</v>
      </c>
      <c r="B892" s="150" t="s">
        <v>204</v>
      </c>
      <c r="C892" s="149" t="s">
        <v>85</v>
      </c>
      <c r="D892" s="149" t="s">
        <v>205</v>
      </c>
      <c r="E892" s="411" t="s">
        <v>133</v>
      </c>
      <c r="F892" s="411"/>
      <c r="G892" s="151" t="s">
        <v>109</v>
      </c>
      <c r="H892" s="152">
        <v>1</v>
      </c>
      <c r="I892" s="153">
        <v>0.04</v>
      </c>
      <c r="J892" s="302">
        <v>0.04</v>
      </c>
    </row>
    <row r="893" spans="1:10" ht="24" customHeight="1" x14ac:dyDescent="0.3">
      <c r="A893" s="301" t="s">
        <v>130</v>
      </c>
      <c r="B893" s="150" t="s">
        <v>243</v>
      </c>
      <c r="C893" s="149" t="s">
        <v>85</v>
      </c>
      <c r="D893" s="149" t="s">
        <v>244</v>
      </c>
      <c r="E893" s="411" t="s">
        <v>133</v>
      </c>
      <c r="F893" s="411"/>
      <c r="G893" s="151" t="s">
        <v>109</v>
      </c>
      <c r="H893" s="152">
        <v>1</v>
      </c>
      <c r="I893" s="153">
        <v>0.82</v>
      </c>
      <c r="J893" s="302">
        <v>0.82</v>
      </c>
    </row>
    <row r="894" spans="1:10" ht="13.75" customHeight="1" x14ac:dyDescent="0.3">
      <c r="A894" s="301" t="s">
        <v>130</v>
      </c>
      <c r="B894" s="150" t="s">
        <v>245</v>
      </c>
      <c r="C894" s="149" t="s">
        <v>85</v>
      </c>
      <c r="D894" s="149" t="s">
        <v>246</v>
      </c>
      <c r="E894" s="411" t="s">
        <v>133</v>
      </c>
      <c r="F894" s="411"/>
      <c r="G894" s="151" t="s">
        <v>109</v>
      </c>
      <c r="H894" s="152">
        <v>1</v>
      </c>
      <c r="I894" s="153">
        <v>1.24</v>
      </c>
      <c r="J894" s="302">
        <v>1.24</v>
      </c>
    </row>
    <row r="895" spans="1:10" ht="14.4" customHeight="1" x14ac:dyDescent="0.3">
      <c r="A895" s="297"/>
      <c r="B895" s="336"/>
      <c r="C895" s="336"/>
      <c r="D895" s="336"/>
      <c r="E895" s="336" t="s">
        <v>125</v>
      </c>
      <c r="F895" s="337">
        <v>22.87</v>
      </c>
      <c r="G895" s="336" t="s">
        <v>126</v>
      </c>
      <c r="H895" s="337">
        <v>0</v>
      </c>
      <c r="I895" s="336" t="s">
        <v>127</v>
      </c>
      <c r="J895" s="298">
        <v>22.87</v>
      </c>
    </row>
    <row r="896" spans="1:10" ht="1" customHeight="1" thickBot="1" x14ac:dyDescent="0.35">
      <c r="A896" s="297"/>
      <c r="B896" s="336"/>
      <c r="C896" s="336"/>
      <c r="D896" s="336"/>
      <c r="E896" s="336" t="s">
        <v>128</v>
      </c>
      <c r="F896" s="337">
        <v>7.42</v>
      </c>
      <c r="G896" s="336"/>
      <c r="H896" s="416" t="s">
        <v>129</v>
      </c>
      <c r="I896" s="416"/>
      <c r="J896" s="298">
        <v>37.5</v>
      </c>
    </row>
    <row r="897" spans="1:10" ht="18" customHeight="1" thickTop="1" x14ac:dyDescent="0.3">
      <c r="A897" s="299"/>
      <c r="B897" s="148"/>
      <c r="C897" s="148"/>
      <c r="D897" s="148"/>
      <c r="E897" s="148"/>
      <c r="F897" s="148"/>
      <c r="G897" s="148"/>
      <c r="H897" s="148"/>
      <c r="I897" s="148"/>
      <c r="J897" s="300"/>
    </row>
    <row r="898" spans="1:10" ht="26" customHeight="1" x14ac:dyDescent="0.3">
      <c r="A898" s="113"/>
      <c r="B898" s="114" t="s">
        <v>64</v>
      </c>
      <c r="C898" s="115" t="s">
        <v>65</v>
      </c>
      <c r="D898" s="115" t="s">
        <v>6</v>
      </c>
      <c r="E898" s="386" t="s">
        <v>120</v>
      </c>
      <c r="F898" s="386"/>
      <c r="G898" s="137" t="s">
        <v>66</v>
      </c>
      <c r="H898" s="114" t="s">
        <v>67</v>
      </c>
      <c r="I898" s="114" t="s">
        <v>68</v>
      </c>
      <c r="J898" s="116" t="s">
        <v>7</v>
      </c>
    </row>
    <row r="899" spans="1:10" ht="26" customHeight="1" x14ac:dyDescent="0.3">
      <c r="A899" s="122" t="s">
        <v>121</v>
      </c>
      <c r="B899" s="123" t="s">
        <v>859</v>
      </c>
      <c r="C899" s="124" t="s">
        <v>85</v>
      </c>
      <c r="D899" s="124" t="s">
        <v>860</v>
      </c>
      <c r="E899" s="412" t="s">
        <v>124</v>
      </c>
      <c r="F899" s="412"/>
      <c r="G899" s="125" t="s">
        <v>109</v>
      </c>
      <c r="H899" s="142">
        <v>1</v>
      </c>
      <c r="I899" s="126">
        <v>30.33</v>
      </c>
      <c r="J899" s="294">
        <v>30.33</v>
      </c>
    </row>
    <row r="900" spans="1:10" ht="24" customHeight="1" x14ac:dyDescent="0.3">
      <c r="A900" s="295" t="s">
        <v>123</v>
      </c>
      <c r="B900" s="144" t="s">
        <v>867</v>
      </c>
      <c r="C900" s="143" t="s">
        <v>85</v>
      </c>
      <c r="D900" s="143" t="s">
        <v>868</v>
      </c>
      <c r="E900" s="415" t="s">
        <v>124</v>
      </c>
      <c r="F900" s="415"/>
      <c r="G900" s="145" t="s">
        <v>109</v>
      </c>
      <c r="H900" s="146">
        <v>1</v>
      </c>
      <c r="I900" s="147">
        <v>0.71</v>
      </c>
      <c r="J900" s="296">
        <v>0.71</v>
      </c>
    </row>
    <row r="901" spans="1:10" ht="26" customHeight="1" x14ac:dyDescent="0.3">
      <c r="A901" s="301" t="s">
        <v>130</v>
      </c>
      <c r="B901" s="150" t="s">
        <v>869</v>
      </c>
      <c r="C901" s="149" t="s">
        <v>85</v>
      </c>
      <c r="D901" s="149" t="s">
        <v>870</v>
      </c>
      <c r="E901" s="411" t="s">
        <v>151</v>
      </c>
      <c r="F901" s="411"/>
      <c r="G901" s="151" t="s">
        <v>109</v>
      </c>
      <c r="H901" s="152">
        <v>1</v>
      </c>
      <c r="I901" s="153">
        <v>22.42</v>
      </c>
      <c r="J901" s="302">
        <v>22.42</v>
      </c>
    </row>
    <row r="902" spans="1:10" ht="26" customHeight="1" x14ac:dyDescent="0.3">
      <c r="A902" s="301" t="s">
        <v>130</v>
      </c>
      <c r="B902" s="150" t="s">
        <v>219</v>
      </c>
      <c r="C902" s="149" t="s">
        <v>85</v>
      </c>
      <c r="D902" s="149" t="s">
        <v>220</v>
      </c>
      <c r="E902" s="411" t="s">
        <v>133</v>
      </c>
      <c r="F902" s="411"/>
      <c r="G902" s="151" t="s">
        <v>109</v>
      </c>
      <c r="H902" s="152">
        <v>1</v>
      </c>
      <c r="I902" s="153">
        <v>3.14</v>
      </c>
      <c r="J902" s="302">
        <v>3.14</v>
      </c>
    </row>
    <row r="903" spans="1:10" ht="26" customHeight="1" x14ac:dyDescent="0.3">
      <c r="A903" s="301" t="s">
        <v>130</v>
      </c>
      <c r="B903" s="150" t="s">
        <v>221</v>
      </c>
      <c r="C903" s="149" t="s">
        <v>85</v>
      </c>
      <c r="D903" s="149" t="s">
        <v>222</v>
      </c>
      <c r="E903" s="411" t="s">
        <v>133</v>
      </c>
      <c r="F903" s="411"/>
      <c r="G903" s="151" t="s">
        <v>109</v>
      </c>
      <c r="H903" s="152">
        <v>1</v>
      </c>
      <c r="I903" s="153">
        <v>0.63</v>
      </c>
      <c r="J903" s="302">
        <v>0.63</v>
      </c>
    </row>
    <row r="904" spans="1:10" ht="26" customHeight="1" x14ac:dyDescent="0.3">
      <c r="A904" s="301" t="s">
        <v>130</v>
      </c>
      <c r="B904" s="150" t="s">
        <v>201</v>
      </c>
      <c r="C904" s="149" t="s">
        <v>85</v>
      </c>
      <c r="D904" s="149" t="s">
        <v>202</v>
      </c>
      <c r="E904" s="411" t="s">
        <v>133</v>
      </c>
      <c r="F904" s="411"/>
      <c r="G904" s="151" t="s">
        <v>109</v>
      </c>
      <c r="H904" s="152">
        <v>1</v>
      </c>
      <c r="I904" s="153">
        <v>1.34</v>
      </c>
      <c r="J904" s="302">
        <v>1.34</v>
      </c>
    </row>
    <row r="905" spans="1:10" ht="26" customHeight="1" x14ac:dyDescent="0.3">
      <c r="A905" s="301" t="s">
        <v>130</v>
      </c>
      <c r="B905" s="150" t="s">
        <v>204</v>
      </c>
      <c r="C905" s="149" t="s">
        <v>85</v>
      </c>
      <c r="D905" s="149" t="s">
        <v>205</v>
      </c>
      <c r="E905" s="411" t="s">
        <v>133</v>
      </c>
      <c r="F905" s="411"/>
      <c r="G905" s="151" t="s">
        <v>109</v>
      </c>
      <c r="H905" s="152">
        <v>1</v>
      </c>
      <c r="I905" s="153">
        <v>0.04</v>
      </c>
      <c r="J905" s="302">
        <v>0.04</v>
      </c>
    </row>
    <row r="906" spans="1:10" ht="26" customHeight="1" x14ac:dyDescent="0.3">
      <c r="A906" s="301" t="s">
        <v>130</v>
      </c>
      <c r="B906" s="150" t="s">
        <v>871</v>
      </c>
      <c r="C906" s="149" t="s">
        <v>85</v>
      </c>
      <c r="D906" s="149" t="s">
        <v>872</v>
      </c>
      <c r="E906" s="411" t="s">
        <v>133</v>
      </c>
      <c r="F906" s="411"/>
      <c r="G906" s="151" t="s">
        <v>109</v>
      </c>
      <c r="H906" s="152">
        <v>1</v>
      </c>
      <c r="I906" s="153">
        <v>0.85</v>
      </c>
      <c r="J906" s="302">
        <v>0.85</v>
      </c>
    </row>
    <row r="907" spans="1:10" ht="13.75" customHeight="1" x14ac:dyDescent="0.3">
      <c r="A907" s="301" t="s">
        <v>130</v>
      </c>
      <c r="B907" s="150" t="s">
        <v>873</v>
      </c>
      <c r="C907" s="149" t="s">
        <v>85</v>
      </c>
      <c r="D907" s="149" t="s">
        <v>874</v>
      </c>
      <c r="E907" s="411" t="s">
        <v>133</v>
      </c>
      <c r="F907" s="411"/>
      <c r="G907" s="151" t="s">
        <v>109</v>
      </c>
      <c r="H907" s="152">
        <v>1</v>
      </c>
      <c r="I907" s="153">
        <v>1.2</v>
      </c>
      <c r="J907" s="302">
        <v>1.2</v>
      </c>
    </row>
    <row r="908" spans="1:10" ht="14.4" customHeight="1" x14ac:dyDescent="0.3">
      <c r="A908" s="297"/>
      <c r="B908" s="336"/>
      <c r="C908" s="336"/>
      <c r="D908" s="336"/>
      <c r="E908" s="336" t="s">
        <v>125</v>
      </c>
      <c r="F908" s="337">
        <v>23.13</v>
      </c>
      <c r="G908" s="336" t="s">
        <v>126</v>
      </c>
      <c r="H908" s="337">
        <v>0</v>
      </c>
      <c r="I908" s="336" t="s">
        <v>127</v>
      </c>
      <c r="J908" s="298">
        <v>23.13</v>
      </c>
    </row>
    <row r="909" spans="1:10" ht="1" customHeight="1" thickBot="1" x14ac:dyDescent="0.35">
      <c r="A909" s="297"/>
      <c r="B909" s="336"/>
      <c r="C909" s="336"/>
      <c r="D909" s="336"/>
      <c r="E909" s="336" t="s">
        <v>128</v>
      </c>
      <c r="F909" s="337">
        <v>7.48</v>
      </c>
      <c r="G909" s="336"/>
      <c r="H909" s="416" t="s">
        <v>129</v>
      </c>
      <c r="I909" s="416"/>
      <c r="J909" s="298">
        <v>37.81</v>
      </c>
    </row>
    <row r="910" spans="1:10" ht="18" customHeight="1" thickTop="1" x14ac:dyDescent="0.3">
      <c r="A910" s="299"/>
      <c r="B910" s="148"/>
      <c r="C910" s="148"/>
      <c r="D910" s="148"/>
      <c r="E910" s="148"/>
      <c r="F910" s="148"/>
      <c r="G910" s="148"/>
      <c r="H910" s="148"/>
      <c r="I910" s="148"/>
      <c r="J910" s="300"/>
    </row>
    <row r="911" spans="1:10" ht="24" customHeight="1" x14ac:dyDescent="0.3">
      <c r="A911" s="113"/>
      <c r="B911" s="114" t="s">
        <v>64</v>
      </c>
      <c r="C911" s="115" t="s">
        <v>65</v>
      </c>
      <c r="D911" s="115" t="s">
        <v>6</v>
      </c>
      <c r="E911" s="386" t="s">
        <v>120</v>
      </c>
      <c r="F911" s="386"/>
      <c r="G911" s="137" t="s">
        <v>66</v>
      </c>
      <c r="H911" s="114" t="s">
        <v>67</v>
      </c>
      <c r="I911" s="114" t="s">
        <v>68</v>
      </c>
      <c r="J911" s="116" t="s">
        <v>7</v>
      </c>
    </row>
    <row r="912" spans="1:10" ht="26" customHeight="1" x14ac:dyDescent="0.3">
      <c r="A912" s="122" t="s">
        <v>121</v>
      </c>
      <c r="B912" s="123" t="s">
        <v>500</v>
      </c>
      <c r="C912" s="124" t="s">
        <v>85</v>
      </c>
      <c r="D912" s="124" t="s">
        <v>501</v>
      </c>
      <c r="E912" s="412" t="s">
        <v>124</v>
      </c>
      <c r="F912" s="412"/>
      <c r="G912" s="125" t="s">
        <v>109</v>
      </c>
      <c r="H912" s="142">
        <v>1</v>
      </c>
      <c r="I912" s="126">
        <v>47.27</v>
      </c>
      <c r="J912" s="294">
        <v>47.27</v>
      </c>
    </row>
    <row r="913" spans="1:10" ht="24" customHeight="1" x14ac:dyDescent="0.3">
      <c r="A913" s="295" t="s">
        <v>123</v>
      </c>
      <c r="B913" s="144" t="s">
        <v>630</v>
      </c>
      <c r="C913" s="143" t="s">
        <v>85</v>
      </c>
      <c r="D913" s="143" t="s">
        <v>631</v>
      </c>
      <c r="E913" s="415" t="s">
        <v>124</v>
      </c>
      <c r="F913" s="415"/>
      <c r="G913" s="145" t="s">
        <v>109</v>
      </c>
      <c r="H913" s="146">
        <v>1</v>
      </c>
      <c r="I913" s="147">
        <v>1.06</v>
      </c>
      <c r="J913" s="296">
        <v>1.06</v>
      </c>
    </row>
    <row r="914" spans="1:10" ht="26" customHeight="1" x14ac:dyDescent="0.3">
      <c r="A914" s="301" t="s">
        <v>130</v>
      </c>
      <c r="B914" s="150" t="s">
        <v>632</v>
      </c>
      <c r="C914" s="149" t="s">
        <v>85</v>
      </c>
      <c r="D914" s="149" t="s">
        <v>633</v>
      </c>
      <c r="E914" s="411" t="s">
        <v>151</v>
      </c>
      <c r="F914" s="411"/>
      <c r="G914" s="151" t="s">
        <v>109</v>
      </c>
      <c r="H914" s="152">
        <v>1</v>
      </c>
      <c r="I914" s="153">
        <v>43.48</v>
      </c>
      <c r="J914" s="302">
        <v>43.48</v>
      </c>
    </row>
    <row r="915" spans="1:10" ht="26" customHeight="1" x14ac:dyDescent="0.3">
      <c r="A915" s="301" t="s">
        <v>130</v>
      </c>
      <c r="B915" s="150" t="s">
        <v>201</v>
      </c>
      <c r="C915" s="149" t="s">
        <v>85</v>
      </c>
      <c r="D915" s="149" t="s">
        <v>202</v>
      </c>
      <c r="E915" s="411" t="s">
        <v>133</v>
      </c>
      <c r="F915" s="411"/>
      <c r="G915" s="151" t="s">
        <v>109</v>
      </c>
      <c r="H915" s="152">
        <v>1</v>
      </c>
      <c r="I915" s="153">
        <v>1.34</v>
      </c>
      <c r="J915" s="302">
        <v>1.34</v>
      </c>
    </row>
    <row r="916" spans="1:10" ht="26" customHeight="1" x14ac:dyDescent="0.3">
      <c r="A916" s="301" t="s">
        <v>130</v>
      </c>
      <c r="B916" s="150" t="s">
        <v>204</v>
      </c>
      <c r="C916" s="149" t="s">
        <v>85</v>
      </c>
      <c r="D916" s="149" t="s">
        <v>205</v>
      </c>
      <c r="E916" s="411" t="s">
        <v>133</v>
      </c>
      <c r="F916" s="411"/>
      <c r="G916" s="151" t="s">
        <v>109</v>
      </c>
      <c r="H916" s="152">
        <v>1</v>
      </c>
      <c r="I916" s="153">
        <v>0.04</v>
      </c>
      <c r="J916" s="302">
        <v>0.04</v>
      </c>
    </row>
    <row r="917" spans="1:10" ht="26" customHeight="1" x14ac:dyDescent="0.3">
      <c r="A917" s="301" t="s">
        <v>130</v>
      </c>
      <c r="B917" s="150" t="s">
        <v>210</v>
      </c>
      <c r="C917" s="149" t="s">
        <v>85</v>
      </c>
      <c r="D917" s="149" t="s">
        <v>211</v>
      </c>
      <c r="E917" s="411" t="s">
        <v>133</v>
      </c>
      <c r="F917" s="411"/>
      <c r="G917" s="151" t="s">
        <v>109</v>
      </c>
      <c r="H917" s="152">
        <v>1</v>
      </c>
      <c r="I917" s="153">
        <v>0.1</v>
      </c>
      <c r="J917" s="302">
        <v>0.1</v>
      </c>
    </row>
    <row r="918" spans="1:10" ht="26" customHeight="1" x14ac:dyDescent="0.3">
      <c r="A918" s="301" t="s">
        <v>130</v>
      </c>
      <c r="B918" s="150" t="s">
        <v>212</v>
      </c>
      <c r="C918" s="149" t="s">
        <v>85</v>
      </c>
      <c r="D918" s="149" t="s">
        <v>213</v>
      </c>
      <c r="E918" s="411" t="s">
        <v>133</v>
      </c>
      <c r="F918" s="411"/>
      <c r="G918" s="151" t="s">
        <v>109</v>
      </c>
      <c r="H918" s="152">
        <v>1</v>
      </c>
      <c r="I918" s="153">
        <v>1.25</v>
      </c>
      <c r="J918" s="302">
        <v>1.25</v>
      </c>
    </row>
    <row r="919" spans="1:10" ht="26" customHeight="1" x14ac:dyDescent="0.3">
      <c r="A919" s="297"/>
      <c r="B919" s="336"/>
      <c r="C919" s="336"/>
      <c r="D919" s="336"/>
      <c r="E919" s="336" t="s">
        <v>125</v>
      </c>
      <c r="F919" s="337">
        <v>44.54</v>
      </c>
      <c r="G919" s="336" t="s">
        <v>126</v>
      </c>
      <c r="H919" s="337">
        <v>0</v>
      </c>
      <c r="I919" s="336" t="s">
        <v>127</v>
      </c>
      <c r="J919" s="298">
        <v>44.54</v>
      </c>
    </row>
    <row r="920" spans="1:10" ht="13.75" customHeight="1" thickBot="1" x14ac:dyDescent="0.35">
      <c r="A920" s="297"/>
      <c r="B920" s="336"/>
      <c r="C920" s="336"/>
      <c r="D920" s="336"/>
      <c r="E920" s="336" t="s">
        <v>128</v>
      </c>
      <c r="F920" s="337">
        <v>11.66</v>
      </c>
      <c r="G920" s="336"/>
      <c r="H920" s="416" t="s">
        <v>129</v>
      </c>
      <c r="I920" s="416"/>
      <c r="J920" s="298">
        <v>58.93</v>
      </c>
    </row>
    <row r="921" spans="1:10" ht="14.4" customHeight="1" thickTop="1" x14ac:dyDescent="0.3">
      <c r="A921" s="299"/>
      <c r="B921" s="148"/>
      <c r="C921" s="148"/>
      <c r="D921" s="148"/>
      <c r="E921" s="148"/>
      <c r="F921" s="148"/>
      <c r="G921" s="148"/>
      <c r="H921" s="148"/>
      <c r="I921" s="148"/>
      <c r="J921" s="300"/>
    </row>
    <row r="922" spans="1:10" ht="1" customHeight="1" x14ac:dyDescent="0.3">
      <c r="A922" s="113"/>
      <c r="B922" s="114" t="s">
        <v>64</v>
      </c>
      <c r="C922" s="115" t="s">
        <v>65</v>
      </c>
      <c r="D922" s="115" t="s">
        <v>6</v>
      </c>
      <c r="E922" s="386" t="s">
        <v>120</v>
      </c>
      <c r="F922" s="386"/>
      <c r="G922" s="137" t="s">
        <v>66</v>
      </c>
      <c r="H922" s="114" t="s">
        <v>67</v>
      </c>
      <c r="I922" s="114" t="s">
        <v>68</v>
      </c>
      <c r="J922" s="116" t="s">
        <v>7</v>
      </c>
    </row>
    <row r="923" spans="1:10" ht="18" customHeight="1" x14ac:dyDescent="0.3">
      <c r="A923" s="122" t="s">
        <v>121</v>
      </c>
      <c r="B923" s="123" t="s">
        <v>182</v>
      </c>
      <c r="C923" s="124" t="s">
        <v>85</v>
      </c>
      <c r="D923" s="124" t="s">
        <v>183</v>
      </c>
      <c r="E923" s="412" t="s">
        <v>124</v>
      </c>
      <c r="F923" s="412"/>
      <c r="G923" s="125" t="s">
        <v>109</v>
      </c>
      <c r="H923" s="142">
        <v>1</v>
      </c>
      <c r="I923" s="126">
        <v>22.35</v>
      </c>
      <c r="J923" s="294">
        <v>22.35</v>
      </c>
    </row>
    <row r="924" spans="1:10" ht="24" customHeight="1" x14ac:dyDescent="0.3">
      <c r="A924" s="295" t="s">
        <v>123</v>
      </c>
      <c r="B924" s="144" t="s">
        <v>284</v>
      </c>
      <c r="C924" s="143" t="s">
        <v>85</v>
      </c>
      <c r="D924" s="143" t="s">
        <v>285</v>
      </c>
      <c r="E924" s="415" t="s">
        <v>124</v>
      </c>
      <c r="F924" s="415"/>
      <c r="G924" s="145" t="s">
        <v>109</v>
      </c>
      <c r="H924" s="146">
        <v>1</v>
      </c>
      <c r="I924" s="147">
        <v>0.21</v>
      </c>
      <c r="J924" s="296">
        <v>0.21</v>
      </c>
    </row>
    <row r="925" spans="1:10" ht="26" customHeight="1" x14ac:dyDescent="0.3">
      <c r="A925" s="301" t="s">
        <v>130</v>
      </c>
      <c r="B925" s="150" t="s">
        <v>219</v>
      </c>
      <c r="C925" s="149" t="s">
        <v>85</v>
      </c>
      <c r="D925" s="149" t="s">
        <v>220</v>
      </c>
      <c r="E925" s="411" t="s">
        <v>133</v>
      </c>
      <c r="F925" s="411"/>
      <c r="G925" s="151" t="s">
        <v>109</v>
      </c>
      <c r="H925" s="152">
        <v>1</v>
      </c>
      <c r="I925" s="153">
        <v>3.14</v>
      </c>
      <c r="J925" s="302">
        <v>3.14</v>
      </c>
    </row>
    <row r="926" spans="1:10" ht="24" customHeight="1" x14ac:dyDescent="0.3">
      <c r="A926" s="301" t="s">
        <v>130</v>
      </c>
      <c r="B926" s="150" t="s">
        <v>221</v>
      </c>
      <c r="C926" s="149" t="s">
        <v>85</v>
      </c>
      <c r="D926" s="149" t="s">
        <v>222</v>
      </c>
      <c r="E926" s="411" t="s">
        <v>133</v>
      </c>
      <c r="F926" s="411"/>
      <c r="G926" s="151" t="s">
        <v>109</v>
      </c>
      <c r="H926" s="152">
        <v>1</v>
      </c>
      <c r="I926" s="153">
        <v>0.63</v>
      </c>
      <c r="J926" s="302">
        <v>0.63</v>
      </c>
    </row>
    <row r="927" spans="1:10" ht="26" customHeight="1" x14ac:dyDescent="0.3">
      <c r="A927" s="301" t="s">
        <v>130</v>
      </c>
      <c r="B927" s="150" t="s">
        <v>201</v>
      </c>
      <c r="C927" s="149" t="s">
        <v>85</v>
      </c>
      <c r="D927" s="149" t="s">
        <v>202</v>
      </c>
      <c r="E927" s="411" t="s">
        <v>133</v>
      </c>
      <c r="F927" s="411"/>
      <c r="G927" s="151" t="s">
        <v>109</v>
      </c>
      <c r="H927" s="152">
        <v>1</v>
      </c>
      <c r="I927" s="153">
        <v>1.34</v>
      </c>
      <c r="J927" s="302">
        <v>1.34</v>
      </c>
    </row>
    <row r="928" spans="1:10" ht="26" customHeight="1" x14ac:dyDescent="0.3">
      <c r="A928" s="301" t="s">
        <v>130</v>
      </c>
      <c r="B928" s="150" t="s">
        <v>204</v>
      </c>
      <c r="C928" s="149" t="s">
        <v>85</v>
      </c>
      <c r="D928" s="149" t="s">
        <v>205</v>
      </c>
      <c r="E928" s="411" t="s">
        <v>133</v>
      </c>
      <c r="F928" s="411"/>
      <c r="G928" s="151" t="s">
        <v>109</v>
      </c>
      <c r="H928" s="152">
        <v>1</v>
      </c>
      <c r="I928" s="153">
        <v>0.04</v>
      </c>
      <c r="J928" s="302">
        <v>0.04</v>
      </c>
    </row>
    <row r="929" spans="1:10" ht="26" customHeight="1" x14ac:dyDescent="0.3">
      <c r="A929" s="301" t="s">
        <v>130</v>
      </c>
      <c r="B929" s="150" t="s">
        <v>239</v>
      </c>
      <c r="C929" s="149" t="s">
        <v>85</v>
      </c>
      <c r="D929" s="149" t="s">
        <v>240</v>
      </c>
      <c r="E929" s="411" t="s">
        <v>133</v>
      </c>
      <c r="F929" s="411"/>
      <c r="G929" s="151" t="s">
        <v>109</v>
      </c>
      <c r="H929" s="152">
        <v>1</v>
      </c>
      <c r="I929" s="153">
        <v>0.01</v>
      </c>
      <c r="J929" s="302">
        <v>0.01</v>
      </c>
    </row>
    <row r="930" spans="1:10" ht="26" customHeight="1" x14ac:dyDescent="0.3">
      <c r="A930" s="301" t="s">
        <v>130</v>
      </c>
      <c r="B930" s="150" t="s">
        <v>241</v>
      </c>
      <c r="C930" s="149" t="s">
        <v>85</v>
      </c>
      <c r="D930" s="149" t="s">
        <v>242</v>
      </c>
      <c r="E930" s="411" t="s">
        <v>133</v>
      </c>
      <c r="F930" s="411"/>
      <c r="G930" s="151" t="s">
        <v>109</v>
      </c>
      <c r="H930" s="152">
        <v>1</v>
      </c>
      <c r="I930" s="153">
        <v>0.86</v>
      </c>
      <c r="J930" s="302">
        <v>0.86</v>
      </c>
    </row>
    <row r="931" spans="1:10" ht="26" customHeight="1" x14ac:dyDescent="0.3">
      <c r="A931" s="301" t="s">
        <v>130</v>
      </c>
      <c r="B931" s="150" t="s">
        <v>286</v>
      </c>
      <c r="C931" s="149" t="s">
        <v>85</v>
      </c>
      <c r="D931" s="149" t="s">
        <v>287</v>
      </c>
      <c r="E931" s="411" t="s">
        <v>151</v>
      </c>
      <c r="F931" s="411"/>
      <c r="G931" s="151" t="s">
        <v>109</v>
      </c>
      <c r="H931" s="152">
        <v>1</v>
      </c>
      <c r="I931" s="153">
        <v>16.12</v>
      </c>
      <c r="J931" s="302">
        <v>16.12</v>
      </c>
    </row>
    <row r="932" spans="1:10" ht="26" customHeight="1" x14ac:dyDescent="0.3">
      <c r="A932" s="297"/>
      <c r="B932" s="336"/>
      <c r="C932" s="336"/>
      <c r="D932" s="336"/>
      <c r="E932" s="336" t="s">
        <v>125</v>
      </c>
      <c r="F932" s="337">
        <v>16.329999999999998</v>
      </c>
      <c r="G932" s="336" t="s">
        <v>126</v>
      </c>
      <c r="H932" s="337">
        <v>0</v>
      </c>
      <c r="I932" s="336" t="s">
        <v>127</v>
      </c>
      <c r="J932" s="298">
        <v>16.329999999999998</v>
      </c>
    </row>
    <row r="933" spans="1:10" ht="13.75" customHeight="1" thickBot="1" x14ac:dyDescent="0.35">
      <c r="A933" s="297"/>
      <c r="B933" s="336"/>
      <c r="C933" s="336"/>
      <c r="D933" s="336"/>
      <c r="E933" s="336" t="s">
        <v>128</v>
      </c>
      <c r="F933" s="337">
        <v>5.51</v>
      </c>
      <c r="G933" s="336"/>
      <c r="H933" s="416" t="s">
        <v>129</v>
      </c>
      <c r="I933" s="416"/>
      <c r="J933" s="298">
        <v>27.86</v>
      </c>
    </row>
    <row r="934" spans="1:10" ht="14.4" customHeight="1" thickTop="1" x14ac:dyDescent="0.3">
      <c r="A934" s="299"/>
      <c r="B934" s="148"/>
      <c r="C934" s="148"/>
      <c r="D934" s="148"/>
      <c r="E934" s="148"/>
      <c r="F934" s="148"/>
      <c r="G934" s="148"/>
      <c r="H934" s="148"/>
      <c r="I934" s="148"/>
      <c r="J934" s="300"/>
    </row>
    <row r="935" spans="1:10" ht="1" customHeight="1" x14ac:dyDescent="0.3">
      <c r="A935" s="113"/>
      <c r="B935" s="114" t="s">
        <v>64</v>
      </c>
      <c r="C935" s="115" t="s">
        <v>65</v>
      </c>
      <c r="D935" s="115" t="s">
        <v>6</v>
      </c>
      <c r="E935" s="386" t="s">
        <v>120</v>
      </c>
      <c r="F935" s="386"/>
      <c r="G935" s="137" t="s">
        <v>66</v>
      </c>
      <c r="H935" s="114" t="s">
        <v>67</v>
      </c>
      <c r="I935" s="114" t="s">
        <v>68</v>
      </c>
      <c r="J935" s="116" t="s">
        <v>7</v>
      </c>
    </row>
    <row r="936" spans="1:10" ht="18" customHeight="1" x14ac:dyDescent="0.3">
      <c r="A936" s="122" t="s">
        <v>121</v>
      </c>
      <c r="B936" s="123" t="s">
        <v>486</v>
      </c>
      <c r="C936" s="124" t="s">
        <v>85</v>
      </c>
      <c r="D936" s="124" t="s">
        <v>487</v>
      </c>
      <c r="E936" s="412" t="s">
        <v>124</v>
      </c>
      <c r="F936" s="412"/>
      <c r="G936" s="125" t="s">
        <v>80</v>
      </c>
      <c r="H936" s="142">
        <v>1</v>
      </c>
      <c r="I936" s="126">
        <v>16.850000000000001</v>
      </c>
      <c r="J936" s="294">
        <v>16.850000000000001</v>
      </c>
    </row>
    <row r="937" spans="1:10" ht="24" customHeight="1" x14ac:dyDescent="0.3">
      <c r="A937" s="295" t="s">
        <v>123</v>
      </c>
      <c r="B937" s="144" t="s">
        <v>666</v>
      </c>
      <c r="C937" s="143" t="s">
        <v>85</v>
      </c>
      <c r="D937" s="143" t="s">
        <v>667</v>
      </c>
      <c r="E937" s="415" t="s">
        <v>124</v>
      </c>
      <c r="F937" s="415"/>
      <c r="G937" s="145" t="s">
        <v>668</v>
      </c>
      <c r="H937" s="146">
        <v>0.1673</v>
      </c>
      <c r="I937" s="147">
        <v>13.14</v>
      </c>
      <c r="J937" s="296">
        <v>2.19</v>
      </c>
    </row>
    <row r="938" spans="1:10" ht="26" customHeight="1" x14ac:dyDescent="0.3">
      <c r="A938" s="295" t="s">
        <v>123</v>
      </c>
      <c r="B938" s="144" t="s">
        <v>182</v>
      </c>
      <c r="C938" s="143" t="s">
        <v>85</v>
      </c>
      <c r="D938" s="143" t="s">
        <v>183</v>
      </c>
      <c r="E938" s="415" t="s">
        <v>124</v>
      </c>
      <c r="F938" s="415"/>
      <c r="G938" s="145" t="s">
        <v>109</v>
      </c>
      <c r="H938" s="146">
        <v>0.55459999999999998</v>
      </c>
      <c r="I938" s="147">
        <v>22.35</v>
      </c>
      <c r="J938" s="296">
        <v>12.39</v>
      </c>
    </row>
    <row r="939" spans="1:10" ht="24" customHeight="1" x14ac:dyDescent="0.3">
      <c r="A939" s="295" t="s">
        <v>123</v>
      </c>
      <c r="B939" s="144" t="s">
        <v>156</v>
      </c>
      <c r="C939" s="143" t="s">
        <v>85</v>
      </c>
      <c r="D939" s="143" t="s">
        <v>157</v>
      </c>
      <c r="E939" s="415" t="s">
        <v>124</v>
      </c>
      <c r="F939" s="415"/>
      <c r="G939" s="145" t="s">
        <v>109</v>
      </c>
      <c r="H939" s="146">
        <v>0.10584</v>
      </c>
      <c r="I939" s="147">
        <v>21.48</v>
      </c>
      <c r="J939" s="296">
        <v>2.27</v>
      </c>
    </row>
    <row r="940" spans="1:10" ht="26" customHeight="1" x14ac:dyDescent="0.3">
      <c r="A940" s="297"/>
      <c r="B940" s="336"/>
      <c r="C940" s="336"/>
      <c r="D940" s="336"/>
      <c r="E940" s="336" t="s">
        <v>125</v>
      </c>
      <c r="F940" s="337">
        <v>12.040000000000001</v>
      </c>
      <c r="G940" s="336" t="s">
        <v>126</v>
      </c>
      <c r="H940" s="337">
        <v>0</v>
      </c>
      <c r="I940" s="336" t="s">
        <v>127</v>
      </c>
      <c r="J940" s="298">
        <v>12.040000000000001</v>
      </c>
    </row>
    <row r="941" spans="1:10" ht="26" customHeight="1" thickBot="1" x14ac:dyDescent="0.35">
      <c r="A941" s="297"/>
      <c r="B941" s="336"/>
      <c r="C941" s="336"/>
      <c r="D941" s="336"/>
      <c r="E941" s="336" t="s">
        <v>128</v>
      </c>
      <c r="F941" s="337">
        <v>4.1500000000000004</v>
      </c>
      <c r="G941" s="336"/>
      <c r="H941" s="416" t="s">
        <v>129</v>
      </c>
      <c r="I941" s="416"/>
      <c r="J941" s="298">
        <v>21</v>
      </c>
    </row>
    <row r="942" spans="1:10" ht="26" customHeight="1" thickTop="1" x14ac:dyDescent="0.3">
      <c r="A942" s="299"/>
      <c r="B942" s="148"/>
      <c r="C942" s="148"/>
      <c r="D942" s="148"/>
      <c r="E942" s="148"/>
      <c r="F942" s="148"/>
      <c r="G942" s="148"/>
      <c r="H942" s="148"/>
      <c r="I942" s="148"/>
      <c r="J942" s="300"/>
    </row>
    <row r="943" spans="1:10" ht="26" customHeight="1" x14ac:dyDescent="0.3">
      <c r="A943" s="113"/>
      <c r="B943" s="114" t="s">
        <v>64</v>
      </c>
      <c r="C943" s="115" t="s">
        <v>65</v>
      </c>
      <c r="D943" s="115" t="s">
        <v>6</v>
      </c>
      <c r="E943" s="386" t="s">
        <v>120</v>
      </c>
      <c r="F943" s="386"/>
      <c r="G943" s="137" t="s">
        <v>66</v>
      </c>
      <c r="H943" s="114" t="s">
        <v>67</v>
      </c>
      <c r="I943" s="114" t="s">
        <v>68</v>
      </c>
      <c r="J943" s="116" t="s">
        <v>7</v>
      </c>
    </row>
    <row r="944" spans="1:10" ht="26" customHeight="1" x14ac:dyDescent="0.3">
      <c r="A944" s="122" t="s">
        <v>121</v>
      </c>
      <c r="B944" s="123" t="s">
        <v>247</v>
      </c>
      <c r="C944" s="124" t="s">
        <v>85</v>
      </c>
      <c r="D944" s="124" t="s">
        <v>248</v>
      </c>
      <c r="E944" s="412" t="s">
        <v>124</v>
      </c>
      <c r="F944" s="412"/>
      <c r="G944" s="125" t="s">
        <v>109</v>
      </c>
      <c r="H944" s="142">
        <v>1</v>
      </c>
      <c r="I944" s="126">
        <v>32.31</v>
      </c>
      <c r="J944" s="294">
        <v>32.31</v>
      </c>
    </row>
    <row r="945" spans="1:10" ht="26" customHeight="1" x14ac:dyDescent="0.3">
      <c r="A945" s="295" t="s">
        <v>123</v>
      </c>
      <c r="B945" s="144" t="s">
        <v>288</v>
      </c>
      <c r="C945" s="143" t="s">
        <v>85</v>
      </c>
      <c r="D945" s="143" t="s">
        <v>289</v>
      </c>
      <c r="E945" s="415" t="s">
        <v>124</v>
      </c>
      <c r="F945" s="415"/>
      <c r="G945" s="145" t="s">
        <v>109</v>
      </c>
      <c r="H945" s="146">
        <v>1</v>
      </c>
      <c r="I945" s="147">
        <v>0.15</v>
      </c>
      <c r="J945" s="296">
        <v>0.15</v>
      </c>
    </row>
    <row r="946" spans="1:10" ht="13.75" customHeight="1" x14ac:dyDescent="0.3">
      <c r="A946" s="301" t="s">
        <v>130</v>
      </c>
      <c r="B946" s="150" t="s">
        <v>290</v>
      </c>
      <c r="C946" s="149" t="s">
        <v>85</v>
      </c>
      <c r="D946" s="149" t="s">
        <v>291</v>
      </c>
      <c r="E946" s="411" t="s">
        <v>151</v>
      </c>
      <c r="F946" s="411"/>
      <c r="G946" s="151" t="s">
        <v>109</v>
      </c>
      <c r="H946" s="152">
        <v>1</v>
      </c>
      <c r="I946" s="153">
        <v>26.14</v>
      </c>
      <c r="J946" s="302">
        <v>26.14</v>
      </c>
    </row>
    <row r="947" spans="1:10" ht="14.4" customHeight="1" x14ac:dyDescent="0.3">
      <c r="A947" s="301" t="s">
        <v>130</v>
      </c>
      <c r="B947" s="150" t="s">
        <v>219</v>
      </c>
      <c r="C947" s="149" t="s">
        <v>85</v>
      </c>
      <c r="D947" s="149" t="s">
        <v>220</v>
      </c>
      <c r="E947" s="411" t="s">
        <v>133</v>
      </c>
      <c r="F947" s="411"/>
      <c r="G947" s="151" t="s">
        <v>109</v>
      </c>
      <c r="H947" s="152">
        <v>1</v>
      </c>
      <c r="I947" s="153">
        <v>3.14</v>
      </c>
      <c r="J947" s="302">
        <v>3.14</v>
      </c>
    </row>
    <row r="948" spans="1:10" ht="1" customHeight="1" x14ac:dyDescent="0.3">
      <c r="A948" s="301" t="s">
        <v>130</v>
      </c>
      <c r="B948" s="150" t="s">
        <v>221</v>
      </c>
      <c r="C948" s="149" t="s">
        <v>85</v>
      </c>
      <c r="D948" s="149" t="s">
        <v>222</v>
      </c>
      <c r="E948" s="411" t="s">
        <v>133</v>
      </c>
      <c r="F948" s="411"/>
      <c r="G948" s="151" t="s">
        <v>109</v>
      </c>
      <c r="H948" s="152">
        <v>1</v>
      </c>
      <c r="I948" s="153">
        <v>0.63</v>
      </c>
      <c r="J948" s="302">
        <v>0.63</v>
      </c>
    </row>
    <row r="949" spans="1:10" ht="18" customHeight="1" x14ac:dyDescent="0.3">
      <c r="A949" s="301" t="s">
        <v>130</v>
      </c>
      <c r="B949" s="150" t="s">
        <v>201</v>
      </c>
      <c r="C949" s="149" t="s">
        <v>85</v>
      </c>
      <c r="D949" s="149" t="s">
        <v>202</v>
      </c>
      <c r="E949" s="411" t="s">
        <v>133</v>
      </c>
      <c r="F949" s="411"/>
      <c r="G949" s="151" t="s">
        <v>109</v>
      </c>
      <c r="H949" s="152">
        <v>1</v>
      </c>
      <c r="I949" s="153">
        <v>1.34</v>
      </c>
      <c r="J949" s="302">
        <v>1.34</v>
      </c>
    </row>
    <row r="950" spans="1:10" ht="26" customHeight="1" x14ac:dyDescent="0.3">
      <c r="A950" s="301" t="s">
        <v>130</v>
      </c>
      <c r="B950" s="150" t="s">
        <v>204</v>
      </c>
      <c r="C950" s="149" t="s">
        <v>85</v>
      </c>
      <c r="D950" s="149" t="s">
        <v>205</v>
      </c>
      <c r="E950" s="411" t="s">
        <v>133</v>
      </c>
      <c r="F950" s="411"/>
      <c r="G950" s="151" t="s">
        <v>109</v>
      </c>
      <c r="H950" s="152">
        <v>1</v>
      </c>
      <c r="I950" s="153">
        <v>0.04</v>
      </c>
      <c r="J950" s="302">
        <v>0.04</v>
      </c>
    </row>
    <row r="951" spans="1:10" ht="26" customHeight="1" x14ac:dyDescent="0.3">
      <c r="A951" s="301" t="s">
        <v>130</v>
      </c>
      <c r="B951" s="150" t="s">
        <v>239</v>
      </c>
      <c r="C951" s="149" t="s">
        <v>85</v>
      </c>
      <c r="D951" s="149" t="s">
        <v>240</v>
      </c>
      <c r="E951" s="411" t="s">
        <v>133</v>
      </c>
      <c r="F951" s="411"/>
      <c r="G951" s="151" t="s">
        <v>109</v>
      </c>
      <c r="H951" s="152">
        <v>1</v>
      </c>
      <c r="I951" s="153">
        <v>0.01</v>
      </c>
      <c r="J951" s="302">
        <v>0.01</v>
      </c>
    </row>
    <row r="952" spans="1:10" ht="24" customHeight="1" x14ac:dyDescent="0.3">
      <c r="A952" s="301" t="s">
        <v>130</v>
      </c>
      <c r="B952" s="150" t="s">
        <v>241</v>
      </c>
      <c r="C952" s="149" t="s">
        <v>85</v>
      </c>
      <c r="D952" s="149" t="s">
        <v>242</v>
      </c>
      <c r="E952" s="411" t="s">
        <v>133</v>
      </c>
      <c r="F952" s="411"/>
      <c r="G952" s="151" t="s">
        <v>109</v>
      </c>
      <c r="H952" s="152">
        <v>1</v>
      </c>
      <c r="I952" s="153">
        <v>0.86</v>
      </c>
      <c r="J952" s="302">
        <v>0.86</v>
      </c>
    </row>
    <row r="953" spans="1:10" ht="26" customHeight="1" x14ac:dyDescent="0.3">
      <c r="A953" s="297"/>
      <c r="B953" s="336"/>
      <c r="C953" s="336"/>
      <c r="D953" s="336"/>
      <c r="E953" s="336" t="s">
        <v>125</v>
      </c>
      <c r="F953" s="337">
        <v>26.29</v>
      </c>
      <c r="G953" s="336" t="s">
        <v>126</v>
      </c>
      <c r="H953" s="337">
        <v>0</v>
      </c>
      <c r="I953" s="336" t="s">
        <v>127</v>
      </c>
      <c r="J953" s="298">
        <v>26.29</v>
      </c>
    </row>
    <row r="954" spans="1:10" ht="26" customHeight="1" thickBot="1" x14ac:dyDescent="0.35">
      <c r="A954" s="297"/>
      <c r="B954" s="336"/>
      <c r="C954" s="336"/>
      <c r="D954" s="336"/>
      <c r="E954" s="336" t="s">
        <v>128</v>
      </c>
      <c r="F954" s="337">
        <v>7.97</v>
      </c>
      <c r="G954" s="336"/>
      <c r="H954" s="416" t="s">
        <v>129</v>
      </c>
      <c r="I954" s="416"/>
      <c r="J954" s="298">
        <v>40.28</v>
      </c>
    </row>
    <row r="955" spans="1:10" ht="26" customHeight="1" thickTop="1" x14ac:dyDescent="0.3">
      <c r="A955" s="299"/>
      <c r="B955" s="148"/>
      <c r="C955" s="148"/>
      <c r="D955" s="148"/>
      <c r="E955" s="148"/>
      <c r="F955" s="148"/>
      <c r="G955" s="148"/>
      <c r="H955" s="148"/>
      <c r="I955" s="148"/>
      <c r="J955" s="300"/>
    </row>
    <row r="956" spans="1:10" ht="26" customHeight="1" x14ac:dyDescent="0.3">
      <c r="A956" s="113"/>
      <c r="B956" s="114" t="s">
        <v>64</v>
      </c>
      <c r="C956" s="115" t="s">
        <v>65</v>
      </c>
      <c r="D956" s="115" t="s">
        <v>6</v>
      </c>
      <c r="E956" s="386" t="s">
        <v>120</v>
      </c>
      <c r="F956" s="386"/>
      <c r="G956" s="137" t="s">
        <v>66</v>
      </c>
      <c r="H956" s="114" t="s">
        <v>67</v>
      </c>
      <c r="I956" s="114" t="s">
        <v>68</v>
      </c>
      <c r="J956" s="116" t="s">
        <v>7</v>
      </c>
    </row>
    <row r="957" spans="1:10" ht="26" customHeight="1" x14ac:dyDescent="0.3">
      <c r="A957" s="122" t="s">
        <v>121</v>
      </c>
      <c r="B957" s="123" t="s">
        <v>269</v>
      </c>
      <c r="C957" s="124" t="s">
        <v>85</v>
      </c>
      <c r="D957" s="124" t="s">
        <v>270</v>
      </c>
      <c r="E957" s="412" t="s">
        <v>124</v>
      </c>
      <c r="F957" s="412"/>
      <c r="G957" s="125" t="s">
        <v>109</v>
      </c>
      <c r="H957" s="142">
        <v>1</v>
      </c>
      <c r="I957" s="126">
        <v>31.32</v>
      </c>
      <c r="J957" s="294">
        <v>31.32</v>
      </c>
    </row>
    <row r="958" spans="1:10" ht="26" customHeight="1" x14ac:dyDescent="0.3">
      <c r="A958" s="295" t="s">
        <v>123</v>
      </c>
      <c r="B958" s="144" t="s">
        <v>292</v>
      </c>
      <c r="C958" s="143" t="s">
        <v>85</v>
      </c>
      <c r="D958" s="143" t="s">
        <v>293</v>
      </c>
      <c r="E958" s="415" t="s">
        <v>124</v>
      </c>
      <c r="F958" s="415"/>
      <c r="G958" s="145" t="s">
        <v>109</v>
      </c>
      <c r="H958" s="146">
        <v>1</v>
      </c>
      <c r="I958" s="147">
        <v>0.14000000000000001</v>
      </c>
      <c r="J958" s="296">
        <v>0.14000000000000001</v>
      </c>
    </row>
    <row r="959" spans="1:10" ht="13.75" customHeight="1" x14ac:dyDescent="0.3">
      <c r="A959" s="301" t="s">
        <v>130</v>
      </c>
      <c r="B959" s="150" t="s">
        <v>294</v>
      </c>
      <c r="C959" s="149" t="s">
        <v>85</v>
      </c>
      <c r="D959" s="149" t="s">
        <v>295</v>
      </c>
      <c r="E959" s="411" t="s">
        <v>151</v>
      </c>
      <c r="F959" s="411"/>
      <c r="G959" s="151" t="s">
        <v>109</v>
      </c>
      <c r="H959" s="152">
        <v>1</v>
      </c>
      <c r="I959" s="153">
        <v>25.16</v>
      </c>
      <c r="J959" s="302">
        <v>25.16</v>
      </c>
    </row>
    <row r="960" spans="1:10" ht="14.4" customHeight="1" x14ac:dyDescent="0.3">
      <c r="A960" s="301" t="s">
        <v>130</v>
      </c>
      <c r="B960" s="150" t="s">
        <v>219</v>
      </c>
      <c r="C960" s="149" t="s">
        <v>85</v>
      </c>
      <c r="D960" s="149" t="s">
        <v>220</v>
      </c>
      <c r="E960" s="411" t="s">
        <v>133</v>
      </c>
      <c r="F960" s="411"/>
      <c r="G960" s="151" t="s">
        <v>109</v>
      </c>
      <c r="H960" s="152">
        <v>1</v>
      </c>
      <c r="I960" s="153">
        <v>3.14</v>
      </c>
      <c r="J960" s="302">
        <v>3.14</v>
      </c>
    </row>
    <row r="961" spans="1:10" ht="1" customHeight="1" x14ac:dyDescent="0.3">
      <c r="A961" s="301" t="s">
        <v>130</v>
      </c>
      <c r="B961" s="150" t="s">
        <v>221</v>
      </c>
      <c r="C961" s="149" t="s">
        <v>85</v>
      </c>
      <c r="D961" s="149" t="s">
        <v>222</v>
      </c>
      <c r="E961" s="411" t="s">
        <v>133</v>
      </c>
      <c r="F961" s="411"/>
      <c r="G961" s="151" t="s">
        <v>109</v>
      </c>
      <c r="H961" s="152">
        <v>1</v>
      </c>
      <c r="I961" s="153">
        <v>0.63</v>
      </c>
      <c r="J961" s="302">
        <v>0.63</v>
      </c>
    </row>
    <row r="962" spans="1:10" ht="18" customHeight="1" x14ac:dyDescent="0.3">
      <c r="A962" s="301" t="s">
        <v>130</v>
      </c>
      <c r="B962" s="150" t="s">
        <v>201</v>
      </c>
      <c r="C962" s="149" t="s">
        <v>85</v>
      </c>
      <c r="D962" s="149" t="s">
        <v>202</v>
      </c>
      <c r="E962" s="411" t="s">
        <v>133</v>
      </c>
      <c r="F962" s="411"/>
      <c r="G962" s="151" t="s">
        <v>109</v>
      </c>
      <c r="H962" s="152">
        <v>1</v>
      </c>
      <c r="I962" s="153">
        <v>1.34</v>
      </c>
      <c r="J962" s="302">
        <v>1.34</v>
      </c>
    </row>
    <row r="963" spans="1:10" ht="39" customHeight="1" x14ac:dyDescent="0.3">
      <c r="A963" s="301" t="s">
        <v>130</v>
      </c>
      <c r="B963" s="150" t="s">
        <v>204</v>
      </c>
      <c r="C963" s="149" t="s">
        <v>85</v>
      </c>
      <c r="D963" s="149" t="s">
        <v>205</v>
      </c>
      <c r="E963" s="411" t="s">
        <v>133</v>
      </c>
      <c r="F963" s="411"/>
      <c r="G963" s="151" t="s">
        <v>109</v>
      </c>
      <c r="H963" s="152">
        <v>1</v>
      </c>
      <c r="I963" s="153">
        <v>0.04</v>
      </c>
      <c r="J963" s="302">
        <v>0.04</v>
      </c>
    </row>
    <row r="964" spans="1:10" ht="26" customHeight="1" x14ac:dyDescent="0.3">
      <c r="A964" s="301" t="s">
        <v>130</v>
      </c>
      <c r="B964" s="150" t="s">
        <v>239</v>
      </c>
      <c r="C964" s="149" t="s">
        <v>85</v>
      </c>
      <c r="D964" s="149" t="s">
        <v>240</v>
      </c>
      <c r="E964" s="411" t="s">
        <v>133</v>
      </c>
      <c r="F964" s="411"/>
      <c r="G964" s="151" t="s">
        <v>109</v>
      </c>
      <c r="H964" s="152">
        <v>1</v>
      </c>
      <c r="I964" s="153">
        <v>0.01</v>
      </c>
      <c r="J964" s="302">
        <v>0.01</v>
      </c>
    </row>
    <row r="965" spans="1:10" ht="24" customHeight="1" x14ac:dyDescent="0.3">
      <c r="A965" s="301" t="s">
        <v>130</v>
      </c>
      <c r="B965" s="150" t="s">
        <v>241</v>
      </c>
      <c r="C965" s="149" t="s">
        <v>85</v>
      </c>
      <c r="D965" s="149" t="s">
        <v>242</v>
      </c>
      <c r="E965" s="411" t="s">
        <v>133</v>
      </c>
      <c r="F965" s="411"/>
      <c r="G965" s="151" t="s">
        <v>109</v>
      </c>
      <c r="H965" s="152">
        <v>1</v>
      </c>
      <c r="I965" s="153">
        <v>0.86</v>
      </c>
      <c r="J965" s="302">
        <v>0.86</v>
      </c>
    </row>
    <row r="966" spans="1:10" ht="24" customHeight="1" x14ac:dyDescent="0.3">
      <c r="A966" s="297"/>
      <c r="B966" s="336"/>
      <c r="C966" s="336"/>
      <c r="D966" s="336"/>
      <c r="E966" s="336" t="s">
        <v>125</v>
      </c>
      <c r="F966" s="337">
        <v>25.3</v>
      </c>
      <c r="G966" s="336" t="s">
        <v>126</v>
      </c>
      <c r="H966" s="337">
        <v>0</v>
      </c>
      <c r="I966" s="336" t="s">
        <v>127</v>
      </c>
      <c r="J966" s="298">
        <v>25.3</v>
      </c>
    </row>
    <row r="967" spans="1:10" ht="13.75" customHeight="1" thickBot="1" x14ac:dyDescent="0.35">
      <c r="A967" s="297"/>
      <c r="B967" s="336"/>
      <c r="C967" s="336"/>
      <c r="D967" s="336"/>
      <c r="E967" s="336" t="s">
        <v>128</v>
      </c>
      <c r="F967" s="337">
        <v>7.72</v>
      </c>
      <c r="G967" s="336"/>
      <c r="H967" s="416" t="s">
        <v>129</v>
      </c>
      <c r="I967" s="416"/>
      <c r="J967" s="298">
        <v>39.04</v>
      </c>
    </row>
    <row r="968" spans="1:10" ht="14.4" customHeight="1" thickTop="1" x14ac:dyDescent="0.3">
      <c r="A968" s="299"/>
      <c r="B968" s="148"/>
      <c r="C968" s="148"/>
      <c r="D968" s="148"/>
      <c r="E968" s="148"/>
      <c r="F968" s="148"/>
      <c r="G968" s="148"/>
      <c r="H968" s="148"/>
      <c r="I968" s="148"/>
      <c r="J968" s="300"/>
    </row>
    <row r="969" spans="1:10" ht="1" customHeight="1" x14ac:dyDescent="0.3">
      <c r="A969" s="113"/>
      <c r="B969" s="114" t="s">
        <v>64</v>
      </c>
      <c r="C969" s="115" t="s">
        <v>65</v>
      </c>
      <c r="D969" s="115" t="s">
        <v>6</v>
      </c>
      <c r="E969" s="386" t="s">
        <v>120</v>
      </c>
      <c r="F969" s="386"/>
      <c r="G969" s="137" t="s">
        <v>66</v>
      </c>
      <c r="H969" s="114" t="s">
        <v>67</v>
      </c>
      <c r="I969" s="114" t="s">
        <v>68</v>
      </c>
      <c r="J969" s="116" t="s">
        <v>7</v>
      </c>
    </row>
    <row r="970" spans="1:10" ht="18" customHeight="1" x14ac:dyDescent="0.3">
      <c r="A970" s="122" t="s">
        <v>121</v>
      </c>
      <c r="B970" s="123" t="s">
        <v>175</v>
      </c>
      <c r="C970" s="124" t="s">
        <v>85</v>
      </c>
      <c r="D970" s="124" t="s">
        <v>176</v>
      </c>
      <c r="E970" s="412" t="s">
        <v>124</v>
      </c>
      <c r="F970" s="412"/>
      <c r="G970" s="125" t="s">
        <v>109</v>
      </c>
      <c r="H970" s="142">
        <v>1</v>
      </c>
      <c r="I970" s="126">
        <v>30.24</v>
      </c>
      <c r="J970" s="294">
        <v>30.24</v>
      </c>
    </row>
    <row r="971" spans="1:10" ht="39" customHeight="1" x14ac:dyDescent="0.3">
      <c r="A971" s="295" t="s">
        <v>123</v>
      </c>
      <c r="B971" s="144" t="s">
        <v>296</v>
      </c>
      <c r="C971" s="143" t="s">
        <v>85</v>
      </c>
      <c r="D971" s="143" t="s">
        <v>297</v>
      </c>
      <c r="E971" s="415" t="s">
        <v>124</v>
      </c>
      <c r="F971" s="415"/>
      <c r="G971" s="145" t="s">
        <v>109</v>
      </c>
      <c r="H971" s="146">
        <v>1</v>
      </c>
      <c r="I971" s="147">
        <v>0.54</v>
      </c>
      <c r="J971" s="296">
        <v>0.54</v>
      </c>
    </row>
    <row r="972" spans="1:10" ht="26" customHeight="1" x14ac:dyDescent="0.3">
      <c r="A972" s="301" t="s">
        <v>130</v>
      </c>
      <c r="B972" s="150" t="s">
        <v>298</v>
      </c>
      <c r="C972" s="149" t="s">
        <v>85</v>
      </c>
      <c r="D972" s="149" t="s">
        <v>299</v>
      </c>
      <c r="E972" s="411" t="s">
        <v>151</v>
      </c>
      <c r="F972" s="411"/>
      <c r="G972" s="151" t="s">
        <v>109</v>
      </c>
      <c r="H972" s="152">
        <v>1</v>
      </c>
      <c r="I972" s="153">
        <v>22.49</v>
      </c>
      <c r="J972" s="302">
        <v>22.49</v>
      </c>
    </row>
    <row r="973" spans="1:10" ht="24" customHeight="1" x14ac:dyDescent="0.3">
      <c r="A973" s="301" t="s">
        <v>130</v>
      </c>
      <c r="B973" s="150" t="s">
        <v>219</v>
      </c>
      <c r="C973" s="149" t="s">
        <v>85</v>
      </c>
      <c r="D973" s="149" t="s">
        <v>220</v>
      </c>
      <c r="E973" s="411" t="s">
        <v>133</v>
      </c>
      <c r="F973" s="411"/>
      <c r="G973" s="151" t="s">
        <v>109</v>
      </c>
      <c r="H973" s="152">
        <v>1</v>
      </c>
      <c r="I973" s="153">
        <v>3.14</v>
      </c>
      <c r="J973" s="302">
        <v>3.14</v>
      </c>
    </row>
    <row r="974" spans="1:10" ht="24" customHeight="1" x14ac:dyDescent="0.3">
      <c r="A974" s="301" t="s">
        <v>130</v>
      </c>
      <c r="B974" s="150" t="s">
        <v>221</v>
      </c>
      <c r="C974" s="149" t="s">
        <v>85</v>
      </c>
      <c r="D974" s="149" t="s">
        <v>222</v>
      </c>
      <c r="E974" s="411" t="s">
        <v>133</v>
      </c>
      <c r="F974" s="411"/>
      <c r="G974" s="151" t="s">
        <v>109</v>
      </c>
      <c r="H974" s="152">
        <v>1</v>
      </c>
      <c r="I974" s="153">
        <v>0.63</v>
      </c>
      <c r="J974" s="302">
        <v>0.63</v>
      </c>
    </row>
    <row r="975" spans="1:10" ht="13.75" customHeight="1" x14ac:dyDescent="0.3">
      <c r="A975" s="301" t="s">
        <v>130</v>
      </c>
      <c r="B975" s="150" t="s">
        <v>201</v>
      </c>
      <c r="C975" s="149" t="s">
        <v>85</v>
      </c>
      <c r="D975" s="149" t="s">
        <v>202</v>
      </c>
      <c r="E975" s="411" t="s">
        <v>133</v>
      </c>
      <c r="F975" s="411"/>
      <c r="G975" s="151" t="s">
        <v>109</v>
      </c>
      <c r="H975" s="152">
        <v>1</v>
      </c>
      <c r="I975" s="153">
        <v>1.34</v>
      </c>
      <c r="J975" s="302">
        <v>1.34</v>
      </c>
    </row>
    <row r="976" spans="1:10" ht="14.4" customHeight="1" x14ac:dyDescent="0.3">
      <c r="A976" s="301" t="s">
        <v>130</v>
      </c>
      <c r="B976" s="150" t="s">
        <v>204</v>
      </c>
      <c r="C976" s="149" t="s">
        <v>85</v>
      </c>
      <c r="D976" s="149" t="s">
        <v>205</v>
      </c>
      <c r="E976" s="411" t="s">
        <v>133</v>
      </c>
      <c r="F976" s="411"/>
      <c r="G976" s="151" t="s">
        <v>109</v>
      </c>
      <c r="H976" s="152">
        <v>1</v>
      </c>
      <c r="I976" s="153">
        <v>0.04</v>
      </c>
      <c r="J976" s="302">
        <v>0.04</v>
      </c>
    </row>
    <row r="977" spans="1:10" ht="1" customHeight="1" x14ac:dyDescent="0.3">
      <c r="A977" s="301" t="s">
        <v>130</v>
      </c>
      <c r="B977" s="150" t="s">
        <v>243</v>
      </c>
      <c r="C977" s="149" t="s">
        <v>85</v>
      </c>
      <c r="D977" s="149" t="s">
        <v>244</v>
      </c>
      <c r="E977" s="411" t="s">
        <v>133</v>
      </c>
      <c r="F977" s="411"/>
      <c r="G977" s="151" t="s">
        <v>109</v>
      </c>
      <c r="H977" s="152">
        <v>1</v>
      </c>
      <c r="I977" s="153">
        <v>0.82</v>
      </c>
      <c r="J977" s="302">
        <v>0.82</v>
      </c>
    </row>
    <row r="978" spans="1:10" ht="18" customHeight="1" x14ac:dyDescent="0.3">
      <c r="A978" s="301" t="s">
        <v>130</v>
      </c>
      <c r="B978" s="150" t="s">
        <v>245</v>
      </c>
      <c r="C978" s="149" t="s">
        <v>85</v>
      </c>
      <c r="D978" s="149" t="s">
        <v>246</v>
      </c>
      <c r="E978" s="411" t="s">
        <v>133</v>
      </c>
      <c r="F978" s="411"/>
      <c r="G978" s="151" t="s">
        <v>109</v>
      </c>
      <c r="H978" s="152">
        <v>1</v>
      </c>
      <c r="I978" s="153">
        <v>1.24</v>
      </c>
      <c r="J978" s="302">
        <v>1.24</v>
      </c>
    </row>
    <row r="979" spans="1:10" ht="39" customHeight="1" x14ac:dyDescent="0.3">
      <c r="A979" s="297"/>
      <c r="B979" s="336"/>
      <c r="C979" s="336"/>
      <c r="D979" s="336"/>
      <c r="E979" s="336" t="s">
        <v>125</v>
      </c>
      <c r="F979" s="337">
        <v>23.03</v>
      </c>
      <c r="G979" s="336" t="s">
        <v>126</v>
      </c>
      <c r="H979" s="337">
        <v>0</v>
      </c>
      <c r="I979" s="336" t="s">
        <v>127</v>
      </c>
      <c r="J979" s="298">
        <v>23.03</v>
      </c>
    </row>
    <row r="980" spans="1:10" ht="39" customHeight="1" thickBot="1" x14ac:dyDescent="0.35">
      <c r="A980" s="297"/>
      <c r="B980" s="336"/>
      <c r="C980" s="336"/>
      <c r="D980" s="336"/>
      <c r="E980" s="336" t="s">
        <v>128</v>
      </c>
      <c r="F980" s="337">
        <v>7.46</v>
      </c>
      <c r="G980" s="336"/>
      <c r="H980" s="416" t="s">
        <v>129</v>
      </c>
      <c r="I980" s="416"/>
      <c r="J980" s="298">
        <v>37.700000000000003</v>
      </c>
    </row>
    <row r="981" spans="1:10" ht="39" customHeight="1" thickTop="1" x14ac:dyDescent="0.3">
      <c r="A981" s="299"/>
      <c r="B981" s="148"/>
      <c r="C981" s="148"/>
      <c r="D981" s="148"/>
      <c r="E981" s="148"/>
      <c r="F981" s="148"/>
      <c r="G981" s="148"/>
      <c r="H981" s="148"/>
      <c r="I981" s="148"/>
      <c r="J981" s="300"/>
    </row>
    <row r="982" spans="1:10" ht="13.75" customHeight="1" x14ac:dyDescent="0.3">
      <c r="A982" s="113"/>
      <c r="B982" s="114" t="s">
        <v>64</v>
      </c>
      <c r="C982" s="115" t="s">
        <v>65</v>
      </c>
      <c r="D982" s="115" t="s">
        <v>6</v>
      </c>
      <c r="E982" s="386" t="s">
        <v>120</v>
      </c>
      <c r="F982" s="386"/>
      <c r="G982" s="137" t="s">
        <v>66</v>
      </c>
      <c r="H982" s="114" t="s">
        <v>67</v>
      </c>
      <c r="I982" s="114" t="s">
        <v>68</v>
      </c>
      <c r="J982" s="116" t="s">
        <v>7</v>
      </c>
    </row>
    <row r="983" spans="1:10" ht="14.4" customHeight="1" x14ac:dyDescent="0.3">
      <c r="A983" s="122" t="s">
        <v>121</v>
      </c>
      <c r="B983" s="123" t="s">
        <v>188</v>
      </c>
      <c r="C983" s="124" t="s">
        <v>85</v>
      </c>
      <c r="D983" s="124" t="s">
        <v>189</v>
      </c>
      <c r="E983" s="412" t="s">
        <v>124</v>
      </c>
      <c r="F983" s="412"/>
      <c r="G983" s="125" t="s">
        <v>109</v>
      </c>
      <c r="H983" s="142">
        <v>1</v>
      </c>
      <c r="I983" s="126">
        <v>31.72</v>
      </c>
      <c r="J983" s="294">
        <v>31.72</v>
      </c>
    </row>
    <row r="984" spans="1:10" ht="1" customHeight="1" x14ac:dyDescent="0.3">
      <c r="A984" s="295" t="s">
        <v>123</v>
      </c>
      <c r="B984" s="144" t="s">
        <v>300</v>
      </c>
      <c r="C984" s="143" t="s">
        <v>85</v>
      </c>
      <c r="D984" s="143" t="s">
        <v>301</v>
      </c>
      <c r="E984" s="415" t="s">
        <v>124</v>
      </c>
      <c r="F984" s="415"/>
      <c r="G984" s="145" t="s">
        <v>109</v>
      </c>
      <c r="H984" s="146">
        <v>1</v>
      </c>
      <c r="I984" s="147">
        <v>0.38</v>
      </c>
      <c r="J984" s="296">
        <v>0.38</v>
      </c>
    </row>
    <row r="985" spans="1:10" ht="18" customHeight="1" x14ac:dyDescent="0.3">
      <c r="A985" s="301" t="s">
        <v>130</v>
      </c>
      <c r="B985" s="150" t="s">
        <v>302</v>
      </c>
      <c r="C985" s="149" t="s">
        <v>85</v>
      </c>
      <c r="D985" s="149" t="s">
        <v>303</v>
      </c>
      <c r="E985" s="411" t="s">
        <v>151</v>
      </c>
      <c r="F985" s="411"/>
      <c r="G985" s="151" t="s">
        <v>109</v>
      </c>
      <c r="H985" s="152">
        <v>1</v>
      </c>
      <c r="I985" s="153">
        <v>22.49</v>
      </c>
      <c r="J985" s="302">
        <v>22.49</v>
      </c>
    </row>
    <row r="986" spans="1:10" ht="39" customHeight="1" x14ac:dyDescent="0.3">
      <c r="A986" s="301" t="s">
        <v>130</v>
      </c>
      <c r="B986" s="150" t="s">
        <v>219</v>
      </c>
      <c r="C986" s="149" t="s">
        <v>85</v>
      </c>
      <c r="D986" s="149" t="s">
        <v>220</v>
      </c>
      <c r="E986" s="411" t="s">
        <v>133</v>
      </c>
      <c r="F986" s="411"/>
      <c r="G986" s="151" t="s">
        <v>109</v>
      </c>
      <c r="H986" s="152">
        <v>1</v>
      </c>
      <c r="I986" s="153">
        <v>3.14</v>
      </c>
      <c r="J986" s="302">
        <v>3.14</v>
      </c>
    </row>
    <row r="987" spans="1:10" ht="39" customHeight="1" x14ac:dyDescent="0.3">
      <c r="A987" s="301" t="s">
        <v>130</v>
      </c>
      <c r="B987" s="150" t="s">
        <v>221</v>
      </c>
      <c r="C987" s="149" t="s">
        <v>85</v>
      </c>
      <c r="D987" s="149" t="s">
        <v>222</v>
      </c>
      <c r="E987" s="411" t="s">
        <v>133</v>
      </c>
      <c r="F987" s="411"/>
      <c r="G987" s="151" t="s">
        <v>109</v>
      </c>
      <c r="H987" s="152">
        <v>1</v>
      </c>
      <c r="I987" s="153">
        <v>0.63</v>
      </c>
      <c r="J987" s="302">
        <v>0.63</v>
      </c>
    </row>
    <row r="988" spans="1:10" ht="39" customHeight="1" x14ac:dyDescent="0.3">
      <c r="A988" s="301" t="s">
        <v>130</v>
      </c>
      <c r="B988" s="150" t="s">
        <v>201</v>
      </c>
      <c r="C988" s="149" t="s">
        <v>85</v>
      </c>
      <c r="D988" s="149" t="s">
        <v>202</v>
      </c>
      <c r="E988" s="411" t="s">
        <v>133</v>
      </c>
      <c r="F988" s="411"/>
      <c r="G988" s="151" t="s">
        <v>109</v>
      </c>
      <c r="H988" s="152">
        <v>1</v>
      </c>
      <c r="I988" s="153">
        <v>1.34</v>
      </c>
      <c r="J988" s="302">
        <v>1.34</v>
      </c>
    </row>
    <row r="989" spans="1:10" ht="39" customHeight="1" x14ac:dyDescent="0.3">
      <c r="A989" s="301" t="s">
        <v>130</v>
      </c>
      <c r="B989" s="150" t="s">
        <v>204</v>
      </c>
      <c r="C989" s="149" t="s">
        <v>85</v>
      </c>
      <c r="D989" s="149" t="s">
        <v>205</v>
      </c>
      <c r="E989" s="411" t="s">
        <v>133</v>
      </c>
      <c r="F989" s="411"/>
      <c r="G989" s="151" t="s">
        <v>109</v>
      </c>
      <c r="H989" s="152">
        <v>1</v>
      </c>
      <c r="I989" s="153">
        <v>0.04</v>
      </c>
      <c r="J989" s="302">
        <v>0.04</v>
      </c>
    </row>
    <row r="990" spans="1:10" ht="39" customHeight="1" x14ac:dyDescent="0.3">
      <c r="A990" s="301" t="s">
        <v>130</v>
      </c>
      <c r="B990" s="150" t="s">
        <v>315</v>
      </c>
      <c r="C990" s="149" t="s">
        <v>85</v>
      </c>
      <c r="D990" s="149" t="s">
        <v>316</v>
      </c>
      <c r="E990" s="411" t="s">
        <v>133</v>
      </c>
      <c r="F990" s="411"/>
      <c r="G990" s="151" t="s">
        <v>109</v>
      </c>
      <c r="H990" s="152">
        <v>1</v>
      </c>
      <c r="I990" s="153">
        <v>1.97</v>
      </c>
      <c r="J990" s="302">
        <v>1.97</v>
      </c>
    </row>
    <row r="991" spans="1:10" ht="13.75" customHeight="1" x14ac:dyDescent="0.3">
      <c r="A991" s="301" t="s">
        <v>130</v>
      </c>
      <c r="B991" s="150" t="s">
        <v>317</v>
      </c>
      <c r="C991" s="149" t="s">
        <v>85</v>
      </c>
      <c r="D991" s="149" t="s">
        <v>318</v>
      </c>
      <c r="E991" s="411" t="s">
        <v>133</v>
      </c>
      <c r="F991" s="411"/>
      <c r="G991" s="151" t="s">
        <v>109</v>
      </c>
      <c r="H991" s="152">
        <v>1</v>
      </c>
      <c r="I991" s="153">
        <v>1.73</v>
      </c>
      <c r="J991" s="302">
        <v>1.73</v>
      </c>
    </row>
    <row r="992" spans="1:10" ht="14.4" customHeight="1" x14ac:dyDescent="0.3">
      <c r="A992" s="297"/>
      <c r="B992" s="336"/>
      <c r="C992" s="336"/>
      <c r="D992" s="336"/>
      <c r="E992" s="336" t="s">
        <v>125</v>
      </c>
      <c r="F992" s="337">
        <v>22.87</v>
      </c>
      <c r="G992" s="336" t="s">
        <v>126</v>
      </c>
      <c r="H992" s="337">
        <v>0</v>
      </c>
      <c r="I992" s="336" t="s">
        <v>127</v>
      </c>
      <c r="J992" s="298">
        <v>22.87</v>
      </c>
    </row>
    <row r="993" spans="1:10" ht="1" customHeight="1" thickBot="1" x14ac:dyDescent="0.35">
      <c r="A993" s="297"/>
      <c r="B993" s="336"/>
      <c r="C993" s="336"/>
      <c r="D993" s="336"/>
      <c r="E993" s="336" t="s">
        <v>128</v>
      </c>
      <c r="F993" s="337">
        <v>7.82</v>
      </c>
      <c r="G993" s="336"/>
      <c r="H993" s="416" t="s">
        <v>129</v>
      </c>
      <c r="I993" s="416"/>
      <c r="J993" s="298">
        <v>39.54</v>
      </c>
    </row>
    <row r="994" spans="1:10" ht="18" customHeight="1" thickTop="1" x14ac:dyDescent="0.3">
      <c r="A994" s="299"/>
      <c r="B994" s="148"/>
      <c r="C994" s="148"/>
      <c r="D994" s="148"/>
      <c r="E994" s="148"/>
      <c r="F994" s="148"/>
      <c r="G994" s="148"/>
      <c r="H994" s="148"/>
      <c r="I994" s="148"/>
      <c r="J994" s="300"/>
    </row>
    <row r="995" spans="1:10" ht="39" customHeight="1" x14ac:dyDescent="0.3">
      <c r="A995" s="113"/>
      <c r="B995" s="114" t="s">
        <v>64</v>
      </c>
      <c r="C995" s="115" t="s">
        <v>65</v>
      </c>
      <c r="D995" s="115" t="s">
        <v>6</v>
      </c>
      <c r="E995" s="386" t="s">
        <v>120</v>
      </c>
      <c r="F995" s="386"/>
      <c r="G995" s="137" t="s">
        <v>66</v>
      </c>
      <c r="H995" s="114" t="s">
        <v>67</v>
      </c>
      <c r="I995" s="114" t="s">
        <v>68</v>
      </c>
      <c r="J995" s="116" t="s">
        <v>7</v>
      </c>
    </row>
    <row r="996" spans="1:10" ht="65" customHeight="1" x14ac:dyDescent="0.3">
      <c r="A996" s="122" t="s">
        <v>121</v>
      </c>
      <c r="B996" s="123" t="s">
        <v>669</v>
      </c>
      <c r="C996" s="124" t="s">
        <v>85</v>
      </c>
      <c r="D996" s="124" t="s">
        <v>670</v>
      </c>
      <c r="E996" s="412" t="s">
        <v>124</v>
      </c>
      <c r="F996" s="412"/>
      <c r="G996" s="125" t="s">
        <v>109</v>
      </c>
      <c r="H996" s="142">
        <v>1</v>
      </c>
      <c r="I996" s="126">
        <v>31.72</v>
      </c>
      <c r="J996" s="294">
        <v>31.72</v>
      </c>
    </row>
    <row r="997" spans="1:10" ht="13.75" customHeight="1" x14ac:dyDescent="0.3">
      <c r="A997" s="295" t="s">
        <v>123</v>
      </c>
      <c r="B997" s="144" t="s">
        <v>634</v>
      </c>
      <c r="C997" s="143" t="s">
        <v>85</v>
      </c>
      <c r="D997" s="143" t="s">
        <v>635</v>
      </c>
      <c r="E997" s="415" t="s">
        <v>124</v>
      </c>
      <c r="F997" s="415"/>
      <c r="G997" s="145" t="s">
        <v>109</v>
      </c>
      <c r="H997" s="146">
        <v>1</v>
      </c>
      <c r="I997" s="147">
        <v>0.38</v>
      </c>
      <c r="J997" s="296">
        <v>0.38</v>
      </c>
    </row>
    <row r="998" spans="1:10" ht="14.4" customHeight="1" x14ac:dyDescent="0.3">
      <c r="A998" s="301" t="s">
        <v>130</v>
      </c>
      <c r="B998" s="150" t="s">
        <v>636</v>
      </c>
      <c r="C998" s="149" t="s">
        <v>85</v>
      </c>
      <c r="D998" s="149" t="s">
        <v>637</v>
      </c>
      <c r="E998" s="411" t="s">
        <v>151</v>
      </c>
      <c r="F998" s="411"/>
      <c r="G998" s="151" t="s">
        <v>109</v>
      </c>
      <c r="H998" s="152">
        <v>1</v>
      </c>
      <c r="I998" s="153">
        <v>22.49</v>
      </c>
      <c r="J998" s="302">
        <v>22.49</v>
      </c>
    </row>
    <row r="999" spans="1:10" ht="1" customHeight="1" x14ac:dyDescent="0.3">
      <c r="A999" s="301" t="s">
        <v>130</v>
      </c>
      <c r="B999" s="150" t="s">
        <v>219</v>
      </c>
      <c r="C999" s="149" t="s">
        <v>85</v>
      </c>
      <c r="D999" s="149" t="s">
        <v>220</v>
      </c>
      <c r="E999" s="411" t="s">
        <v>133</v>
      </c>
      <c r="F999" s="411"/>
      <c r="G999" s="151" t="s">
        <v>109</v>
      </c>
      <c r="H999" s="152">
        <v>1</v>
      </c>
      <c r="I999" s="153">
        <v>3.14</v>
      </c>
      <c r="J999" s="302">
        <v>3.14</v>
      </c>
    </row>
    <row r="1000" spans="1:10" ht="18" customHeight="1" x14ac:dyDescent="0.3">
      <c r="A1000" s="301" t="s">
        <v>130</v>
      </c>
      <c r="B1000" s="150" t="s">
        <v>221</v>
      </c>
      <c r="C1000" s="149" t="s">
        <v>85</v>
      </c>
      <c r="D1000" s="149" t="s">
        <v>222</v>
      </c>
      <c r="E1000" s="411" t="s">
        <v>133</v>
      </c>
      <c r="F1000" s="411"/>
      <c r="G1000" s="151" t="s">
        <v>109</v>
      </c>
      <c r="H1000" s="152">
        <v>1</v>
      </c>
      <c r="I1000" s="153">
        <v>0.63</v>
      </c>
      <c r="J1000" s="302">
        <v>0.63</v>
      </c>
    </row>
    <row r="1001" spans="1:10" ht="39" customHeight="1" x14ac:dyDescent="0.3">
      <c r="A1001" s="301" t="s">
        <v>130</v>
      </c>
      <c r="B1001" s="150" t="s">
        <v>201</v>
      </c>
      <c r="C1001" s="149" t="s">
        <v>85</v>
      </c>
      <c r="D1001" s="149" t="s">
        <v>202</v>
      </c>
      <c r="E1001" s="411" t="s">
        <v>133</v>
      </c>
      <c r="F1001" s="411"/>
      <c r="G1001" s="151" t="s">
        <v>109</v>
      </c>
      <c r="H1001" s="152">
        <v>1</v>
      </c>
      <c r="I1001" s="153">
        <v>1.34</v>
      </c>
      <c r="J1001" s="302">
        <v>1.34</v>
      </c>
    </row>
    <row r="1002" spans="1:10" ht="65" customHeight="1" x14ac:dyDescent="0.3">
      <c r="A1002" s="301" t="s">
        <v>130</v>
      </c>
      <c r="B1002" s="150" t="s">
        <v>204</v>
      </c>
      <c r="C1002" s="149" t="s">
        <v>85</v>
      </c>
      <c r="D1002" s="149" t="s">
        <v>205</v>
      </c>
      <c r="E1002" s="411" t="s">
        <v>133</v>
      </c>
      <c r="F1002" s="411"/>
      <c r="G1002" s="151" t="s">
        <v>109</v>
      </c>
      <c r="H1002" s="152">
        <v>1</v>
      </c>
      <c r="I1002" s="153">
        <v>0.04</v>
      </c>
      <c r="J1002" s="302">
        <v>0.04</v>
      </c>
    </row>
    <row r="1003" spans="1:10" ht="13.75" customHeight="1" x14ac:dyDescent="0.3">
      <c r="A1003" s="301" t="s">
        <v>130</v>
      </c>
      <c r="B1003" s="150" t="s">
        <v>315</v>
      </c>
      <c r="C1003" s="149" t="s">
        <v>85</v>
      </c>
      <c r="D1003" s="149" t="s">
        <v>316</v>
      </c>
      <c r="E1003" s="411" t="s">
        <v>133</v>
      </c>
      <c r="F1003" s="411"/>
      <c r="G1003" s="151" t="s">
        <v>109</v>
      </c>
      <c r="H1003" s="152">
        <v>1</v>
      </c>
      <c r="I1003" s="153">
        <v>1.97</v>
      </c>
      <c r="J1003" s="302">
        <v>1.97</v>
      </c>
    </row>
    <row r="1004" spans="1:10" ht="14.4" customHeight="1" x14ac:dyDescent="0.3">
      <c r="A1004" s="301" t="s">
        <v>130</v>
      </c>
      <c r="B1004" s="150" t="s">
        <v>317</v>
      </c>
      <c r="C1004" s="149" t="s">
        <v>85</v>
      </c>
      <c r="D1004" s="149" t="s">
        <v>318</v>
      </c>
      <c r="E1004" s="411" t="s">
        <v>133</v>
      </c>
      <c r="F1004" s="411"/>
      <c r="G1004" s="151" t="s">
        <v>109</v>
      </c>
      <c r="H1004" s="152">
        <v>1</v>
      </c>
      <c r="I1004" s="153">
        <v>1.73</v>
      </c>
      <c r="J1004" s="302">
        <v>1.73</v>
      </c>
    </row>
    <row r="1005" spans="1:10" ht="1" customHeight="1" x14ac:dyDescent="0.3">
      <c r="A1005" s="297"/>
      <c r="B1005" s="336"/>
      <c r="C1005" s="336"/>
      <c r="D1005" s="336"/>
      <c r="E1005" s="336" t="s">
        <v>125</v>
      </c>
      <c r="F1005" s="337">
        <v>22.87</v>
      </c>
      <c r="G1005" s="336" t="s">
        <v>126</v>
      </c>
      <c r="H1005" s="337">
        <v>0</v>
      </c>
      <c r="I1005" s="336" t="s">
        <v>127</v>
      </c>
      <c r="J1005" s="298">
        <v>22.87</v>
      </c>
    </row>
    <row r="1006" spans="1:10" ht="18" customHeight="1" thickBot="1" x14ac:dyDescent="0.35">
      <c r="A1006" s="297"/>
      <c r="B1006" s="336"/>
      <c r="C1006" s="336"/>
      <c r="D1006" s="336"/>
      <c r="E1006" s="336" t="s">
        <v>128</v>
      </c>
      <c r="F1006" s="337">
        <v>7.82</v>
      </c>
      <c r="G1006" s="336"/>
      <c r="H1006" s="416" t="s">
        <v>129</v>
      </c>
      <c r="I1006" s="416"/>
      <c r="J1006" s="298">
        <v>39.54</v>
      </c>
    </row>
    <row r="1007" spans="1:10" ht="39" customHeight="1" thickTop="1" x14ac:dyDescent="0.3">
      <c r="A1007" s="299"/>
      <c r="B1007" s="148"/>
      <c r="C1007" s="148"/>
      <c r="D1007" s="148"/>
      <c r="E1007" s="148"/>
      <c r="F1007" s="148"/>
      <c r="G1007" s="148"/>
      <c r="H1007" s="148"/>
      <c r="I1007" s="148"/>
      <c r="J1007" s="300"/>
    </row>
    <row r="1008" spans="1:10" ht="65" customHeight="1" x14ac:dyDescent="0.3">
      <c r="A1008" s="113"/>
      <c r="B1008" s="114" t="s">
        <v>64</v>
      </c>
      <c r="C1008" s="115" t="s">
        <v>65</v>
      </c>
      <c r="D1008" s="115" t="s">
        <v>6</v>
      </c>
      <c r="E1008" s="386" t="s">
        <v>120</v>
      </c>
      <c r="F1008" s="386"/>
      <c r="G1008" s="137" t="s">
        <v>66</v>
      </c>
      <c r="H1008" s="114" t="s">
        <v>67</v>
      </c>
      <c r="I1008" s="114" t="s">
        <v>68</v>
      </c>
      <c r="J1008" s="116" t="s">
        <v>7</v>
      </c>
    </row>
    <row r="1009" spans="1:10" ht="13.75" customHeight="1" x14ac:dyDescent="0.3">
      <c r="A1009" s="122" t="s">
        <v>121</v>
      </c>
      <c r="B1009" s="123" t="s">
        <v>510</v>
      </c>
      <c r="C1009" s="124" t="s">
        <v>85</v>
      </c>
      <c r="D1009" s="124" t="s">
        <v>511</v>
      </c>
      <c r="E1009" s="412" t="s">
        <v>187</v>
      </c>
      <c r="F1009" s="412"/>
      <c r="G1009" s="125" t="s">
        <v>80</v>
      </c>
      <c r="H1009" s="142">
        <v>1</v>
      </c>
      <c r="I1009" s="126">
        <v>22.45</v>
      </c>
      <c r="J1009" s="294">
        <v>22.45</v>
      </c>
    </row>
    <row r="1010" spans="1:10" ht="14.4" customHeight="1" x14ac:dyDescent="0.3">
      <c r="A1010" s="295" t="s">
        <v>123</v>
      </c>
      <c r="B1010" s="144" t="s">
        <v>669</v>
      </c>
      <c r="C1010" s="143" t="s">
        <v>85</v>
      </c>
      <c r="D1010" s="143" t="s">
        <v>670</v>
      </c>
      <c r="E1010" s="415" t="s">
        <v>124</v>
      </c>
      <c r="F1010" s="415"/>
      <c r="G1010" s="145" t="s">
        <v>109</v>
      </c>
      <c r="H1010" s="146">
        <v>6.3500000000000001E-2</v>
      </c>
      <c r="I1010" s="147">
        <v>31.72</v>
      </c>
      <c r="J1010" s="296">
        <v>2.0099999999999998</v>
      </c>
    </row>
    <row r="1011" spans="1:10" ht="1" customHeight="1" x14ac:dyDescent="0.3">
      <c r="A1011" s="301" t="s">
        <v>130</v>
      </c>
      <c r="B1011" s="150" t="s">
        <v>671</v>
      </c>
      <c r="C1011" s="149" t="s">
        <v>85</v>
      </c>
      <c r="D1011" s="149" t="s">
        <v>672</v>
      </c>
      <c r="E1011" s="411" t="s">
        <v>133</v>
      </c>
      <c r="F1011" s="411"/>
      <c r="G1011" s="151" t="s">
        <v>190</v>
      </c>
      <c r="H1011" s="152">
        <v>4.1500000000000002E-2</v>
      </c>
      <c r="I1011" s="153">
        <v>45.59</v>
      </c>
      <c r="J1011" s="302">
        <v>1.89</v>
      </c>
    </row>
    <row r="1012" spans="1:10" ht="18" customHeight="1" x14ac:dyDescent="0.3">
      <c r="A1012" s="301" t="s">
        <v>130</v>
      </c>
      <c r="B1012" s="150" t="s">
        <v>673</v>
      </c>
      <c r="C1012" s="149" t="s">
        <v>85</v>
      </c>
      <c r="D1012" s="149" t="s">
        <v>674</v>
      </c>
      <c r="E1012" s="411" t="s">
        <v>133</v>
      </c>
      <c r="F1012" s="411"/>
      <c r="G1012" s="151" t="s">
        <v>190</v>
      </c>
      <c r="H1012" s="152">
        <v>0.20749999999999999</v>
      </c>
      <c r="I1012" s="153">
        <v>89.41</v>
      </c>
      <c r="J1012" s="302">
        <v>18.55</v>
      </c>
    </row>
    <row r="1013" spans="1:10" ht="39" customHeight="1" x14ac:dyDescent="0.3">
      <c r="A1013" s="297"/>
      <c r="B1013" s="336"/>
      <c r="C1013" s="336"/>
      <c r="D1013" s="336"/>
      <c r="E1013" s="336" t="s">
        <v>125</v>
      </c>
      <c r="F1013" s="337">
        <v>1.45</v>
      </c>
      <c r="G1013" s="336" t="s">
        <v>126</v>
      </c>
      <c r="H1013" s="337">
        <v>0</v>
      </c>
      <c r="I1013" s="336" t="s">
        <v>127</v>
      </c>
      <c r="J1013" s="298">
        <v>1.45</v>
      </c>
    </row>
    <row r="1014" spans="1:10" ht="24" customHeight="1" thickBot="1" x14ac:dyDescent="0.35">
      <c r="A1014" s="297"/>
      <c r="B1014" s="336"/>
      <c r="C1014" s="336"/>
      <c r="D1014" s="336"/>
      <c r="E1014" s="336" t="s">
        <v>128</v>
      </c>
      <c r="F1014" s="337">
        <v>5.53</v>
      </c>
      <c r="G1014" s="336"/>
      <c r="H1014" s="416" t="s">
        <v>129</v>
      </c>
      <c r="I1014" s="416"/>
      <c r="J1014" s="298">
        <v>27.98</v>
      </c>
    </row>
    <row r="1015" spans="1:10" ht="13.75" customHeight="1" thickTop="1" x14ac:dyDescent="0.3">
      <c r="A1015" s="299"/>
      <c r="B1015" s="148"/>
      <c r="C1015" s="148"/>
      <c r="D1015" s="148"/>
      <c r="E1015" s="148"/>
      <c r="F1015" s="148"/>
      <c r="G1015" s="148"/>
      <c r="H1015" s="148"/>
      <c r="I1015" s="148"/>
      <c r="J1015" s="300"/>
    </row>
    <row r="1016" spans="1:10" ht="14.4" customHeight="1" x14ac:dyDescent="0.3">
      <c r="A1016" s="113"/>
      <c r="B1016" s="114" t="s">
        <v>64</v>
      </c>
      <c r="C1016" s="115" t="s">
        <v>65</v>
      </c>
      <c r="D1016" s="115" t="s">
        <v>6</v>
      </c>
      <c r="E1016" s="386" t="s">
        <v>120</v>
      </c>
      <c r="F1016" s="386"/>
      <c r="G1016" s="137" t="s">
        <v>66</v>
      </c>
      <c r="H1016" s="114" t="s">
        <v>67</v>
      </c>
      <c r="I1016" s="114" t="s">
        <v>68</v>
      </c>
      <c r="J1016" s="116" t="s">
        <v>7</v>
      </c>
    </row>
    <row r="1017" spans="1:10" ht="1" customHeight="1" x14ac:dyDescent="0.3">
      <c r="A1017" s="122" t="s">
        <v>121</v>
      </c>
      <c r="B1017" s="123" t="s">
        <v>508</v>
      </c>
      <c r="C1017" s="124" t="s">
        <v>85</v>
      </c>
      <c r="D1017" s="124" t="s">
        <v>509</v>
      </c>
      <c r="E1017" s="412" t="s">
        <v>187</v>
      </c>
      <c r="F1017" s="412"/>
      <c r="G1017" s="125" t="s">
        <v>80</v>
      </c>
      <c r="H1017" s="142">
        <v>1</v>
      </c>
      <c r="I1017" s="126">
        <v>29.9</v>
      </c>
      <c r="J1017" s="294">
        <v>29.9</v>
      </c>
    </row>
    <row r="1018" spans="1:10" ht="18" customHeight="1" x14ac:dyDescent="0.3">
      <c r="A1018" s="295" t="s">
        <v>123</v>
      </c>
      <c r="B1018" s="144" t="s">
        <v>669</v>
      </c>
      <c r="C1018" s="143" t="s">
        <v>85</v>
      </c>
      <c r="D1018" s="143" t="s">
        <v>670</v>
      </c>
      <c r="E1018" s="415" t="s">
        <v>124</v>
      </c>
      <c r="F1018" s="415"/>
      <c r="G1018" s="145" t="s">
        <v>109</v>
      </c>
      <c r="H1018" s="146">
        <v>6.3500000000000001E-2</v>
      </c>
      <c r="I1018" s="147">
        <v>31.72</v>
      </c>
      <c r="J1018" s="296">
        <v>2.0099999999999998</v>
      </c>
    </row>
    <row r="1019" spans="1:10" ht="24" customHeight="1" x14ac:dyDescent="0.3">
      <c r="A1019" s="301" t="s">
        <v>130</v>
      </c>
      <c r="B1019" s="150" t="s">
        <v>671</v>
      </c>
      <c r="C1019" s="149" t="s">
        <v>85</v>
      </c>
      <c r="D1019" s="149" t="s">
        <v>672</v>
      </c>
      <c r="E1019" s="411" t="s">
        <v>133</v>
      </c>
      <c r="F1019" s="411"/>
      <c r="G1019" s="151" t="s">
        <v>190</v>
      </c>
      <c r="H1019" s="152">
        <v>2.9600000000000001E-2</v>
      </c>
      <c r="I1019" s="153">
        <v>45.59</v>
      </c>
      <c r="J1019" s="302">
        <v>1.34</v>
      </c>
    </row>
    <row r="1020" spans="1:10" ht="26" customHeight="1" x14ac:dyDescent="0.3">
      <c r="A1020" s="301" t="s">
        <v>130</v>
      </c>
      <c r="B1020" s="150" t="s">
        <v>675</v>
      </c>
      <c r="C1020" s="149" t="s">
        <v>85</v>
      </c>
      <c r="D1020" s="149" t="s">
        <v>676</v>
      </c>
      <c r="E1020" s="411" t="s">
        <v>133</v>
      </c>
      <c r="F1020" s="411"/>
      <c r="G1020" s="151" t="s">
        <v>190</v>
      </c>
      <c r="H1020" s="152">
        <v>0.19728000000000001</v>
      </c>
      <c r="I1020" s="153">
        <v>134.63</v>
      </c>
      <c r="J1020" s="302">
        <v>26.55</v>
      </c>
    </row>
    <row r="1021" spans="1:10" ht="24" customHeight="1" x14ac:dyDescent="0.3">
      <c r="A1021" s="297"/>
      <c r="B1021" s="336"/>
      <c r="C1021" s="336"/>
      <c r="D1021" s="336"/>
      <c r="E1021" s="336" t="s">
        <v>125</v>
      </c>
      <c r="F1021" s="337">
        <v>1.45</v>
      </c>
      <c r="G1021" s="336" t="s">
        <v>126</v>
      </c>
      <c r="H1021" s="337">
        <v>0</v>
      </c>
      <c r="I1021" s="336" t="s">
        <v>127</v>
      </c>
      <c r="J1021" s="298">
        <v>1.45</v>
      </c>
    </row>
    <row r="1022" spans="1:10" ht="26" customHeight="1" thickBot="1" x14ac:dyDescent="0.35">
      <c r="A1022" s="297"/>
      <c r="B1022" s="336"/>
      <c r="C1022" s="336"/>
      <c r="D1022" s="336"/>
      <c r="E1022" s="336" t="s">
        <v>128</v>
      </c>
      <c r="F1022" s="337">
        <v>7.37</v>
      </c>
      <c r="G1022" s="336"/>
      <c r="H1022" s="416" t="s">
        <v>129</v>
      </c>
      <c r="I1022" s="416"/>
      <c r="J1022" s="298">
        <v>37.270000000000003</v>
      </c>
    </row>
    <row r="1023" spans="1:10" ht="26" customHeight="1" thickTop="1" x14ac:dyDescent="0.3">
      <c r="A1023" s="299"/>
      <c r="B1023" s="148"/>
      <c r="C1023" s="148"/>
      <c r="D1023" s="148"/>
      <c r="E1023" s="148"/>
      <c r="F1023" s="148"/>
      <c r="G1023" s="148"/>
      <c r="H1023" s="148"/>
      <c r="I1023" s="148"/>
      <c r="J1023" s="300"/>
    </row>
    <row r="1024" spans="1:10" ht="26" customHeight="1" x14ac:dyDescent="0.3">
      <c r="A1024" s="113"/>
      <c r="B1024" s="114" t="s">
        <v>64</v>
      </c>
      <c r="C1024" s="115" t="s">
        <v>65</v>
      </c>
      <c r="D1024" s="115" t="s">
        <v>6</v>
      </c>
      <c r="E1024" s="386" t="s">
        <v>120</v>
      </c>
      <c r="F1024" s="386"/>
      <c r="G1024" s="137" t="s">
        <v>66</v>
      </c>
      <c r="H1024" s="114" t="s">
        <v>67</v>
      </c>
      <c r="I1024" s="114" t="s">
        <v>68</v>
      </c>
      <c r="J1024" s="116" t="s">
        <v>7</v>
      </c>
    </row>
    <row r="1025" spans="1:10" ht="26" customHeight="1" x14ac:dyDescent="0.3">
      <c r="A1025" s="122" t="s">
        <v>121</v>
      </c>
      <c r="B1025" s="123" t="s">
        <v>662</v>
      </c>
      <c r="C1025" s="124" t="s">
        <v>85</v>
      </c>
      <c r="D1025" s="124" t="s">
        <v>663</v>
      </c>
      <c r="E1025" s="412" t="s">
        <v>163</v>
      </c>
      <c r="F1025" s="412"/>
      <c r="G1025" s="125" t="s">
        <v>165</v>
      </c>
      <c r="H1025" s="142">
        <v>1</v>
      </c>
      <c r="I1025" s="126">
        <v>0.68</v>
      </c>
      <c r="J1025" s="294">
        <v>0.68</v>
      </c>
    </row>
    <row r="1026" spans="1:10" ht="26" customHeight="1" x14ac:dyDescent="0.3">
      <c r="A1026" s="295" t="s">
        <v>123</v>
      </c>
      <c r="B1026" s="144" t="s">
        <v>677</v>
      </c>
      <c r="C1026" s="143" t="s">
        <v>85</v>
      </c>
      <c r="D1026" s="143" t="s">
        <v>678</v>
      </c>
      <c r="E1026" s="415" t="s">
        <v>163</v>
      </c>
      <c r="F1026" s="415"/>
      <c r="G1026" s="145" t="s">
        <v>109</v>
      </c>
      <c r="H1026" s="146">
        <v>1</v>
      </c>
      <c r="I1026" s="147">
        <v>0.54</v>
      </c>
      <c r="J1026" s="296">
        <v>0.54</v>
      </c>
    </row>
    <row r="1027" spans="1:10" ht="26" customHeight="1" x14ac:dyDescent="0.3">
      <c r="A1027" s="295" t="s">
        <v>123</v>
      </c>
      <c r="B1027" s="144" t="s">
        <v>679</v>
      </c>
      <c r="C1027" s="143" t="s">
        <v>85</v>
      </c>
      <c r="D1027" s="143" t="s">
        <v>680</v>
      </c>
      <c r="E1027" s="415" t="s">
        <v>163</v>
      </c>
      <c r="F1027" s="415"/>
      <c r="G1027" s="145" t="s">
        <v>109</v>
      </c>
      <c r="H1027" s="146">
        <v>1</v>
      </c>
      <c r="I1027" s="147">
        <v>0.14000000000000001</v>
      </c>
      <c r="J1027" s="296">
        <v>0.14000000000000001</v>
      </c>
    </row>
    <row r="1028" spans="1:10" ht="13.75" customHeight="1" x14ac:dyDescent="0.3">
      <c r="A1028" s="297"/>
      <c r="B1028" s="336"/>
      <c r="C1028" s="336"/>
      <c r="D1028" s="336"/>
      <c r="E1028" s="336" t="s">
        <v>125</v>
      </c>
      <c r="F1028" s="337">
        <v>0</v>
      </c>
      <c r="G1028" s="336" t="s">
        <v>126</v>
      </c>
      <c r="H1028" s="337">
        <v>0</v>
      </c>
      <c r="I1028" s="336" t="s">
        <v>127</v>
      </c>
      <c r="J1028" s="298">
        <v>0</v>
      </c>
    </row>
    <row r="1029" spans="1:10" ht="14.4" customHeight="1" thickBot="1" x14ac:dyDescent="0.35">
      <c r="A1029" s="297"/>
      <c r="B1029" s="336"/>
      <c r="C1029" s="336"/>
      <c r="D1029" s="336"/>
      <c r="E1029" s="336" t="s">
        <v>128</v>
      </c>
      <c r="F1029" s="337">
        <v>0.16</v>
      </c>
      <c r="G1029" s="336"/>
      <c r="H1029" s="416" t="s">
        <v>129</v>
      </c>
      <c r="I1029" s="416"/>
      <c r="J1029" s="298">
        <v>0.84</v>
      </c>
    </row>
    <row r="1030" spans="1:10" ht="1" customHeight="1" thickTop="1" x14ac:dyDescent="0.3">
      <c r="A1030" s="299"/>
      <c r="B1030" s="148"/>
      <c r="C1030" s="148"/>
      <c r="D1030" s="148"/>
      <c r="E1030" s="148"/>
      <c r="F1030" s="148"/>
      <c r="G1030" s="148"/>
      <c r="H1030" s="148"/>
      <c r="I1030" s="148"/>
      <c r="J1030" s="300"/>
    </row>
    <row r="1031" spans="1:10" ht="18" customHeight="1" x14ac:dyDescent="0.3">
      <c r="A1031" s="113"/>
      <c r="B1031" s="114" t="s">
        <v>64</v>
      </c>
      <c r="C1031" s="115" t="s">
        <v>65</v>
      </c>
      <c r="D1031" s="115" t="s">
        <v>6</v>
      </c>
      <c r="E1031" s="386" t="s">
        <v>120</v>
      </c>
      <c r="F1031" s="386"/>
      <c r="G1031" s="137" t="s">
        <v>66</v>
      </c>
      <c r="H1031" s="114" t="s">
        <v>67</v>
      </c>
      <c r="I1031" s="114" t="s">
        <v>68</v>
      </c>
      <c r="J1031" s="116" t="s">
        <v>7</v>
      </c>
    </row>
    <row r="1032" spans="1:10" ht="24" customHeight="1" x14ac:dyDescent="0.3">
      <c r="A1032" s="122" t="s">
        <v>121</v>
      </c>
      <c r="B1032" s="123" t="s">
        <v>660</v>
      </c>
      <c r="C1032" s="124" t="s">
        <v>85</v>
      </c>
      <c r="D1032" s="124" t="s">
        <v>661</v>
      </c>
      <c r="E1032" s="412" t="s">
        <v>163</v>
      </c>
      <c r="F1032" s="412"/>
      <c r="G1032" s="125" t="s">
        <v>164</v>
      </c>
      <c r="H1032" s="142">
        <v>1</v>
      </c>
      <c r="I1032" s="126">
        <v>9.7799999999999994</v>
      </c>
      <c r="J1032" s="294">
        <v>9.7799999999999994</v>
      </c>
    </row>
    <row r="1033" spans="1:10" ht="26" customHeight="1" x14ac:dyDescent="0.3">
      <c r="A1033" s="295" t="s">
        <v>123</v>
      </c>
      <c r="B1033" s="144" t="s">
        <v>677</v>
      </c>
      <c r="C1033" s="143" t="s">
        <v>85</v>
      </c>
      <c r="D1033" s="143" t="s">
        <v>678</v>
      </c>
      <c r="E1033" s="415" t="s">
        <v>163</v>
      </c>
      <c r="F1033" s="415"/>
      <c r="G1033" s="145" t="s">
        <v>109</v>
      </c>
      <c r="H1033" s="146">
        <v>1</v>
      </c>
      <c r="I1033" s="147">
        <v>0.54</v>
      </c>
      <c r="J1033" s="296">
        <v>0.54</v>
      </c>
    </row>
    <row r="1034" spans="1:10" ht="24" customHeight="1" x14ac:dyDescent="0.3">
      <c r="A1034" s="295" t="s">
        <v>123</v>
      </c>
      <c r="B1034" s="144" t="s">
        <v>679</v>
      </c>
      <c r="C1034" s="143" t="s">
        <v>85</v>
      </c>
      <c r="D1034" s="143" t="s">
        <v>680</v>
      </c>
      <c r="E1034" s="415" t="s">
        <v>163</v>
      </c>
      <c r="F1034" s="415"/>
      <c r="G1034" s="145" t="s">
        <v>109</v>
      </c>
      <c r="H1034" s="146">
        <v>1</v>
      </c>
      <c r="I1034" s="147">
        <v>0.14000000000000001</v>
      </c>
      <c r="J1034" s="296">
        <v>0.14000000000000001</v>
      </c>
    </row>
    <row r="1035" spans="1:10" ht="26" customHeight="1" x14ac:dyDescent="0.3">
      <c r="A1035" s="295" t="s">
        <v>123</v>
      </c>
      <c r="B1035" s="144" t="s">
        <v>681</v>
      </c>
      <c r="C1035" s="143" t="s">
        <v>85</v>
      </c>
      <c r="D1035" s="143" t="s">
        <v>682</v>
      </c>
      <c r="E1035" s="415" t="s">
        <v>163</v>
      </c>
      <c r="F1035" s="415"/>
      <c r="G1035" s="145" t="s">
        <v>109</v>
      </c>
      <c r="H1035" s="146">
        <v>1</v>
      </c>
      <c r="I1035" s="147">
        <v>0.67</v>
      </c>
      <c r="J1035" s="296">
        <v>0.67</v>
      </c>
    </row>
    <row r="1036" spans="1:10" ht="26" customHeight="1" x14ac:dyDescent="0.3">
      <c r="A1036" s="295" t="s">
        <v>123</v>
      </c>
      <c r="B1036" s="144" t="s">
        <v>683</v>
      </c>
      <c r="C1036" s="143" t="s">
        <v>85</v>
      </c>
      <c r="D1036" s="143" t="s">
        <v>684</v>
      </c>
      <c r="E1036" s="415" t="s">
        <v>163</v>
      </c>
      <c r="F1036" s="415"/>
      <c r="G1036" s="145" t="s">
        <v>109</v>
      </c>
      <c r="H1036" s="146">
        <v>1</v>
      </c>
      <c r="I1036" s="147">
        <v>8.43</v>
      </c>
      <c r="J1036" s="296">
        <v>8.43</v>
      </c>
    </row>
    <row r="1037" spans="1:10" ht="26" customHeight="1" x14ac:dyDescent="0.3">
      <c r="A1037" s="297"/>
      <c r="B1037" s="336"/>
      <c r="C1037" s="336"/>
      <c r="D1037" s="336"/>
      <c r="E1037" s="336" t="s">
        <v>125</v>
      </c>
      <c r="F1037" s="337">
        <v>0</v>
      </c>
      <c r="G1037" s="336" t="s">
        <v>126</v>
      </c>
      <c r="H1037" s="337">
        <v>0</v>
      </c>
      <c r="I1037" s="336" t="s">
        <v>127</v>
      </c>
      <c r="J1037" s="298">
        <v>0</v>
      </c>
    </row>
    <row r="1038" spans="1:10" ht="26" customHeight="1" thickBot="1" x14ac:dyDescent="0.35">
      <c r="A1038" s="297"/>
      <c r="B1038" s="336"/>
      <c r="C1038" s="336"/>
      <c r="D1038" s="336"/>
      <c r="E1038" s="336" t="s">
        <v>128</v>
      </c>
      <c r="F1038" s="337">
        <v>2.41</v>
      </c>
      <c r="G1038" s="336"/>
      <c r="H1038" s="416" t="s">
        <v>129</v>
      </c>
      <c r="I1038" s="416"/>
      <c r="J1038" s="298">
        <v>12.19</v>
      </c>
    </row>
    <row r="1039" spans="1:10" ht="26" customHeight="1" thickTop="1" x14ac:dyDescent="0.3">
      <c r="A1039" s="299"/>
      <c r="B1039" s="148"/>
      <c r="C1039" s="148"/>
      <c r="D1039" s="148"/>
      <c r="E1039" s="148"/>
      <c r="F1039" s="148"/>
      <c r="G1039" s="148"/>
      <c r="H1039" s="148"/>
      <c r="I1039" s="148"/>
      <c r="J1039" s="300"/>
    </row>
    <row r="1040" spans="1:10" ht="26" customHeight="1" x14ac:dyDescent="0.3">
      <c r="A1040" s="113"/>
      <c r="B1040" s="114" t="s">
        <v>64</v>
      </c>
      <c r="C1040" s="115" t="s">
        <v>65</v>
      </c>
      <c r="D1040" s="115" t="s">
        <v>6</v>
      </c>
      <c r="E1040" s="386" t="s">
        <v>120</v>
      </c>
      <c r="F1040" s="386"/>
      <c r="G1040" s="137" t="s">
        <v>66</v>
      </c>
      <c r="H1040" s="114" t="s">
        <v>67</v>
      </c>
      <c r="I1040" s="114" t="s">
        <v>68</v>
      </c>
      <c r="J1040" s="116" t="s">
        <v>7</v>
      </c>
    </row>
    <row r="1041" spans="1:10" ht="13.75" customHeight="1" x14ac:dyDescent="0.3">
      <c r="A1041" s="122" t="s">
        <v>121</v>
      </c>
      <c r="B1041" s="123" t="s">
        <v>677</v>
      </c>
      <c r="C1041" s="124" t="s">
        <v>85</v>
      </c>
      <c r="D1041" s="124" t="s">
        <v>678</v>
      </c>
      <c r="E1041" s="412" t="s">
        <v>163</v>
      </c>
      <c r="F1041" s="412"/>
      <c r="G1041" s="125" t="s">
        <v>109</v>
      </c>
      <c r="H1041" s="142">
        <v>1</v>
      </c>
      <c r="I1041" s="126">
        <v>0.54</v>
      </c>
      <c r="J1041" s="294">
        <v>0.54</v>
      </c>
    </row>
    <row r="1042" spans="1:10" ht="14.4" customHeight="1" x14ac:dyDescent="0.3">
      <c r="A1042" s="301" t="s">
        <v>130</v>
      </c>
      <c r="B1042" s="150" t="s">
        <v>685</v>
      </c>
      <c r="C1042" s="149" t="s">
        <v>85</v>
      </c>
      <c r="D1042" s="149" t="s">
        <v>686</v>
      </c>
      <c r="E1042" s="411" t="s">
        <v>196</v>
      </c>
      <c r="F1042" s="411"/>
      <c r="G1042" s="151" t="s">
        <v>98</v>
      </c>
      <c r="H1042" s="152">
        <v>5.3300000000000001E-5</v>
      </c>
      <c r="I1042" s="153">
        <v>10185.52</v>
      </c>
      <c r="J1042" s="302">
        <v>0.54</v>
      </c>
    </row>
    <row r="1043" spans="1:10" ht="1" customHeight="1" x14ac:dyDescent="0.3">
      <c r="A1043" s="297"/>
      <c r="B1043" s="336"/>
      <c r="C1043" s="336"/>
      <c r="D1043" s="336"/>
      <c r="E1043" s="336" t="s">
        <v>125</v>
      </c>
      <c r="F1043" s="337">
        <v>0</v>
      </c>
      <c r="G1043" s="336" t="s">
        <v>126</v>
      </c>
      <c r="H1043" s="337">
        <v>0</v>
      </c>
      <c r="I1043" s="336" t="s">
        <v>127</v>
      </c>
      <c r="J1043" s="298">
        <v>0</v>
      </c>
    </row>
    <row r="1044" spans="1:10" ht="18" customHeight="1" thickBot="1" x14ac:dyDescent="0.35">
      <c r="A1044" s="297"/>
      <c r="B1044" s="336"/>
      <c r="C1044" s="336"/>
      <c r="D1044" s="336"/>
      <c r="E1044" s="336" t="s">
        <v>128</v>
      </c>
      <c r="F1044" s="337">
        <v>0.13</v>
      </c>
      <c r="G1044" s="336"/>
      <c r="H1044" s="416" t="s">
        <v>129</v>
      </c>
      <c r="I1044" s="416"/>
      <c r="J1044" s="298">
        <v>0.67</v>
      </c>
    </row>
    <row r="1045" spans="1:10" ht="52" customHeight="1" thickTop="1" x14ac:dyDescent="0.3">
      <c r="A1045" s="299"/>
      <c r="B1045" s="148"/>
      <c r="C1045" s="148"/>
      <c r="D1045" s="148"/>
      <c r="E1045" s="148"/>
      <c r="F1045" s="148"/>
      <c r="G1045" s="148"/>
      <c r="H1045" s="148"/>
      <c r="I1045" s="148"/>
      <c r="J1045" s="300"/>
    </row>
    <row r="1046" spans="1:10" ht="24" customHeight="1" x14ac:dyDescent="0.3">
      <c r="A1046" s="113"/>
      <c r="B1046" s="114" t="s">
        <v>64</v>
      </c>
      <c r="C1046" s="115" t="s">
        <v>65</v>
      </c>
      <c r="D1046" s="115" t="s">
        <v>6</v>
      </c>
      <c r="E1046" s="386" t="s">
        <v>120</v>
      </c>
      <c r="F1046" s="386"/>
      <c r="G1046" s="137" t="s">
        <v>66</v>
      </c>
      <c r="H1046" s="114" t="s">
        <v>67</v>
      </c>
      <c r="I1046" s="114" t="s">
        <v>68</v>
      </c>
      <c r="J1046" s="116" t="s">
        <v>7</v>
      </c>
    </row>
    <row r="1047" spans="1:10" ht="13.75" customHeight="1" x14ac:dyDescent="0.3">
      <c r="A1047" s="122" t="s">
        <v>121</v>
      </c>
      <c r="B1047" s="123" t="s">
        <v>679</v>
      </c>
      <c r="C1047" s="124" t="s">
        <v>85</v>
      </c>
      <c r="D1047" s="124" t="s">
        <v>680</v>
      </c>
      <c r="E1047" s="412" t="s">
        <v>163</v>
      </c>
      <c r="F1047" s="412"/>
      <c r="G1047" s="125" t="s">
        <v>109</v>
      </c>
      <c r="H1047" s="142">
        <v>1</v>
      </c>
      <c r="I1047" s="126">
        <v>0.14000000000000001</v>
      </c>
      <c r="J1047" s="294">
        <v>0.14000000000000001</v>
      </c>
    </row>
    <row r="1048" spans="1:10" ht="14.4" customHeight="1" x14ac:dyDescent="0.3">
      <c r="A1048" s="301" t="s">
        <v>130</v>
      </c>
      <c r="B1048" s="150" t="s">
        <v>685</v>
      </c>
      <c r="C1048" s="149" t="s">
        <v>85</v>
      </c>
      <c r="D1048" s="149" t="s">
        <v>686</v>
      </c>
      <c r="E1048" s="411" t="s">
        <v>196</v>
      </c>
      <c r="F1048" s="411"/>
      <c r="G1048" s="151" t="s">
        <v>98</v>
      </c>
      <c r="H1048" s="152">
        <v>1.43E-5</v>
      </c>
      <c r="I1048" s="153">
        <v>10185.52</v>
      </c>
      <c r="J1048" s="302">
        <v>0.14000000000000001</v>
      </c>
    </row>
    <row r="1049" spans="1:10" ht="1" customHeight="1" x14ac:dyDescent="0.3">
      <c r="A1049" s="297"/>
      <c r="B1049" s="336"/>
      <c r="C1049" s="336"/>
      <c r="D1049" s="336"/>
      <c r="E1049" s="336" t="s">
        <v>125</v>
      </c>
      <c r="F1049" s="337">
        <v>0</v>
      </c>
      <c r="G1049" s="336" t="s">
        <v>126</v>
      </c>
      <c r="H1049" s="337">
        <v>0</v>
      </c>
      <c r="I1049" s="336" t="s">
        <v>127</v>
      </c>
      <c r="J1049" s="298">
        <v>0</v>
      </c>
    </row>
    <row r="1050" spans="1:10" ht="18" customHeight="1" thickBot="1" x14ac:dyDescent="0.35">
      <c r="A1050" s="297"/>
      <c r="B1050" s="336"/>
      <c r="C1050" s="336"/>
      <c r="D1050" s="336"/>
      <c r="E1050" s="336" t="s">
        <v>128</v>
      </c>
      <c r="F1050" s="337">
        <v>0.03</v>
      </c>
      <c r="G1050" s="336"/>
      <c r="H1050" s="416" t="s">
        <v>129</v>
      </c>
      <c r="I1050" s="416"/>
      <c r="J1050" s="298">
        <v>0.17</v>
      </c>
    </row>
    <row r="1051" spans="1:10" ht="26" customHeight="1" thickTop="1" x14ac:dyDescent="0.3">
      <c r="A1051" s="299"/>
      <c r="B1051" s="148"/>
      <c r="C1051" s="148"/>
      <c r="D1051" s="148"/>
      <c r="E1051" s="148"/>
      <c r="F1051" s="148"/>
      <c r="G1051" s="148"/>
      <c r="H1051" s="148"/>
      <c r="I1051" s="148"/>
      <c r="J1051" s="300"/>
    </row>
    <row r="1052" spans="1:10" ht="26" customHeight="1" x14ac:dyDescent="0.3">
      <c r="A1052" s="113"/>
      <c r="B1052" s="114" t="s">
        <v>64</v>
      </c>
      <c r="C1052" s="115" t="s">
        <v>65</v>
      </c>
      <c r="D1052" s="115" t="s">
        <v>6</v>
      </c>
      <c r="E1052" s="386" t="s">
        <v>120</v>
      </c>
      <c r="F1052" s="386"/>
      <c r="G1052" s="137" t="s">
        <v>66</v>
      </c>
      <c r="H1052" s="114" t="s">
        <v>67</v>
      </c>
      <c r="I1052" s="114" t="s">
        <v>68</v>
      </c>
      <c r="J1052" s="116" t="s">
        <v>7</v>
      </c>
    </row>
    <row r="1053" spans="1:10" ht="26" customHeight="1" x14ac:dyDescent="0.3">
      <c r="A1053" s="122" t="s">
        <v>121</v>
      </c>
      <c r="B1053" s="123" t="s">
        <v>681</v>
      </c>
      <c r="C1053" s="124" t="s">
        <v>85</v>
      </c>
      <c r="D1053" s="124" t="s">
        <v>682</v>
      </c>
      <c r="E1053" s="412" t="s">
        <v>163</v>
      </c>
      <c r="F1053" s="412"/>
      <c r="G1053" s="125" t="s">
        <v>109</v>
      </c>
      <c r="H1053" s="142">
        <v>1</v>
      </c>
      <c r="I1053" s="126">
        <v>0.67</v>
      </c>
      <c r="J1053" s="294">
        <v>0.67</v>
      </c>
    </row>
    <row r="1054" spans="1:10" ht="26" customHeight="1" x14ac:dyDescent="0.3">
      <c r="A1054" s="301" t="s">
        <v>130</v>
      </c>
      <c r="B1054" s="150" t="s">
        <v>685</v>
      </c>
      <c r="C1054" s="149" t="s">
        <v>85</v>
      </c>
      <c r="D1054" s="149" t="s">
        <v>686</v>
      </c>
      <c r="E1054" s="411" t="s">
        <v>196</v>
      </c>
      <c r="F1054" s="411"/>
      <c r="G1054" s="151" t="s">
        <v>98</v>
      </c>
      <c r="H1054" s="152">
        <v>6.6699999999999995E-5</v>
      </c>
      <c r="I1054" s="153">
        <v>10185.52</v>
      </c>
      <c r="J1054" s="302">
        <v>0.67</v>
      </c>
    </row>
    <row r="1055" spans="1:10" ht="24" customHeight="1" x14ac:dyDescent="0.3">
      <c r="A1055" s="297"/>
      <c r="B1055" s="336"/>
      <c r="C1055" s="336"/>
      <c r="D1055" s="336"/>
      <c r="E1055" s="336" t="s">
        <v>125</v>
      </c>
      <c r="F1055" s="337">
        <v>0</v>
      </c>
      <c r="G1055" s="336" t="s">
        <v>126</v>
      </c>
      <c r="H1055" s="337">
        <v>0</v>
      </c>
      <c r="I1055" s="336" t="s">
        <v>127</v>
      </c>
      <c r="J1055" s="298">
        <v>0</v>
      </c>
    </row>
    <row r="1056" spans="1:10" ht="26" customHeight="1" thickBot="1" x14ac:dyDescent="0.35">
      <c r="A1056" s="297"/>
      <c r="B1056" s="336"/>
      <c r="C1056" s="336"/>
      <c r="D1056" s="336"/>
      <c r="E1056" s="336" t="s">
        <v>128</v>
      </c>
      <c r="F1056" s="337">
        <v>0.16</v>
      </c>
      <c r="G1056" s="336"/>
      <c r="H1056" s="416" t="s">
        <v>129</v>
      </c>
      <c r="I1056" s="416"/>
      <c r="J1056" s="298">
        <v>0.83</v>
      </c>
    </row>
    <row r="1057" spans="1:10" ht="26" customHeight="1" thickTop="1" x14ac:dyDescent="0.3">
      <c r="A1057" s="299"/>
      <c r="B1057" s="148"/>
      <c r="C1057" s="148"/>
      <c r="D1057" s="148"/>
      <c r="E1057" s="148"/>
      <c r="F1057" s="148"/>
      <c r="G1057" s="148"/>
      <c r="H1057" s="148"/>
      <c r="I1057" s="148"/>
      <c r="J1057" s="300"/>
    </row>
    <row r="1058" spans="1:10" ht="13.75" customHeight="1" x14ac:dyDescent="0.3">
      <c r="A1058" s="113"/>
      <c r="B1058" s="114" t="s">
        <v>64</v>
      </c>
      <c r="C1058" s="115" t="s">
        <v>65</v>
      </c>
      <c r="D1058" s="115" t="s">
        <v>6</v>
      </c>
      <c r="E1058" s="386" t="s">
        <v>120</v>
      </c>
      <c r="F1058" s="386"/>
      <c r="G1058" s="137" t="s">
        <v>66</v>
      </c>
      <c r="H1058" s="114" t="s">
        <v>67</v>
      </c>
      <c r="I1058" s="114" t="s">
        <v>68</v>
      </c>
      <c r="J1058" s="116" t="s">
        <v>7</v>
      </c>
    </row>
    <row r="1059" spans="1:10" ht="14.4" customHeight="1" x14ac:dyDescent="0.3">
      <c r="A1059" s="122" t="s">
        <v>121</v>
      </c>
      <c r="B1059" s="123" t="s">
        <v>683</v>
      </c>
      <c r="C1059" s="124" t="s">
        <v>85</v>
      </c>
      <c r="D1059" s="124" t="s">
        <v>684</v>
      </c>
      <c r="E1059" s="412" t="s">
        <v>163</v>
      </c>
      <c r="F1059" s="412"/>
      <c r="G1059" s="125" t="s">
        <v>109</v>
      </c>
      <c r="H1059" s="142">
        <v>1</v>
      </c>
      <c r="I1059" s="126">
        <v>8.43</v>
      </c>
      <c r="J1059" s="294">
        <v>8.43</v>
      </c>
    </row>
    <row r="1060" spans="1:10" ht="1" customHeight="1" x14ac:dyDescent="0.3">
      <c r="A1060" s="301" t="s">
        <v>130</v>
      </c>
      <c r="B1060" s="150" t="s">
        <v>604</v>
      </c>
      <c r="C1060" s="149" t="s">
        <v>85</v>
      </c>
      <c r="D1060" s="149" t="s">
        <v>605</v>
      </c>
      <c r="E1060" s="411" t="s">
        <v>133</v>
      </c>
      <c r="F1060" s="411"/>
      <c r="G1060" s="151" t="s">
        <v>190</v>
      </c>
      <c r="H1060" s="152">
        <v>1.44</v>
      </c>
      <c r="I1060" s="153">
        <v>5.86</v>
      </c>
      <c r="J1060" s="302">
        <v>8.43</v>
      </c>
    </row>
    <row r="1061" spans="1:10" ht="18" customHeight="1" x14ac:dyDescent="0.3">
      <c r="A1061" s="297"/>
      <c r="B1061" s="336"/>
      <c r="C1061" s="336"/>
      <c r="D1061" s="336"/>
      <c r="E1061" s="336" t="s">
        <v>125</v>
      </c>
      <c r="F1061" s="337">
        <v>0</v>
      </c>
      <c r="G1061" s="336" t="s">
        <v>126</v>
      </c>
      <c r="H1061" s="337">
        <v>0</v>
      </c>
      <c r="I1061" s="336" t="s">
        <v>127</v>
      </c>
      <c r="J1061" s="298">
        <v>0</v>
      </c>
    </row>
    <row r="1062" spans="1:10" ht="39" customHeight="1" thickBot="1" x14ac:dyDescent="0.35">
      <c r="A1062" s="297"/>
      <c r="B1062" s="336"/>
      <c r="C1062" s="336"/>
      <c r="D1062" s="336"/>
      <c r="E1062" s="336" t="s">
        <v>128</v>
      </c>
      <c r="F1062" s="337">
        <v>2.0699999999999998</v>
      </c>
      <c r="G1062" s="336"/>
      <c r="H1062" s="416" t="s">
        <v>129</v>
      </c>
      <c r="I1062" s="416"/>
      <c r="J1062" s="298">
        <v>10.5</v>
      </c>
    </row>
    <row r="1063" spans="1:10" ht="39" customHeight="1" thickTop="1" x14ac:dyDescent="0.3">
      <c r="A1063" s="299"/>
      <c r="B1063" s="148"/>
      <c r="C1063" s="148"/>
      <c r="D1063" s="148"/>
      <c r="E1063" s="148"/>
      <c r="F1063" s="148"/>
      <c r="G1063" s="148"/>
      <c r="H1063" s="148"/>
      <c r="I1063" s="148"/>
      <c r="J1063" s="300"/>
    </row>
    <row r="1064" spans="1:10" ht="39" customHeight="1" x14ac:dyDescent="0.3">
      <c r="A1064" s="113"/>
      <c r="B1064" s="114" t="s">
        <v>64</v>
      </c>
      <c r="C1064" s="115" t="s">
        <v>65</v>
      </c>
      <c r="D1064" s="115" t="s">
        <v>6</v>
      </c>
      <c r="E1064" s="386" t="s">
        <v>120</v>
      </c>
      <c r="F1064" s="386"/>
      <c r="G1064" s="137" t="s">
        <v>66</v>
      </c>
      <c r="H1064" s="114" t="s">
        <v>67</v>
      </c>
      <c r="I1064" s="114" t="s">
        <v>68</v>
      </c>
      <c r="J1064" s="116" t="s">
        <v>7</v>
      </c>
    </row>
    <row r="1065" spans="1:10" ht="13.75" customHeight="1" x14ac:dyDescent="0.3">
      <c r="A1065" s="122" t="s">
        <v>121</v>
      </c>
      <c r="B1065" s="123" t="s">
        <v>184</v>
      </c>
      <c r="C1065" s="124" t="s">
        <v>85</v>
      </c>
      <c r="D1065" s="124" t="s">
        <v>185</v>
      </c>
      <c r="E1065" s="412" t="s">
        <v>124</v>
      </c>
      <c r="F1065" s="412"/>
      <c r="G1065" s="125" t="s">
        <v>109</v>
      </c>
      <c r="H1065" s="142">
        <v>1</v>
      </c>
      <c r="I1065" s="126">
        <v>29.99</v>
      </c>
      <c r="J1065" s="294">
        <v>29.99</v>
      </c>
    </row>
    <row r="1066" spans="1:10" ht="14.4" customHeight="1" x14ac:dyDescent="0.3">
      <c r="A1066" s="295" t="s">
        <v>123</v>
      </c>
      <c r="B1066" s="144" t="s">
        <v>304</v>
      </c>
      <c r="C1066" s="143" t="s">
        <v>85</v>
      </c>
      <c r="D1066" s="143" t="s">
        <v>305</v>
      </c>
      <c r="E1066" s="415" t="s">
        <v>124</v>
      </c>
      <c r="F1066" s="415"/>
      <c r="G1066" s="145" t="s">
        <v>109</v>
      </c>
      <c r="H1066" s="146">
        <v>1</v>
      </c>
      <c r="I1066" s="147">
        <v>0.28999999999999998</v>
      </c>
      <c r="J1066" s="296">
        <v>0.28999999999999998</v>
      </c>
    </row>
    <row r="1067" spans="1:10" ht="1" customHeight="1" x14ac:dyDescent="0.3">
      <c r="A1067" s="301" t="s">
        <v>130</v>
      </c>
      <c r="B1067" s="150" t="s">
        <v>306</v>
      </c>
      <c r="C1067" s="149" t="s">
        <v>85</v>
      </c>
      <c r="D1067" s="149" t="s">
        <v>307</v>
      </c>
      <c r="E1067" s="411" t="s">
        <v>151</v>
      </c>
      <c r="F1067" s="411"/>
      <c r="G1067" s="151" t="s">
        <v>109</v>
      </c>
      <c r="H1067" s="152">
        <v>1</v>
      </c>
      <c r="I1067" s="153">
        <v>22.49</v>
      </c>
      <c r="J1067" s="302">
        <v>22.49</v>
      </c>
    </row>
    <row r="1068" spans="1:10" ht="18" customHeight="1" x14ac:dyDescent="0.3">
      <c r="A1068" s="301" t="s">
        <v>130</v>
      </c>
      <c r="B1068" s="150" t="s">
        <v>219</v>
      </c>
      <c r="C1068" s="149" t="s">
        <v>85</v>
      </c>
      <c r="D1068" s="149" t="s">
        <v>220</v>
      </c>
      <c r="E1068" s="411" t="s">
        <v>133</v>
      </c>
      <c r="F1068" s="411"/>
      <c r="G1068" s="151" t="s">
        <v>109</v>
      </c>
      <c r="H1068" s="152">
        <v>1</v>
      </c>
      <c r="I1068" s="153">
        <v>3.14</v>
      </c>
      <c r="J1068" s="302">
        <v>3.14</v>
      </c>
    </row>
    <row r="1069" spans="1:10" ht="39" customHeight="1" x14ac:dyDescent="0.3">
      <c r="A1069" s="301" t="s">
        <v>130</v>
      </c>
      <c r="B1069" s="150" t="s">
        <v>221</v>
      </c>
      <c r="C1069" s="149" t="s">
        <v>85</v>
      </c>
      <c r="D1069" s="149" t="s">
        <v>222</v>
      </c>
      <c r="E1069" s="411" t="s">
        <v>133</v>
      </c>
      <c r="F1069" s="411"/>
      <c r="G1069" s="151" t="s">
        <v>109</v>
      </c>
      <c r="H1069" s="152">
        <v>1</v>
      </c>
      <c r="I1069" s="153">
        <v>0.63</v>
      </c>
      <c r="J1069" s="302">
        <v>0.63</v>
      </c>
    </row>
    <row r="1070" spans="1:10" ht="39" customHeight="1" x14ac:dyDescent="0.3">
      <c r="A1070" s="301" t="s">
        <v>130</v>
      </c>
      <c r="B1070" s="150" t="s">
        <v>201</v>
      </c>
      <c r="C1070" s="149" t="s">
        <v>85</v>
      </c>
      <c r="D1070" s="149" t="s">
        <v>202</v>
      </c>
      <c r="E1070" s="411" t="s">
        <v>133</v>
      </c>
      <c r="F1070" s="411"/>
      <c r="G1070" s="151" t="s">
        <v>109</v>
      </c>
      <c r="H1070" s="152">
        <v>1</v>
      </c>
      <c r="I1070" s="153">
        <v>1.34</v>
      </c>
      <c r="J1070" s="302">
        <v>1.34</v>
      </c>
    </row>
    <row r="1071" spans="1:10" ht="39" customHeight="1" x14ac:dyDescent="0.3">
      <c r="A1071" s="301" t="s">
        <v>130</v>
      </c>
      <c r="B1071" s="150" t="s">
        <v>204</v>
      </c>
      <c r="C1071" s="149" t="s">
        <v>85</v>
      </c>
      <c r="D1071" s="149" t="s">
        <v>205</v>
      </c>
      <c r="E1071" s="411" t="s">
        <v>133</v>
      </c>
      <c r="F1071" s="411"/>
      <c r="G1071" s="151" t="s">
        <v>109</v>
      </c>
      <c r="H1071" s="152">
        <v>1</v>
      </c>
      <c r="I1071" s="153">
        <v>0.04</v>
      </c>
      <c r="J1071" s="302">
        <v>0.04</v>
      </c>
    </row>
    <row r="1072" spans="1:10" ht="39" customHeight="1" x14ac:dyDescent="0.3">
      <c r="A1072" s="301" t="s">
        <v>130</v>
      </c>
      <c r="B1072" s="150" t="s">
        <v>243</v>
      </c>
      <c r="C1072" s="149" t="s">
        <v>85</v>
      </c>
      <c r="D1072" s="149" t="s">
        <v>244</v>
      </c>
      <c r="E1072" s="411" t="s">
        <v>133</v>
      </c>
      <c r="F1072" s="411"/>
      <c r="G1072" s="151" t="s">
        <v>109</v>
      </c>
      <c r="H1072" s="152">
        <v>1</v>
      </c>
      <c r="I1072" s="153">
        <v>0.82</v>
      </c>
      <c r="J1072" s="302">
        <v>0.82</v>
      </c>
    </row>
    <row r="1073" spans="1:10" ht="39" customHeight="1" x14ac:dyDescent="0.3">
      <c r="A1073" s="301" t="s">
        <v>130</v>
      </c>
      <c r="B1073" s="150" t="s">
        <v>245</v>
      </c>
      <c r="C1073" s="149" t="s">
        <v>85</v>
      </c>
      <c r="D1073" s="149" t="s">
        <v>246</v>
      </c>
      <c r="E1073" s="411" t="s">
        <v>133</v>
      </c>
      <c r="F1073" s="411"/>
      <c r="G1073" s="151" t="s">
        <v>109</v>
      </c>
      <c r="H1073" s="152">
        <v>1</v>
      </c>
      <c r="I1073" s="153">
        <v>1.24</v>
      </c>
      <c r="J1073" s="302">
        <v>1.24</v>
      </c>
    </row>
    <row r="1074" spans="1:10" ht="13.75" customHeight="1" x14ac:dyDescent="0.3">
      <c r="A1074" s="297"/>
      <c r="B1074" s="336"/>
      <c r="C1074" s="336"/>
      <c r="D1074" s="336"/>
      <c r="E1074" s="336" t="s">
        <v>125</v>
      </c>
      <c r="F1074" s="337">
        <v>22.78</v>
      </c>
      <c r="G1074" s="336" t="s">
        <v>126</v>
      </c>
      <c r="H1074" s="337">
        <v>0</v>
      </c>
      <c r="I1074" s="336" t="s">
        <v>127</v>
      </c>
      <c r="J1074" s="298">
        <v>22.78</v>
      </c>
    </row>
    <row r="1075" spans="1:10" ht="14.4" customHeight="1" thickBot="1" x14ac:dyDescent="0.35">
      <c r="A1075" s="297"/>
      <c r="B1075" s="336"/>
      <c r="C1075" s="336"/>
      <c r="D1075" s="336"/>
      <c r="E1075" s="336" t="s">
        <v>128</v>
      </c>
      <c r="F1075" s="337">
        <v>7.39</v>
      </c>
      <c r="G1075" s="336"/>
      <c r="H1075" s="416" t="s">
        <v>129</v>
      </c>
      <c r="I1075" s="416"/>
      <c r="J1075" s="298">
        <v>37.380000000000003</v>
      </c>
    </row>
    <row r="1076" spans="1:10" ht="1" customHeight="1" thickTop="1" x14ac:dyDescent="0.3">
      <c r="A1076" s="299"/>
      <c r="B1076" s="148"/>
      <c r="C1076" s="148"/>
      <c r="D1076" s="148"/>
      <c r="E1076" s="148"/>
      <c r="F1076" s="148"/>
      <c r="G1076" s="148"/>
      <c r="H1076" s="148"/>
      <c r="I1076" s="148"/>
      <c r="J1076" s="300"/>
    </row>
    <row r="1077" spans="1:10" ht="18" customHeight="1" x14ac:dyDescent="0.3">
      <c r="A1077" s="113"/>
      <c r="B1077" s="114" t="s">
        <v>64</v>
      </c>
      <c r="C1077" s="115" t="s">
        <v>65</v>
      </c>
      <c r="D1077" s="115" t="s">
        <v>6</v>
      </c>
      <c r="E1077" s="386" t="s">
        <v>120</v>
      </c>
      <c r="F1077" s="386"/>
      <c r="G1077" s="137" t="s">
        <v>66</v>
      </c>
      <c r="H1077" s="114" t="s">
        <v>67</v>
      </c>
      <c r="I1077" s="114" t="s">
        <v>68</v>
      </c>
      <c r="J1077" s="116" t="s">
        <v>7</v>
      </c>
    </row>
    <row r="1078" spans="1:10" ht="39" customHeight="1" x14ac:dyDescent="0.3">
      <c r="A1078" s="122" t="s">
        <v>121</v>
      </c>
      <c r="B1078" s="123" t="s">
        <v>156</v>
      </c>
      <c r="C1078" s="124" t="s">
        <v>85</v>
      </c>
      <c r="D1078" s="124" t="s">
        <v>157</v>
      </c>
      <c r="E1078" s="412" t="s">
        <v>124</v>
      </c>
      <c r="F1078" s="412"/>
      <c r="G1078" s="125" t="s">
        <v>109</v>
      </c>
      <c r="H1078" s="142">
        <v>1</v>
      </c>
      <c r="I1078" s="126">
        <v>21.48</v>
      </c>
      <c r="J1078" s="294">
        <v>21.48</v>
      </c>
    </row>
    <row r="1079" spans="1:10" ht="26" customHeight="1" x14ac:dyDescent="0.3">
      <c r="A1079" s="295" t="s">
        <v>123</v>
      </c>
      <c r="B1079" s="144" t="s">
        <v>308</v>
      </c>
      <c r="C1079" s="143" t="s">
        <v>85</v>
      </c>
      <c r="D1079" s="143" t="s">
        <v>309</v>
      </c>
      <c r="E1079" s="415" t="s">
        <v>124</v>
      </c>
      <c r="F1079" s="415"/>
      <c r="G1079" s="145" t="s">
        <v>109</v>
      </c>
      <c r="H1079" s="146">
        <v>1</v>
      </c>
      <c r="I1079" s="147">
        <v>0.34</v>
      </c>
      <c r="J1079" s="296">
        <v>0.34</v>
      </c>
    </row>
    <row r="1080" spans="1:10" ht="13.75" customHeight="1" x14ac:dyDescent="0.3">
      <c r="A1080" s="301" t="s">
        <v>130</v>
      </c>
      <c r="B1080" s="150" t="s">
        <v>310</v>
      </c>
      <c r="C1080" s="149" t="s">
        <v>85</v>
      </c>
      <c r="D1080" s="149" t="s">
        <v>311</v>
      </c>
      <c r="E1080" s="411" t="s">
        <v>151</v>
      </c>
      <c r="F1080" s="411"/>
      <c r="G1080" s="151" t="s">
        <v>109</v>
      </c>
      <c r="H1080" s="152">
        <v>1</v>
      </c>
      <c r="I1080" s="153">
        <v>14.05</v>
      </c>
      <c r="J1080" s="302">
        <v>14.05</v>
      </c>
    </row>
    <row r="1081" spans="1:10" ht="14.4" customHeight="1" x14ac:dyDescent="0.3">
      <c r="A1081" s="301" t="s">
        <v>130</v>
      </c>
      <c r="B1081" s="150" t="s">
        <v>219</v>
      </c>
      <c r="C1081" s="149" t="s">
        <v>85</v>
      </c>
      <c r="D1081" s="149" t="s">
        <v>220</v>
      </c>
      <c r="E1081" s="411" t="s">
        <v>133</v>
      </c>
      <c r="F1081" s="411"/>
      <c r="G1081" s="151" t="s">
        <v>109</v>
      </c>
      <c r="H1081" s="152">
        <v>1</v>
      </c>
      <c r="I1081" s="153">
        <v>3.14</v>
      </c>
      <c r="J1081" s="302">
        <v>3.14</v>
      </c>
    </row>
    <row r="1082" spans="1:10" ht="1" customHeight="1" x14ac:dyDescent="0.3">
      <c r="A1082" s="301" t="s">
        <v>130</v>
      </c>
      <c r="B1082" s="150" t="s">
        <v>221</v>
      </c>
      <c r="C1082" s="149" t="s">
        <v>85</v>
      </c>
      <c r="D1082" s="149" t="s">
        <v>222</v>
      </c>
      <c r="E1082" s="411" t="s">
        <v>133</v>
      </c>
      <c r="F1082" s="411"/>
      <c r="G1082" s="151" t="s">
        <v>109</v>
      </c>
      <c r="H1082" s="152">
        <v>1</v>
      </c>
      <c r="I1082" s="153">
        <v>0.63</v>
      </c>
      <c r="J1082" s="302">
        <v>0.63</v>
      </c>
    </row>
    <row r="1083" spans="1:10" ht="18" customHeight="1" x14ac:dyDescent="0.3">
      <c r="A1083" s="301" t="s">
        <v>130</v>
      </c>
      <c r="B1083" s="150" t="s">
        <v>201</v>
      </c>
      <c r="C1083" s="149" t="s">
        <v>85</v>
      </c>
      <c r="D1083" s="149" t="s">
        <v>202</v>
      </c>
      <c r="E1083" s="411" t="s">
        <v>133</v>
      </c>
      <c r="F1083" s="411"/>
      <c r="G1083" s="151" t="s">
        <v>109</v>
      </c>
      <c r="H1083" s="152">
        <v>1</v>
      </c>
      <c r="I1083" s="153">
        <v>1.34</v>
      </c>
      <c r="J1083" s="302">
        <v>1.34</v>
      </c>
    </row>
    <row r="1084" spans="1:10" ht="39" customHeight="1" x14ac:dyDescent="0.3">
      <c r="A1084" s="301" t="s">
        <v>130</v>
      </c>
      <c r="B1084" s="150" t="s">
        <v>204</v>
      </c>
      <c r="C1084" s="149" t="s">
        <v>85</v>
      </c>
      <c r="D1084" s="149" t="s">
        <v>205</v>
      </c>
      <c r="E1084" s="411" t="s">
        <v>133</v>
      </c>
      <c r="F1084" s="411"/>
      <c r="G1084" s="151" t="s">
        <v>109</v>
      </c>
      <c r="H1084" s="152">
        <v>1</v>
      </c>
      <c r="I1084" s="153">
        <v>0.04</v>
      </c>
      <c r="J1084" s="302">
        <v>0.04</v>
      </c>
    </row>
    <row r="1085" spans="1:10" ht="26" customHeight="1" x14ac:dyDescent="0.3">
      <c r="A1085" s="301" t="s">
        <v>130</v>
      </c>
      <c r="B1085" s="150" t="s">
        <v>227</v>
      </c>
      <c r="C1085" s="149" t="s">
        <v>85</v>
      </c>
      <c r="D1085" s="149" t="s">
        <v>228</v>
      </c>
      <c r="E1085" s="411" t="s">
        <v>133</v>
      </c>
      <c r="F1085" s="411"/>
      <c r="G1085" s="151" t="s">
        <v>109</v>
      </c>
      <c r="H1085" s="152">
        <v>1</v>
      </c>
      <c r="I1085" s="153">
        <v>0.61</v>
      </c>
      <c r="J1085" s="302">
        <v>0.61</v>
      </c>
    </row>
    <row r="1086" spans="1:10" ht="13.75" customHeight="1" x14ac:dyDescent="0.3">
      <c r="A1086" s="301" t="s">
        <v>130</v>
      </c>
      <c r="B1086" s="150" t="s">
        <v>229</v>
      </c>
      <c r="C1086" s="149" t="s">
        <v>85</v>
      </c>
      <c r="D1086" s="149" t="s">
        <v>230</v>
      </c>
      <c r="E1086" s="411" t="s">
        <v>133</v>
      </c>
      <c r="F1086" s="411"/>
      <c r="G1086" s="151" t="s">
        <v>109</v>
      </c>
      <c r="H1086" s="152">
        <v>1</v>
      </c>
      <c r="I1086" s="153">
        <v>1.33</v>
      </c>
      <c r="J1086" s="302">
        <v>1.33</v>
      </c>
    </row>
    <row r="1087" spans="1:10" ht="14.4" customHeight="1" x14ac:dyDescent="0.3">
      <c r="A1087" s="297"/>
      <c r="B1087" s="336"/>
      <c r="C1087" s="336"/>
      <c r="D1087" s="336"/>
      <c r="E1087" s="336" t="s">
        <v>125</v>
      </c>
      <c r="F1087" s="337">
        <v>14.39</v>
      </c>
      <c r="G1087" s="336" t="s">
        <v>126</v>
      </c>
      <c r="H1087" s="337">
        <v>0</v>
      </c>
      <c r="I1087" s="336" t="s">
        <v>127</v>
      </c>
      <c r="J1087" s="298">
        <v>14.39</v>
      </c>
    </row>
    <row r="1088" spans="1:10" ht="1" customHeight="1" thickBot="1" x14ac:dyDescent="0.35">
      <c r="A1088" s="297"/>
      <c r="B1088" s="336"/>
      <c r="C1088" s="336"/>
      <c r="D1088" s="336"/>
      <c r="E1088" s="336" t="s">
        <v>128</v>
      </c>
      <c r="F1088" s="337">
        <v>5.29</v>
      </c>
      <c r="G1088" s="336"/>
      <c r="H1088" s="416" t="s">
        <v>129</v>
      </c>
      <c r="I1088" s="416"/>
      <c r="J1088" s="298">
        <v>26.77</v>
      </c>
    </row>
    <row r="1089" spans="1:10" ht="18" customHeight="1" thickTop="1" x14ac:dyDescent="0.3">
      <c r="A1089" s="299"/>
      <c r="B1089" s="148"/>
      <c r="C1089" s="148"/>
      <c r="D1089" s="148"/>
      <c r="E1089" s="148"/>
      <c r="F1089" s="148"/>
      <c r="G1089" s="148"/>
      <c r="H1089" s="148"/>
      <c r="I1089" s="148"/>
      <c r="J1089" s="300"/>
    </row>
    <row r="1090" spans="1:10" ht="39" customHeight="1" x14ac:dyDescent="0.3">
      <c r="A1090" s="113"/>
      <c r="B1090" s="114" t="s">
        <v>64</v>
      </c>
      <c r="C1090" s="115" t="s">
        <v>65</v>
      </c>
      <c r="D1090" s="115" t="s">
        <v>6</v>
      </c>
      <c r="E1090" s="386" t="s">
        <v>120</v>
      </c>
      <c r="F1090" s="386"/>
      <c r="G1090" s="137" t="s">
        <v>66</v>
      </c>
      <c r="H1090" s="114" t="s">
        <v>67</v>
      </c>
      <c r="I1090" s="114" t="s">
        <v>68</v>
      </c>
      <c r="J1090" s="116" t="s">
        <v>7</v>
      </c>
    </row>
    <row r="1091" spans="1:10" ht="26" customHeight="1" x14ac:dyDescent="0.3">
      <c r="A1091" s="122" t="s">
        <v>121</v>
      </c>
      <c r="B1091" s="123" t="s">
        <v>666</v>
      </c>
      <c r="C1091" s="124" t="s">
        <v>85</v>
      </c>
      <c r="D1091" s="124" t="s">
        <v>667</v>
      </c>
      <c r="E1091" s="412" t="s">
        <v>124</v>
      </c>
      <c r="F1091" s="412"/>
      <c r="G1091" s="125" t="s">
        <v>668</v>
      </c>
      <c r="H1091" s="142">
        <v>1</v>
      </c>
      <c r="I1091" s="126">
        <v>13.14</v>
      </c>
      <c r="J1091" s="294">
        <v>13.14</v>
      </c>
    </row>
    <row r="1092" spans="1:10" ht="13.75" customHeight="1" x14ac:dyDescent="0.3">
      <c r="A1092" s="295" t="s">
        <v>123</v>
      </c>
      <c r="B1092" s="144" t="s">
        <v>156</v>
      </c>
      <c r="C1092" s="143" t="s">
        <v>85</v>
      </c>
      <c r="D1092" s="143" t="s">
        <v>157</v>
      </c>
      <c r="E1092" s="415" t="s">
        <v>124</v>
      </c>
      <c r="F1092" s="415"/>
      <c r="G1092" s="145" t="s">
        <v>109</v>
      </c>
      <c r="H1092" s="146">
        <v>0.61180000000000001</v>
      </c>
      <c r="I1092" s="147">
        <v>21.48</v>
      </c>
      <c r="J1092" s="296">
        <v>13.14</v>
      </c>
    </row>
    <row r="1093" spans="1:10" ht="14.4" customHeight="1" x14ac:dyDescent="0.3">
      <c r="A1093" s="297"/>
      <c r="B1093" s="336"/>
      <c r="C1093" s="336"/>
      <c r="D1093" s="336"/>
      <c r="E1093" s="336" t="s">
        <v>125</v>
      </c>
      <c r="F1093" s="337">
        <v>8.8000000000000007</v>
      </c>
      <c r="G1093" s="336" t="s">
        <v>126</v>
      </c>
      <c r="H1093" s="337">
        <v>0</v>
      </c>
      <c r="I1093" s="336" t="s">
        <v>127</v>
      </c>
      <c r="J1093" s="298">
        <v>8.8000000000000007</v>
      </c>
    </row>
    <row r="1094" spans="1:10" ht="1" customHeight="1" thickBot="1" x14ac:dyDescent="0.35">
      <c r="A1094" s="297"/>
      <c r="B1094" s="336"/>
      <c r="C1094" s="336"/>
      <c r="D1094" s="336"/>
      <c r="E1094" s="336" t="s">
        <v>128</v>
      </c>
      <c r="F1094" s="337">
        <v>3.24</v>
      </c>
      <c r="G1094" s="336"/>
      <c r="H1094" s="416" t="s">
        <v>129</v>
      </c>
      <c r="I1094" s="416"/>
      <c r="J1094" s="298">
        <v>16.38</v>
      </c>
    </row>
    <row r="1095" spans="1:10" ht="18" customHeight="1" thickTop="1" x14ac:dyDescent="0.3">
      <c r="A1095" s="299"/>
      <c r="B1095" s="148"/>
      <c r="C1095" s="148"/>
      <c r="D1095" s="148"/>
      <c r="E1095" s="148"/>
      <c r="F1095" s="148"/>
      <c r="G1095" s="148"/>
      <c r="H1095" s="148"/>
      <c r="I1095" s="148"/>
      <c r="J1095" s="300"/>
    </row>
    <row r="1096" spans="1:10" ht="39" customHeight="1" x14ac:dyDescent="0.3">
      <c r="A1096" s="113"/>
      <c r="B1096" s="114" t="s">
        <v>64</v>
      </c>
      <c r="C1096" s="115" t="s">
        <v>65</v>
      </c>
      <c r="D1096" s="115" t="s">
        <v>6</v>
      </c>
      <c r="E1096" s="386" t="s">
        <v>120</v>
      </c>
      <c r="F1096" s="386"/>
      <c r="G1096" s="137" t="s">
        <v>66</v>
      </c>
      <c r="H1096" s="114" t="s">
        <v>67</v>
      </c>
      <c r="I1096" s="114" t="s">
        <v>68</v>
      </c>
      <c r="J1096" s="116" t="s">
        <v>7</v>
      </c>
    </row>
    <row r="1097" spans="1:10" ht="26" customHeight="1" x14ac:dyDescent="0.3">
      <c r="A1097" s="122" t="s">
        <v>121</v>
      </c>
      <c r="B1097" s="123" t="s">
        <v>498</v>
      </c>
      <c r="C1097" s="124" t="s">
        <v>85</v>
      </c>
      <c r="D1097" s="124" t="s">
        <v>499</v>
      </c>
      <c r="E1097" s="412" t="s">
        <v>124</v>
      </c>
      <c r="F1097" s="412"/>
      <c r="G1097" s="125" t="s">
        <v>109</v>
      </c>
      <c r="H1097" s="142">
        <v>1</v>
      </c>
      <c r="I1097" s="126">
        <v>32.9</v>
      </c>
      <c r="J1097" s="294">
        <v>32.9</v>
      </c>
    </row>
    <row r="1098" spans="1:10" ht="13.75" customHeight="1" x14ac:dyDescent="0.3">
      <c r="A1098" s="295" t="s">
        <v>123</v>
      </c>
      <c r="B1098" s="144" t="s">
        <v>638</v>
      </c>
      <c r="C1098" s="143" t="s">
        <v>85</v>
      </c>
      <c r="D1098" s="143" t="s">
        <v>639</v>
      </c>
      <c r="E1098" s="415" t="s">
        <v>124</v>
      </c>
      <c r="F1098" s="415"/>
      <c r="G1098" s="145" t="s">
        <v>109</v>
      </c>
      <c r="H1098" s="146">
        <v>1</v>
      </c>
      <c r="I1098" s="147">
        <v>0.62</v>
      </c>
      <c r="J1098" s="296">
        <v>0.62</v>
      </c>
    </row>
    <row r="1099" spans="1:10" ht="14.4" customHeight="1" x14ac:dyDescent="0.3">
      <c r="A1099" s="301" t="s">
        <v>130</v>
      </c>
      <c r="B1099" s="150" t="s">
        <v>201</v>
      </c>
      <c r="C1099" s="149" t="s">
        <v>85</v>
      </c>
      <c r="D1099" s="149" t="s">
        <v>202</v>
      </c>
      <c r="E1099" s="411" t="s">
        <v>133</v>
      </c>
      <c r="F1099" s="411"/>
      <c r="G1099" s="151" t="s">
        <v>109</v>
      </c>
      <c r="H1099" s="152">
        <v>1</v>
      </c>
      <c r="I1099" s="153">
        <v>1.34</v>
      </c>
      <c r="J1099" s="302">
        <v>1.34</v>
      </c>
    </row>
    <row r="1100" spans="1:10" ht="1" customHeight="1" x14ac:dyDescent="0.3">
      <c r="A1100" s="301" t="s">
        <v>130</v>
      </c>
      <c r="B1100" s="150" t="s">
        <v>204</v>
      </c>
      <c r="C1100" s="149" t="s">
        <v>85</v>
      </c>
      <c r="D1100" s="149" t="s">
        <v>205</v>
      </c>
      <c r="E1100" s="411" t="s">
        <v>133</v>
      </c>
      <c r="F1100" s="411"/>
      <c r="G1100" s="151" t="s">
        <v>109</v>
      </c>
      <c r="H1100" s="152">
        <v>1</v>
      </c>
      <c r="I1100" s="153">
        <v>0.04</v>
      </c>
      <c r="J1100" s="302">
        <v>0.04</v>
      </c>
    </row>
    <row r="1101" spans="1:10" x14ac:dyDescent="0.3">
      <c r="A1101" s="301" t="s">
        <v>130</v>
      </c>
      <c r="B1101" s="150" t="s">
        <v>640</v>
      </c>
      <c r="C1101" s="149" t="s">
        <v>85</v>
      </c>
      <c r="D1101" s="149" t="s">
        <v>641</v>
      </c>
      <c r="E1101" s="411" t="s">
        <v>151</v>
      </c>
      <c r="F1101" s="411"/>
      <c r="G1101" s="151" t="s">
        <v>109</v>
      </c>
      <c r="H1101" s="152">
        <v>1</v>
      </c>
      <c r="I1101" s="153">
        <v>30.05</v>
      </c>
      <c r="J1101" s="302">
        <v>30.05</v>
      </c>
    </row>
    <row r="1102" spans="1:10" ht="25" x14ac:dyDescent="0.3">
      <c r="A1102" s="301" t="s">
        <v>130</v>
      </c>
      <c r="B1102" s="150" t="s">
        <v>687</v>
      </c>
      <c r="C1102" s="149" t="s">
        <v>85</v>
      </c>
      <c r="D1102" s="149" t="s">
        <v>688</v>
      </c>
      <c r="E1102" s="411" t="s">
        <v>133</v>
      </c>
      <c r="F1102" s="411"/>
      <c r="G1102" s="151" t="s">
        <v>109</v>
      </c>
      <c r="H1102" s="152">
        <v>1</v>
      </c>
      <c r="I1102" s="153">
        <v>0.06</v>
      </c>
      <c r="J1102" s="302">
        <v>0.06</v>
      </c>
    </row>
    <row r="1103" spans="1:10" ht="25" x14ac:dyDescent="0.3">
      <c r="A1103" s="301" t="s">
        <v>130</v>
      </c>
      <c r="B1103" s="150" t="s">
        <v>689</v>
      </c>
      <c r="C1103" s="149" t="s">
        <v>85</v>
      </c>
      <c r="D1103" s="149" t="s">
        <v>690</v>
      </c>
      <c r="E1103" s="411" t="s">
        <v>133</v>
      </c>
      <c r="F1103" s="411"/>
      <c r="G1103" s="151" t="s">
        <v>109</v>
      </c>
      <c r="H1103" s="152">
        <v>1</v>
      </c>
      <c r="I1103" s="153">
        <v>0.79</v>
      </c>
      <c r="J1103" s="302">
        <v>0.79</v>
      </c>
    </row>
    <row r="1104" spans="1:10" ht="25" x14ac:dyDescent="0.3">
      <c r="A1104" s="297"/>
      <c r="B1104" s="336"/>
      <c r="C1104" s="336"/>
      <c r="D1104" s="336"/>
      <c r="E1104" s="336" t="s">
        <v>125</v>
      </c>
      <c r="F1104" s="337">
        <v>30.67</v>
      </c>
      <c r="G1104" s="336" t="s">
        <v>126</v>
      </c>
      <c r="H1104" s="337">
        <v>0</v>
      </c>
      <c r="I1104" s="336" t="s">
        <v>127</v>
      </c>
      <c r="J1104" s="298">
        <v>30.67</v>
      </c>
    </row>
    <row r="1105" spans="1:10" ht="14.5" thickBot="1" x14ac:dyDescent="0.35">
      <c r="A1105" s="297"/>
      <c r="B1105" s="336"/>
      <c r="C1105" s="336"/>
      <c r="D1105" s="336"/>
      <c r="E1105" s="336" t="s">
        <v>128</v>
      </c>
      <c r="F1105" s="337">
        <v>8.11</v>
      </c>
      <c r="G1105" s="336"/>
      <c r="H1105" s="416" t="s">
        <v>129</v>
      </c>
      <c r="I1105" s="416"/>
      <c r="J1105" s="298">
        <v>41.01</v>
      </c>
    </row>
    <row r="1106" spans="1:10" ht="60" customHeight="1" thickTop="1" x14ac:dyDescent="0.3">
      <c r="A1106" s="299"/>
      <c r="B1106" s="148"/>
      <c r="C1106" s="148"/>
      <c r="D1106" s="148"/>
      <c r="E1106" s="148"/>
      <c r="F1106" s="148"/>
      <c r="G1106" s="148"/>
      <c r="H1106" s="148"/>
      <c r="I1106" s="148"/>
      <c r="J1106" s="300"/>
    </row>
    <row r="1107" spans="1:10" ht="70" customHeight="1" x14ac:dyDescent="0.3">
      <c r="A1107" s="113"/>
      <c r="B1107" s="114" t="s">
        <v>64</v>
      </c>
      <c r="C1107" s="115" t="s">
        <v>65</v>
      </c>
      <c r="D1107" s="115" t="s">
        <v>6</v>
      </c>
      <c r="E1107" s="386" t="s">
        <v>120</v>
      </c>
      <c r="F1107" s="386"/>
      <c r="G1107" s="137" t="s">
        <v>66</v>
      </c>
      <c r="H1107" s="114" t="s">
        <v>67</v>
      </c>
      <c r="I1107" s="114" t="s">
        <v>68</v>
      </c>
      <c r="J1107" s="116" t="s">
        <v>7</v>
      </c>
    </row>
    <row r="1108" spans="1:10" ht="31.25" customHeight="1" x14ac:dyDescent="0.3">
      <c r="A1108" s="122" t="s">
        <v>121</v>
      </c>
      <c r="B1108" s="123" t="s">
        <v>608</v>
      </c>
      <c r="C1108" s="124" t="s">
        <v>85</v>
      </c>
      <c r="D1108" s="124" t="s">
        <v>609</v>
      </c>
      <c r="E1108" s="412" t="s">
        <v>163</v>
      </c>
      <c r="F1108" s="412"/>
      <c r="G1108" s="125" t="s">
        <v>165</v>
      </c>
      <c r="H1108" s="142">
        <v>1</v>
      </c>
      <c r="I1108" s="126">
        <v>0.53</v>
      </c>
      <c r="J1108" s="294">
        <v>0.53</v>
      </c>
    </row>
    <row r="1109" spans="1:10" ht="31.75" customHeight="1" x14ac:dyDescent="0.3">
      <c r="A1109" s="295" t="s">
        <v>123</v>
      </c>
      <c r="B1109" s="144" t="s">
        <v>691</v>
      </c>
      <c r="C1109" s="143" t="s">
        <v>85</v>
      </c>
      <c r="D1109" s="143" t="s">
        <v>692</v>
      </c>
      <c r="E1109" s="415" t="s">
        <v>163</v>
      </c>
      <c r="F1109" s="415"/>
      <c r="G1109" s="145" t="s">
        <v>109</v>
      </c>
      <c r="H1109" s="146">
        <v>1</v>
      </c>
      <c r="I1109" s="147">
        <v>0.43</v>
      </c>
      <c r="J1109" s="296">
        <v>0.43</v>
      </c>
    </row>
    <row r="1110" spans="1:10" ht="31.75" customHeight="1" x14ac:dyDescent="0.3">
      <c r="A1110" s="295" t="s">
        <v>123</v>
      </c>
      <c r="B1110" s="144" t="s">
        <v>693</v>
      </c>
      <c r="C1110" s="143" t="s">
        <v>85</v>
      </c>
      <c r="D1110" s="143" t="s">
        <v>694</v>
      </c>
      <c r="E1110" s="415" t="s">
        <v>163</v>
      </c>
      <c r="F1110" s="415"/>
      <c r="G1110" s="145" t="s">
        <v>109</v>
      </c>
      <c r="H1110" s="146">
        <v>1</v>
      </c>
      <c r="I1110" s="147">
        <v>0.1</v>
      </c>
      <c r="J1110" s="296">
        <v>0.1</v>
      </c>
    </row>
    <row r="1111" spans="1:10" ht="25" x14ac:dyDescent="0.3">
      <c r="A1111" s="297"/>
      <c r="B1111" s="336"/>
      <c r="C1111" s="336"/>
      <c r="D1111" s="336"/>
      <c r="E1111" s="336" t="s">
        <v>125</v>
      </c>
      <c r="F1111" s="337">
        <v>0</v>
      </c>
      <c r="G1111" s="336" t="s">
        <v>126</v>
      </c>
      <c r="H1111" s="337">
        <v>0</v>
      </c>
      <c r="I1111" s="336" t="s">
        <v>127</v>
      </c>
      <c r="J1111" s="298">
        <v>0</v>
      </c>
    </row>
    <row r="1112" spans="1:10" ht="14.5" thickBot="1" x14ac:dyDescent="0.35">
      <c r="A1112" s="297"/>
      <c r="B1112" s="336"/>
      <c r="C1112" s="336"/>
      <c r="D1112" s="336"/>
      <c r="E1112" s="336" t="s">
        <v>128</v>
      </c>
      <c r="F1112" s="337">
        <v>0.13</v>
      </c>
      <c r="G1112" s="336"/>
      <c r="H1112" s="416" t="s">
        <v>129</v>
      </c>
      <c r="I1112" s="416"/>
      <c r="J1112" s="298">
        <v>0.66</v>
      </c>
    </row>
    <row r="1113" spans="1:10" ht="14.5" thickTop="1" x14ac:dyDescent="0.3">
      <c r="A1113" s="299"/>
      <c r="B1113" s="148"/>
      <c r="C1113" s="148"/>
      <c r="D1113" s="148"/>
      <c r="E1113" s="148"/>
      <c r="F1113" s="148"/>
      <c r="G1113" s="148"/>
      <c r="H1113" s="148"/>
      <c r="I1113" s="148"/>
      <c r="J1113" s="300"/>
    </row>
    <row r="1114" spans="1:10" x14ac:dyDescent="0.3">
      <c r="A1114" s="113"/>
      <c r="B1114" s="114" t="s">
        <v>64</v>
      </c>
      <c r="C1114" s="115" t="s">
        <v>65</v>
      </c>
      <c r="D1114" s="115" t="s">
        <v>6</v>
      </c>
      <c r="E1114" s="386" t="s">
        <v>120</v>
      </c>
      <c r="F1114" s="386"/>
      <c r="G1114" s="137" t="s">
        <v>66</v>
      </c>
      <c r="H1114" s="114" t="s">
        <v>67</v>
      </c>
      <c r="I1114" s="114" t="s">
        <v>68</v>
      </c>
      <c r="J1114" s="116" t="s">
        <v>7</v>
      </c>
    </row>
    <row r="1115" spans="1:10" ht="32.4" customHeight="1" x14ac:dyDescent="0.3">
      <c r="A1115" s="122" t="s">
        <v>121</v>
      </c>
      <c r="B1115" s="123" t="s">
        <v>606</v>
      </c>
      <c r="C1115" s="124" t="s">
        <v>85</v>
      </c>
      <c r="D1115" s="124" t="s">
        <v>607</v>
      </c>
      <c r="E1115" s="412" t="s">
        <v>163</v>
      </c>
      <c r="F1115" s="412"/>
      <c r="G1115" s="125" t="s">
        <v>164</v>
      </c>
      <c r="H1115" s="142">
        <v>1</v>
      </c>
      <c r="I1115" s="126">
        <v>1.32</v>
      </c>
      <c r="J1115" s="294">
        <v>1.32</v>
      </c>
    </row>
    <row r="1116" spans="1:10" ht="37.75" customHeight="1" x14ac:dyDescent="0.3">
      <c r="A1116" s="295" t="s">
        <v>123</v>
      </c>
      <c r="B1116" s="144" t="s">
        <v>691</v>
      </c>
      <c r="C1116" s="143" t="s">
        <v>85</v>
      </c>
      <c r="D1116" s="143" t="s">
        <v>692</v>
      </c>
      <c r="E1116" s="415" t="s">
        <v>163</v>
      </c>
      <c r="F1116" s="415"/>
      <c r="G1116" s="145" t="s">
        <v>109</v>
      </c>
      <c r="H1116" s="146">
        <v>1</v>
      </c>
      <c r="I1116" s="147">
        <v>0.43</v>
      </c>
      <c r="J1116" s="296">
        <v>0.43</v>
      </c>
    </row>
    <row r="1117" spans="1:10" ht="33" customHeight="1" x14ac:dyDescent="0.3">
      <c r="A1117" s="295" t="s">
        <v>123</v>
      </c>
      <c r="B1117" s="144" t="s">
        <v>693</v>
      </c>
      <c r="C1117" s="143" t="s">
        <v>85</v>
      </c>
      <c r="D1117" s="143" t="s">
        <v>694</v>
      </c>
      <c r="E1117" s="415" t="s">
        <v>163</v>
      </c>
      <c r="F1117" s="415"/>
      <c r="G1117" s="145" t="s">
        <v>109</v>
      </c>
      <c r="H1117" s="146">
        <v>1</v>
      </c>
      <c r="I1117" s="147">
        <v>0.1</v>
      </c>
      <c r="J1117" s="296">
        <v>0.1</v>
      </c>
    </row>
    <row r="1118" spans="1:10" ht="37.75" customHeight="1" x14ac:dyDescent="0.3">
      <c r="A1118" s="295" t="s">
        <v>123</v>
      </c>
      <c r="B1118" s="144" t="s">
        <v>695</v>
      </c>
      <c r="C1118" s="143" t="s">
        <v>85</v>
      </c>
      <c r="D1118" s="143" t="s">
        <v>696</v>
      </c>
      <c r="E1118" s="415" t="s">
        <v>163</v>
      </c>
      <c r="F1118" s="415"/>
      <c r="G1118" s="145" t="s">
        <v>109</v>
      </c>
      <c r="H1118" s="146">
        <v>1</v>
      </c>
      <c r="I1118" s="147">
        <v>0.33</v>
      </c>
      <c r="J1118" s="296">
        <v>0.33</v>
      </c>
    </row>
    <row r="1119" spans="1:10" ht="44.4" customHeight="1" x14ac:dyDescent="0.3">
      <c r="A1119" s="295" t="s">
        <v>123</v>
      </c>
      <c r="B1119" s="144" t="s">
        <v>697</v>
      </c>
      <c r="C1119" s="143" t="s">
        <v>85</v>
      </c>
      <c r="D1119" s="143" t="s">
        <v>698</v>
      </c>
      <c r="E1119" s="415" t="s">
        <v>163</v>
      </c>
      <c r="F1119" s="415"/>
      <c r="G1119" s="145" t="s">
        <v>109</v>
      </c>
      <c r="H1119" s="146">
        <v>1</v>
      </c>
      <c r="I1119" s="147">
        <v>0.46</v>
      </c>
      <c r="J1119" s="296">
        <v>0.46</v>
      </c>
    </row>
    <row r="1120" spans="1:10" ht="25" x14ac:dyDescent="0.3">
      <c r="A1120" s="297"/>
      <c r="B1120" s="336"/>
      <c r="C1120" s="336"/>
      <c r="D1120" s="336"/>
      <c r="E1120" s="336" t="s">
        <v>125</v>
      </c>
      <c r="F1120" s="337">
        <v>0</v>
      </c>
      <c r="G1120" s="336" t="s">
        <v>126</v>
      </c>
      <c r="H1120" s="337">
        <v>0</v>
      </c>
      <c r="I1120" s="336" t="s">
        <v>127</v>
      </c>
      <c r="J1120" s="298">
        <v>0</v>
      </c>
    </row>
    <row r="1121" spans="1:10" ht="14.5" thickBot="1" x14ac:dyDescent="0.35">
      <c r="A1121" s="297"/>
      <c r="B1121" s="336"/>
      <c r="C1121" s="336"/>
      <c r="D1121" s="336"/>
      <c r="E1121" s="336" t="s">
        <v>128</v>
      </c>
      <c r="F1121" s="337">
        <v>0.32</v>
      </c>
      <c r="G1121" s="336"/>
      <c r="H1121" s="416" t="s">
        <v>129</v>
      </c>
      <c r="I1121" s="416"/>
      <c r="J1121" s="298">
        <v>1.64</v>
      </c>
    </row>
    <row r="1122" spans="1:10" ht="14.5" thickTop="1" x14ac:dyDescent="0.3">
      <c r="A1122" s="299"/>
      <c r="B1122" s="148"/>
      <c r="C1122" s="148"/>
      <c r="D1122" s="148"/>
      <c r="E1122" s="148"/>
      <c r="F1122" s="148"/>
      <c r="G1122" s="148"/>
      <c r="H1122" s="148"/>
      <c r="I1122" s="148"/>
      <c r="J1122" s="300"/>
    </row>
    <row r="1123" spans="1:10" x14ac:dyDescent="0.3">
      <c r="A1123" s="113"/>
      <c r="B1123" s="114" t="s">
        <v>64</v>
      </c>
      <c r="C1123" s="115" t="s">
        <v>65</v>
      </c>
      <c r="D1123" s="115" t="s">
        <v>6</v>
      </c>
      <c r="E1123" s="386" t="s">
        <v>120</v>
      </c>
      <c r="F1123" s="386"/>
      <c r="G1123" s="137" t="s">
        <v>66</v>
      </c>
      <c r="H1123" s="114" t="s">
        <v>67</v>
      </c>
      <c r="I1123" s="114" t="s">
        <v>68</v>
      </c>
      <c r="J1123" s="116" t="s">
        <v>7</v>
      </c>
    </row>
    <row r="1124" spans="1:10" ht="37.25" customHeight="1" x14ac:dyDescent="0.3">
      <c r="A1124" s="122" t="s">
        <v>121</v>
      </c>
      <c r="B1124" s="123" t="s">
        <v>691</v>
      </c>
      <c r="C1124" s="124" t="s">
        <v>85</v>
      </c>
      <c r="D1124" s="124" t="s">
        <v>692</v>
      </c>
      <c r="E1124" s="412" t="s">
        <v>163</v>
      </c>
      <c r="F1124" s="412"/>
      <c r="G1124" s="125" t="s">
        <v>109</v>
      </c>
      <c r="H1124" s="142">
        <v>1</v>
      </c>
      <c r="I1124" s="126">
        <v>0.43</v>
      </c>
      <c r="J1124" s="294">
        <v>0.43</v>
      </c>
    </row>
    <row r="1125" spans="1:10" ht="31.25" customHeight="1" x14ac:dyDescent="0.3">
      <c r="A1125" s="301" t="s">
        <v>130</v>
      </c>
      <c r="B1125" s="150" t="s">
        <v>699</v>
      </c>
      <c r="C1125" s="149" t="s">
        <v>85</v>
      </c>
      <c r="D1125" s="149" t="s">
        <v>700</v>
      </c>
      <c r="E1125" s="411" t="s">
        <v>196</v>
      </c>
      <c r="F1125" s="411"/>
      <c r="G1125" s="151" t="s">
        <v>98</v>
      </c>
      <c r="H1125" s="152">
        <v>1.2799999999999999E-4</v>
      </c>
      <c r="I1125" s="153">
        <v>3390.99</v>
      </c>
      <c r="J1125" s="302">
        <v>0.43</v>
      </c>
    </row>
    <row r="1126" spans="1:10" ht="25" x14ac:dyDescent="0.3">
      <c r="A1126" s="297"/>
      <c r="B1126" s="336"/>
      <c r="C1126" s="336"/>
      <c r="D1126" s="336"/>
      <c r="E1126" s="336" t="s">
        <v>125</v>
      </c>
      <c r="F1126" s="337">
        <v>0</v>
      </c>
      <c r="G1126" s="336" t="s">
        <v>126</v>
      </c>
      <c r="H1126" s="337">
        <v>0</v>
      </c>
      <c r="I1126" s="336" t="s">
        <v>127</v>
      </c>
      <c r="J1126" s="298">
        <v>0</v>
      </c>
    </row>
    <row r="1127" spans="1:10" ht="14.5" thickBot="1" x14ac:dyDescent="0.35">
      <c r="A1127" s="297"/>
      <c r="B1127" s="336"/>
      <c r="C1127" s="336"/>
      <c r="D1127" s="336"/>
      <c r="E1127" s="336" t="s">
        <v>128</v>
      </c>
      <c r="F1127" s="337">
        <v>0.1</v>
      </c>
      <c r="G1127" s="336"/>
      <c r="H1127" s="416" t="s">
        <v>129</v>
      </c>
      <c r="I1127" s="416"/>
      <c r="J1127" s="298">
        <v>0.53</v>
      </c>
    </row>
    <row r="1128" spans="1:10" ht="14.5" thickTop="1" x14ac:dyDescent="0.3">
      <c r="A1128" s="299"/>
      <c r="B1128" s="148"/>
      <c r="C1128" s="148"/>
      <c r="D1128" s="148"/>
      <c r="E1128" s="148"/>
      <c r="F1128" s="148"/>
      <c r="G1128" s="148"/>
      <c r="H1128" s="148"/>
      <c r="I1128" s="148"/>
      <c r="J1128" s="300"/>
    </row>
    <row r="1129" spans="1:10" x14ac:dyDescent="0.3">
      <c r="A1129" s="113"/>
      <c r="B1129" s="114" t="s">
        <v>64</v>
      </c>
      <c r="C1129" s="115" t="s">
        <v>65</v>
      </c>
      <c r="D1129" s="115" t="s">
        <v>6</v>
      </c>
      <c r="E1129" s="386" t="s">
        <v>120</v>
      </c>
      <c r="F1129" s="386"/>
      <c r="G1129" s="137" t="s">
        <v>66</v>
      </c>
      <c r="H1129" s="114" t="s">
        <v>67</v>
      </c>
      <c r="I1129" s="114" t="s">
        <v>68</v>
      </c>
      <c r="J1129" s="116" t="s">
        <v>7</v>
      </c>
    </row>
    <row r="1130" spans="1:10" ht="37.25" customHeight="1" x14ac:dyDescent="0.3">
      <c r="A1130" s="122" t="s">
        <v>121</v>
      </c>
      <c r="B1130" s="123" t="s">
        <v>693</v>
      </c>
      <c r="C1130" s="124" t="s">
        <v>85</v>
      </c>
      <c r="D1130" s="124" t="s">
        <v>694</v>
      </c>
      <c r="E1130" s="412" t="s">
        <v>163</v>
      </c>
      <c r="F1130" s="412"/>
      <c r="G1130" s="125" t="s">
        <v>109</v>
      </c>
      <c r="H1130" s="142">
        <v>1</v>
      </c>
      <c r="I1130" s="126">
        <v>0.1</v>
      </c>
      <c r="J1130" s="294">
        <v>0.1</v>
      </c>
    </row>
    <row r="1131" spans="1:10" ht="32.4" customHeight="1" x14ac:dyDescent="0.3">
      <c r="A1131" s="301" t="s">
        <v>130</v>
      </c>
      <c r="B1131" s="150" t="s">
        <v>699</v>
      </c>
      <c r="C1131" s="149" t="s">
        <v>85</v>
      </c>
      <c r="D1131" s="149" t="s">
        <v>700</v>
      </c>
      <c r="E1131" s="411" t="s">
        <v>196</v>
      </c>
      <c r="F1131" s="411"/>
      <c r="G1131" s="151" t="s">
        <v>98</v>
      </c>
      <c r="H1131" s="152">
        <v>2.9600000000000001E-5</v>
      </c>
      <c r="I1131" s="153">
        <v>3390.99</v>
      </c>
      <c r="J1131" s="302">
        <v>0.1</v>
      </c>
    </row>
    <row r="1132" spans="1:10" ht="25" x14ac:dyDescent="0.3">
      <c r="A1132" s="297"/>
      <c r="B1132" s="336"/>
      <c r="C1132" s="336"/>
      <c r="D1132" s="336"/>
      <c r="E1132" s="336" t="s">
        <v>125</v>
      </c>
      <c r="F1132" s="337">
        <v>0</v>
      </c>
      <c r="G1132" s="336" t="s">
        <v>126</v>
      </c>
      <c r="H1132" s="337">
        <v>0</v>
      </c>
      <c r="I1132" s="336" t="s">
        <v>127</v>
      </c>
      <c r="J1132" s="298">
        <v>0</v>
      </c>
    </row>
    <row r="1133" spans="1:10" ht="14.5" thickBot="1" x14ac:dyDescent="0.35">
      <c r="A1133" s="297"/>
      <c r="B1133" s="336"/>
      <c r="C1133" s="336"/>
      <c r="D1133" s="336"/>
      <c r="E1133" s="336" t="s">
        <v>128</v>
      </c>
      <c r="F1133" s="337">
        <v>0.02</v>
      </c>
      <c r="G1133" s="336"/>
      <c r="H1133" s="416" t="s">
        <v>129</v>
      </c>
      <c r="I1133" s="416"/>
      <c r="J1133" s="298">
        <v>0.12</v>
      </c>
    </row>
    <row r="1134" spans="1:10" ht="14.5" thickTop="1" x14ac:dyDescent="0.3">
      <c r="A1134" s="299"/>
      <c r="B1134" s="148"/>
      <c r="C1134" s="148"/>
      <c r="D1134" s="148"/>
      <c r="E1134" s="148"/>
      <c r="F1134" s="148"/>
      <c r="G1134" s="148"/>
      <c r="H1134" s="148"/>
      <c r="I1134" s="148"/>
      <c r="J1134" s="300"/>
    </row>
    <row r="1135" spans="1:10" x14ac:dyDescent="0.3">
      <c r="A1135" s="113"/>
      <c r="B1135" s="114" t="s">
        <v>64</v>
      </c>
      <c r="C1135" s="115" t="s">
        <v>65</v>
      </c>
      <c r="D1135" s="115" t="s">
        <v>6</v>
      </c>
      <c r="E1135" s="386" t="s">
        <v>120</v>
      </c>
      <c r="F1135" s="386"/>
      <c r="G1135" s="137" t="s">
        <v>66</v>
      </c>
      <c r="H1135" s="114" t="s">
        <v>67</v>
      </c>
      <c r="I1135" s="114" t="s">
        <v>68</v>
      </c>
      <c r="J1135" s="116" t="s">
        <v>7</v>
      </c>
    </row>
    <row r="1136" spans="1:10" ht="39" customHeight="1" x14ac:dyDescent="0.3">
      <c r="A1136" s="122" t="s">
        <v>121</v>
      </c>
      <c r="B1136" s="123" t="s">
        <v>695</v>
      </c>
      <c r="C1136" s="124" t="s">
        <v>85</v>
      </c>
      <c r="D1136" s="124" t="s">
        <v>696</v>
      </c>
      <c r="E1136" s="412" t="s">
        <v>163</v>
      </c>
      <c r="F1136" s="412"/>
      <c r="G1136" s="125" t="s">
        <v>109</v>
      </c>
      <c r="H1136" s="142">
        <v>1</v>
      </c>
      <c r="I1136" s="126">
        <v>0.33</v>
      </c>
      <c r="J1136" s="294">
        <v>0.33</v>
      </c>
    </row>
    <row r="1137" spans="1:10" ht="34.75" customHeight="1" x14ac:dyDescent="0.3">
      <c r="A1137" s="301" t="s">
        <v>130</v>
      </c>
      <c r="B1137" s="150" t="s">
        <v>699</v>
      </c>
      <c r="C1137" s="149" t="s">
        <v>85</v>
      </c>
      <c r="D1137" s="149" t="s">
        <v>700</v>
      </c>
      <c r="E1137" s="411" t="s">
        <v>196</v>
      </c>
      <c r="F1137" s="411"/>
      <c r="G1137" s="151" t="s">
        <v>98</v>
      </c>
      <c r="H1137" s="152">
        <v>1E-4</v>
      </c>
      <c r="I1137" s="153">
        <v>3390.99</v>
      </c>
      <c r="J1137" s="302">
        <v>0.33</v>
      </c>
    </row>
    <row r="1138" spans="1:10" ht="25" x14ac:dyDescent="0.3">
      <c r="A1138" s="297"/>
      <c r="B1138" s="336"/>
      <c r="C1138" s="336"/>
      <c r="D1138" s="336"/>
      <c r="E1138" s="336" t="s">
        <v>125</v>
      </c>
      <c r="F1138" s="337">
        <v>0</v>
      </c>
      <c r="G1138" s="336" t="s">
        <v>126</v>
      </c>
      <c r="H1138" s="337">
        <v>0</v>
      </c>
      <c r="I1138" s="336" t="s">
        <v>127</v>
      </c>
      <c r="J1138" s="298">
        <v>0</v>
      </c>
    </row>
    <row r="1139" spans="1:10" ht="14.5" thickBot="1" x14ac:dyDescent="0.35">
      <c r="A1139" s="297"/>
      <c r="B1139" s="336"/>
      <c r="C1139" s="336"/>
      <c r="D1139" s="336"/>
      <c r="E1139" s="336" t="s">
        <v>128</v>
      </c>
      <c r="F1139" s="337">
        <v>0.08</v>
      </c>
      <c r="G1139" s="336"/>
      <c r="H1139" s="416" t="s">
        <v>129</v>
      </c>
      <c r="I1139" s="416"/>
      <c r="J1139" s="298">
        <v>0.41</v>
      </c>
    </row>
    <row r="1140" spans="1:10" ht="14.5" thickTop="1" x14ac:dyDescent="0.3">
      <c r="A1140" s="299"/>
      <c r="B1140" s="148"/>
      <c r="C1140" s="148"/>
      <c r="D1140" s="148"/>
      <c r="E1140" s="148"/>
      <c r="F1140" s="148"/>
      <c r="G1140" s="148"/>
      <c r="H1140" s="148"/>
      <c r="I1140" s="148"/>
      <c r="J1140" s="300"/>
    </row>
    <row r="1141" spans="1:10" x14ac:dyDescent="0.3">
      <c r="A1141" s="113"/>
      <c r="B1141" s="114" t="s">
        <v>64</v>
      </c>
      <c r="C1141" s="115" t="s">
        <v>65</v>
      </c>
      <c r="D1141" s="115" t="s">
        <v>6</v>
      </c>
      <c r="E1141" s="386" t="s">
        <v>120</v>
      </c>
      <c r="F1141" s="386"/>
      <c r="G1141" s="137" t="s">
        <v>66</v>
      </c>
      <c r="H1141" s="114" t="s">
        <v>67</v>
      </c>
      <c r="I1141" s="114" t="s">
        <v>68</v>
      </c>
      <c r="J1141" s="116" t="s">
        <v>7</v>
      </c>
    </row>
    <row r="1142" spans="1:10" ht="50.4" customHeight="1" x14ac:dyDescent="0.3">
      <c r="A1142" s="122" t="s">
        <v>121</v>
      </c>
      <c r="B1142" s="123" t="s">
        <v>697</v>
      </c>
      <c r="C1142" s="124" t="s">
        <v>85</v>
      </c>
      <c r="D1142" s="124" t="s">
        <v>698</v>
      </c>
      <c r="E1142" s="412" t="s">
        <v>163</v>
      </c>
      <c r="F1142" s="412"/>
      <c r="G1142" s="125" t="s">
        <v>109</v>
      </c>
      <c r="H1142" s="142">
        <v>1</v>
      </c>
      <c r="I1142" s="126">
        <v>0.46</v>
      </c>
      <c r="J1142" s="294">
        <v>0.46</v>
      </c>
    </row>
    <row r="1143" spans="1:10" ht="23.4" customHeight="1" x14ac:dyDescent="0.3">
      <c r="A1143" s="301" t="s">
        <v>130</v>
      </c>
      <c r="B1143" s="150" t="s">
        <v>312</v>
      </c>
      <c r="C1143" s="149" t="s">
        <v>85</v>
      </c>
      <c r="D1143" s="149" t="s">
        <v>313</v>
      </c>
      <c r="E1143" s="411" t="s">
        <v>586</v>
      </c>
      <c r="F1143" s="411"/>
      <c r="G1143" s="151" t="s">
        <v>314</v>
      </c>
      <c r="H1143" s="152">
        <v>0.52</v>
      </c>
      <c r="I1143" s="153">
        <v>0.9</v>
      </c>
      <c r="J1143" s="302">
        <v>0.46</v>
      </c>
    </row>
    <row r="1144" spans="1:10" ht="25" x14ac:dyDescent="0.3">
      <c r="A1144" s="297"/>
      <c r="B1144" s="336"/>
      <c r="C1144" s="336"/>
      <c r="D1144" s="336"/>
      <c r="E1144" s="336" t="s">
        <v>125</v>
      </c>
      <c r="F1144" s="337">
        <v>0</v>
      </c>
      <c r="G1144" s="336" t="s">
        <v>126</v>
      </c>
      <c r="H1144" s="337">
        <v>0</v>
      </c>
      <c r="I1144" s="336" t="s">
        <v>127</v>
      </c>
      <c r="J1144" s="298">
        <v>0</v>
      </c>
    </row>
    <row r="1145" spans="1:10" ht="14.5" thickBot="1" x14ac:dyDescent="0.35">
      <c r="A1145" s="297"/>
      <c r="B1145" s="336"/>
      <c r="C1145" s="336"/>
      <c r="D1145" s="336"/>
      <c r="E1145" s="336" t="s">
        <v>128</v>
      </c>
      <c r="F1145" s="337">
        <v>0.11</v>
      </c>
      <c r="G1145" s="336"/>
      <c r="H1145" s="416" t="s">
        <v>129</v>
      </c>
      <c r="I1145" s="416"/>
      <c r="J1145" s="298">
        <v>0.56999999999999995</v>
      </c>
    </row>
    <row r="1146" spans="1:10" ht="14.5" thickTop="1" x14ac:dyDescent="0.3">
      <c r="A1146" s="299"/>
      <c r="B1146" s="148"/>
      <c r="C1146" s="148"/>
      <c r="D1146" s="148"/>
      <c r="E1146" s="148"/>
      <c r="F1146" s="148"/>
      <c r="G1146" s="148"/>
      <c r="H1146" s="148"/>
      <c r="I1146" s="148"/>
      <c r="J1146" s="300"/>
    </row>
    <row r="1147" spans="1:10" x14ac:dyDescent="0.3">
      <c r="A1147" s="130"/>
      <c r="B1147" s="332"/>
      <c r="C1147" s="332"/>
      <c r="D1147" s="332"/>
      <c r="E1147" s="332"/>
      <c r="F1147" s="332"/>
      <c r="G1147" s="332"/>
      <c r="H1147" s="332"/>
      <c r="I1147" s="332"/>
      <c r="J1147" s="131"/>
    </row>
    <row r="1148" spans="1:10" x14ac:dyDescent="0.3">
      <c r="A1148" s="374"/>
      <c r="B1148" s="372"/>
      <c r="C1148" s="372"/>
      <c r="D1148" s="334"/>
      <c r="E1148" s="333"/>
      <c r="F1148" s="380" t="s">
        <v>16</v>
      </c>
      <c r="G1148" s="372"/>
      <c r="H1148" s="371">
        <v>251096.84</v>
      </c>
      <c r="I1148" s="372"/>
      <c r="J1148" s="373"/>
    </row>
    <row r="1149" spans="1:10" x14ac:dyDescent="0.3">
      <c r="A1149" s="374"/>
      <c r="B1149" s="372"/>
      <c r="C1149" s="372"/>
      <c r="D1149" s="334"/>
      <c r="E1149" s="333"/>
      <c r="F1149" s="380" t="s">
        <v>17</v>
      </c>
      <c r="G1149" s="372"/>
      <c r="H1149" s="371">
        <v>61919.75</v>
      </c>
      <c r="I1149" s="372"/>
      <c r="J1149" s="373"/>
    </row>
    <row r="1150" spans="1:10" x14ac:dyDescent="0.3">
      <c r="A1150" s="374"/>
      <c r="B1150" s="372"/>
      <c r="C1150" s="372"/>
      <c r="D1150" s="334"/>
      <c r="E1150" s="333"/>
      <c r="F1150" s="380" t="s">
        <v>18</v>
      </c>
      <c r="G1150" s="372"/>
      <c r="H1150" s="371">
        <v>313016.59000000003</v>
      </c>
      <c r="I1150" s="372"/>
      <c r="J1150" s="373"/>
    </row>
    <row r="1151" spans="1:10" x14ac:dyDescent="0.3">
      <c r="A1151" s="132"/>
      <c r="B1151" s="335"/>
      <c r="C1151" s="335"/>
      <c r="D1151" s="335"/>
      <c r="E1151" s="335"/>
      <c r="F1151" s="335"/>
      <c r="G1151" s="335"/>
      <c r="H1151" s="335"/>
      <c r="I1151" s="335"/>
      <c r="J1151" s="133"/>
    </row>
    <row r="1152" spans="1:10" x14ac:dyDescent="0.3">
      <c r="A1152" s="409"/>
      <c r="B1152" s="383"/>
      <c r="C1152" s="383"/>
      <c r="D1152" s="383"/>
      <c r="E1152" s="383"/>
      <c r="F1152" s="383"/>
      <c r="G1152" s="383"/>
      <c r="H1152" s="383"/>
      <c r="I1152" s="383"/>
      <c r="J1152" s="384"/>
    </row>
    <row r="1153" spans="1:10" x14ac:dyDescent="0.3">
      <c r="A1153" s="419" t="s">
        <v>875</v>
      </c>
      <c r="B1153" s="420"/>
      <c r="C1153" s="420"/>
      <c r="D1153" s="420"/>
      <c r="E1153" s="420"/>
      <c r="F1153" s="420"/>
      <c r="G1153" s="420"/>
      <c r="H1153" s="420"/>
      <c r="I1153" s="420"/>
      <c r="J1153" s="421"/>
    </row>
    <row r="1154" spans="1:10" x14ac:dyDescent="0.3">
      <c r="A1154" s="422"/>
      <c r="B1154" s="420"/>
      <c r="C1154" s="420"/>
      <c r="D1154" s="420"/>
      <c r="E1154" s="420"/>
      <c r="F1154" s="420"/>
      <c r="G1154" s="420"/>
      <c r="H1154" s="420"/>
      <c r="I1154" s="420"/>
      <c r="J1154" s="421"/>
    </row>
    <row r="1155" spans="1:10" x14ac:dyDescent="0.3">
      <c r="A1155" s="422"/>
      <c r="B1155" s="420"/>
      <c r="C1155" s="420"/>
      <c r="D1155" s="420"/>
      <c r="E1155" s="420"/>
      <c r="F1155" s="420"/>
      <c r="G1155" s="420"/>
      <c r="H1155" s="420"/>
      <c r="I1155" s="420"/>
      <c r="J1155" s="421"/>
    </row>
    <row r="1156" spans="1:10" x14ac:dyDescent="0.3">
      <c r="A1156" s="310"/>
      <c r="J1156" s="303"/>
    </row>
    <row r="1157" spans="1:10" ht="14.5" thickBot="1" x14ac:dyDescent="0.35">
      <c r="A1157" s="311"/>
      <c r="B1157" s="304"/>
      <c r="C1157" s="304"/>
      <c r="D1157" s="304"/>
      <c r="E1157" s="304"/>
      <c r="F1157" s="304"/>
      <c r="G1157" s="304"/>
      <c r="H1157" s="304"/>
      <c r="I1157" s="304"/>
      <c r="J1157" s="305"/>
    </row>
  </sheetData>
  <mergeCells count="888">
    <mergeCell ref="A1152:J1152"/>
    <mergeCell ref="A1153:J1155"/>
    <mergeCell ref="E1129:F1129"/>
    <mergeCell ref="H1133:I1133"/>
    <mergeCell ref="E1135:F1135"/>
    <mergeCell ref="H1139:I1139"/>
    <mergeCell ref="E1141:F1141"/>
    <mergeCell ref="H1145:I1145"/>
    <mergeCell ref="A1148:C1148"/>
    <mergeCell ref="F1148:G1148"/>
    <mergeCell ref="H1148:J1148"/>
    <mergeCell ref="H954:I954"/>
    <mergeCell ref="H967:I967"/>
    <mergeCell ref="E969:F969"/>
    <mergeCell ref="H980:I980"/>
    <mergeCell ref="E982:F982"/>
    <mergeCell ref="H993:I993"/>
    <mergeCell ref="H1006:I1006"/>
    <mergeCell ref="H1014:I1014"/>
    <mergeCell ref="E1016:F1016"/>
    <mergeCell ref="E999:F999"/>
    <mergeCell ref="E1003:F1003"/>
    <mergeCell ref="E1004:F1004"/>
    <mergeCell ref="E1009:F1009"/>
    <mergeCell ref="E1010:F1010"/>
    <mergeCell ref="E1011:F1011"/>
    <mergeCell ref="E977:F977"/>
    <mergeCell ref="E983:F983"/>
    <mergeCell ref="E984:F984"/>
    <mergeCell ref="E991:F991"/>
    <mergeCell ref="E997:F997"/>
    <mergeCell ref="E998:F998"/>
    <mergeCell ref="E971:F971"/>
    <mergeCell ref="E972:F972"/>
    <mergeCell ref="E973:F973"/>
    <mergeCell ref="E875:F875"/>
    <mergeCell ref="H883:I883"/>
    <mergeCell ref="H896:I896"/>
    <mergeCell ref="H909:I909"/>
    <mergeCell ref="H920:I920"/>
    <mergeCell ref="E922:F922"/>
    <mergeCell ref="H933:I933"/>
    <mergeCell ref="E935:F935"/>
    <mergeCell ref="H941:I941"/>
    <mergeCell ref="E886:F886"/>
    <mergeCell ref="E887:F887"/>
    <mergeCell ref="E888:F888"/>
    <mergeCell ref="E894:F894"/>
    <mergeCell ref="E907:F907"/>
    <mergeCell ref="E913:F913"/>
    <mergeCell ref="E801:F801"/>
    <mergeCell ref="H810:I810"/>
    <mergeCell ref="H823:I823"/>
    <mergeCell ref="H834:I834"/>
    <mergeCell ref="H848:I848"/>
    <mergeCell ref="E850:F850"/>
    <mergeCell ref="H860:I860"/>
    <mergeCell ref="E862:F862"/>
    <mergeCell ref="H873:I873"/>
    <mergeCell ref="E826:F826"/>
    <mergeCell ref="E827:F827"/>
    <mergeCell ref="E828:F828"/>
    <mergeCell ref="E851:F851"/>
    <mergeCell ref="E802:F802"/>
    <mergeCell ref="E806:F806"/>
    <mergeCell ref="E807:F807"/>
    <mergeCell ref="E808:F808"/>
    <mergeCell ref="E814:F814"/>
    <mergeCell ref="E815:F815"/>
    <mergeCell ref="E816:F816"/>
    <mergeCell ref="E805:F805"/>
    <mergeCell ref="E817:F817"/>
    <mergeCell ref="E818:F818"/>
    <mergeCell ref="E819:F819"/>
    <mergeCell ref="H742:I742"/>
    <mergeCell ref="H748:I748"/>
    <mergeCell ref="H754:I754"/>
    <mergeCell ref="H760:I760"/>
    <mergeCell ref="E762:F762"/>
    <mergeCell ref="H766:I766"/>
    <mergeCell ref="E768:F768"/>
    <mergeCell ref="H772:I772"/>
    <mergeCell ref="E774:F774"/>
    <mergeCell ref="H676:I676"/>
    <mergeCell ref="H682:I682"/>
    <mergeCell ref="H688:I688"/>
    <mergeCell ref="H694:I694"/>
    <mergeCell ref="H700:I700"/>
    <mergeCell ref="H706:I706"/>
    <mergeCell ref="H712:I712"/>
    <mergeCell ref="H718:I718"/>
    <mergeCell ref="H724:I724"/>
    <mergeCell ref="H577:I577"/>
    <mergeCell ref="E579:F579"/>
    <mergeCell ref="H587:I587"/>
    <mergeCell ref="E589:F589"/>
    <mergeCell ref="H596:I596"/>
    <mergeCell ref="H603:I603"/>
    <mergeCell ref="H609:I609"/>
    <mergeCell ref="H616:I616"/>
    <mergeCell ref="E613:F613"/>
    <mergeCell ref="E614:F614"/>
    <mergeCell ref="E581:F581"/>
    <mergeCell ref="E582:F582"/>
    <mergeCell ref="E590:F590"/>
    <mergeCell ref="E591:F591"/>
    <mergeCell ref="E592:F592"/>
    <mergeCell ref="E593:F593"/>
    <mergeCell ref="E598:F598"/>
    <mergeCell ref="E599:F599"/>
    <mergeCell ref="H496:I496"/>
    <mergeCell ref="H502:I502"/>
    <mergeCell ref="H515:I515"/>
    <mergeCell ref="H528:I528"/>
    <mergeCell ref="H535:I535"/>
    <mergeCell ref="E537:F537"/>
    <mergeCell ref="H544:I544"/>
    <mergeCell ref="H550:I550"/>
    <mergeCell ref="H556:I556"/>
    <mergeCell ref="E513:F513"/>
    <mergeCell ref="E530:F530"/>
    <mergeCell ref="E531:F531"/>
    <mergeCell ref="E532:F532"/>
    <mergeCell ref="E533:F533"/>
    <mergeCell ref="E538:F538"/>
    <mergeCell ref="E539:F539"/>
    <mergeCell ref="E540:F540"/>
    <mergeCell ref="E546:F546"/>
    <mergeCell ref="E552:F552"/>
    <mergeCell ref="E547:F547"/>
    <mergeCell ref="E548:F548"/>
    <mergeCell ref="E553:F553"/>
    <mergeCell ref="E554:F554"/>
    <mergeCell ref="H356:I356"/>
    <mergeCell ref="H369:I369"/>
    <mergeCell ref="H382:I382"/>
    <mergeCell ref="H403:I403"/>
    <mergeCell ref="E405:F405"/>
    <mergeCell ref="H412:I412"/>
    <mergeCell ref="E414:F414"/>
    <mergeCell ref="H423:I423"/>
    <mergeCell ref="H430:I430"/>
    <mergeCell ref="E386:F386"/>
    <mergeCell ref="E387:F387"/>
    <mergeCell ref="E388:F388"/>
    <mergeCell ref="E415:F415"/>
    <mergeCell ref="E416:F416"/>
    <mergeCell ref="E397:F397"/>
    <mergeCell ref="E409:F409"/>
    <mergeCell ref="E410:F410"/>
    <mergeCell ref="E398:F398"/>
    <mergeCell ref="E399:F399"/>
    <mergeCell ref="E400:F400"/>
    <mergeCell ref="E401:F401"/>
    <mergeCell ref="E406:F406"/>
    <mergeCell ref="E407:F407"/>
    <mergeCell ref="E408:F408"/>
    <mergeCell ref="E233:F233"/>
    <mergeCell ref="H125:I125"/>
    <mergeCell ref="H131:I131"/>
    <mergeCell ref="H145:I145"/>
    <mergeCell ref="E147:F147"/>
    <mergeCell ref="H155:I155"/>
    <mergeCell ref="H175:I175"/>
    <mergeCell ref="E177:F177"/>
    <mergeCell ref="H193:I193"/>
    <mergeCell ref="E195:F195"/>
    <mergeCell ref="E160:F160"/>
    <mergeCell ref="E178:F178"/>
    <mergeCell ref="E133:F133"/>
    <mergeCell ref="E134:F134"/>
    <mergeCell ref="E135:F135"/>
    <mergeCell ref="E139:F139"/>
    <mergeCell ref="H137:I137"/>
    <mergeCell ref="E129:F129"/>
    <mergeCell ref="E218:F218"/>
    <mergeCell ref="E223:F223"/>
    <mergeCell ref="E224:F224"/>
    <mergeCell ref="E225:F225"/>
    <mergeCell ref="E226:F226"/>
    <mergeCell ref="E227:F227"/>
    <mergeCell ref="H229:I229"/>
    <mergeCell ref="E231:F231"/>
    <mergeCell ref="E232:F232"/>
    <mergeCell ref="E1117:F1117"/>
    <mergeCell ref="E1118:F1118"/>
    <mergeCell ref="E1119:F1119"/>
    <mergeCell ref="E1124:F1124"/>
    <mergeCell ref="E1125:F1125"/>
    <mergeCell ref="H1121:I1121"/>
    <mergeCell ref="E1123:F1123"/>
    <mergeCell ref="H1127:I1127"/>
    <mergeCell ref="E1108:F1108"/>
    <mergeCell ref="E1109:F1109"/>
    <mergeCell ref="E1143:F1143"/>
    <mergeCell ref="A1149:C1149"/>
    <mergeCell ref="F1149:G1149"/>
    <mergeCell ref="H1149:J1149"/>
    <mergeCell ref="A1150:C1150"/>
    <mergeCell ref="F1150:G1150"/>
    <mergeCell ref="H1150:J1150"/>
    <mergeCell ref="E1130:F1130"/>
    <mergeCell ref="E1131:F1131"/>
    <mergeCell ref="E1136:F1136"/>
    <mergeCell ref="E1137:F1137"/>
    <mergeCell ref="E1142:F1142"/>
    <mergeCell ref="E1110:F1110"/>
    <mergeCell ref="E1115:F1115"/>
    <mergeCell ref="E1116:F1116"/>
    <mergeCell ref="H1105:I1105"/>
    <mergeCell ref="E1107:F1107"/>
    <mergeCell ref="H1112:I1112"/>
    <mergeCell ref="E1114:F1114"/>
    <mergeCell ref="E1082:F1082"/>
    <mergeCell ref="E1086:F1086"/>
    <mergeCell ref="E1092:F1092"/>
    <mergeCell ref="E1098:F1098"/>
    <mergeCell ref="E1099:F1099"/>
    <mergeCell ref="H1088:I1088"/>
    <mergeCell ref="H1094:I1094"/>
    <mergeCell ref="E1101:F1101"/>
    <mergeCell ref="E1102:F1102"/>
    <mergeCell ref="E1103:F1103"/>
    <mergeCell ref="E789:F789"/>
    <mergeCell ref="H793:I793"/>
    <mergeCell ref="H799:I799"/>
    <mergeCell ref="E785:F785"/>
    <mergeCell ref="E783:F783"/>
    <mergeCell ref="E784:F784"/>
    <mergeCell ref="E795:F795"/>
    <mergeCell ref="E796:F796"/>
    <mergeCell ref="E797:F797"/>
    <mergeCell ref="H730:I730"/>
    <mergeCell ref="H736:I736"/>
    <mergeCell ref="E679:F679"/>
    <mergeCell ref="E680:F680"/>
    <mergeCell ref="E685:F685"/>
    <mergeCell ref="E686:F686"/>
    <mergeCell ref="E691:F691"/>
    <mergeCell ref="E702:F702"/>
    <mergeCell ref="E708:F708"/>
    <mergeCell ref="E714:F714"/>
    <mergeCell ref="E703:F703"/>
    <mergeCell ref="E704:F704"/>
    <mergeCell ref="E709:F709"/>
    <mergeCell ref="E710:F710"/>
    <mergeCell ref="E715:F715"/>
    <mergeCell ref="E716:F716"/>
    <mergeCell ref="E696:F696"/>
    <mergeCell ref="E692:F692"/>
    <mergeCell ref="E697:F697"/>
    <mergeCell ref="E631:F631"/>
    <mergeCell ref="E632:F632"/>
    <mergeCell ref="E637:F637"/>
    <mergeCell ref="H628:I628"/>
    <mergeCell ref="H634:I634"/>
    <mergeCell ref="H640:I640"/>
    <mergeCell ref="E642:F642"/>
    <mergeCell ref="E648:F648"/>
    <mergeCell ref="E654:F654"/>
    <mergeCell ref="E643:F643"/>
    <mergeCell ref="E644:F644"/>
    <mergeCell ref="E649:F649"/>
    <mergeCell ref="E650:F650"/>
    <mergeCell ref="H646:I646"/>
    <mergeCell ref="H652:I652"/>
    <mergeCell ref="E594:F594"/>
    <mergeCell ref="E600:F600"/>
    <mergeCell ref="E601:F601"/>
    <mergeCell ref="E607:F607"/>
    <mergeCell ref="E519:F519"/>
    <mergeCell ref="E520:F520"/>
    <mergeCell ref="E521:F521"/>
    <mergeCell ref="E526:F526"/>
    <mergeCell ref="E541:F541"/>
    <mergeCell ref="E542:F542"/>
    <mergeCell ref="E571:F571"/>
    <mergeCell ref="E572:F572"/>
    <mergeCell ref="E573:F573"/>
    <mergeCell ref="E583:F583"/>
    <mergeCell ref="E584:F584"/>
    <mergeCell ref="E585:F585"/>
    <mergeCell ref="E580:F580"/>
    <mergeCell ref="E522:F522"/>
    <mergeCell ref="E523:F523"/>
    <mergeCell ref="E524:F524"/>
    <mergeCell ref="E525:F525"/>
    <mergeCell ref="E570:F570"/>
    <mergeCell ref="E575:F575"/>
    <mergeCell ref="E449:F449"/>
    <mergeCell ref="E460:F460"/>
    <mergeCell ref="E461:F461"/>
    <mergeCell ref="E466:F466"/>
    <mergeCell ref="H451:I451"/>
    <mergeCell ref="H457:I457"/>
    <mergeCell ref="E459:F459"/>
    <mergeCell ref="H468:I468"/>
    <mergeCell ref="E435:F435"/>
    <mergeCell ref="E442:F442"/>
    <mergeCell ref="E448:F448"/>
    <mergeCell ref="H437:I437"/>
    <mergeCell ref="H444:I444"/>
    <mergeCell ref="E453:F453"/>
    <mergeCell ref="E454:F454"/>
    <mergeCell ref="E455:F455"/>
    <mergeCell ref="E462:F462"/>
    <mergeCell ref="E463:F463"/>
    <mergeCell ref="E464:F464"/>
    <mergeCell ref="E465:F465"/>
    <mergeCell ref="H333:I333"/>
    <mergeCell ref="E264:F264"/>
    <mergeCell ref="E283:F283"/>
    <mergeCell ref="E284:F284"/>
    <mergeCell ref="E303:F303"/>
    <mergeCell ref="E304:F304"/>
    <mergeCell ref="H280:I280"/>
    <mergeCell ref="E282:F282"/>
    <mergeCell ref="H290:I290"/>
    <mergeCell ref="A292:J292"/>
    <mergeCell ref="H299:I299"/>
    <mergeCell ref="E266:F266"/>
    <mergeCell ref="E267:F267"/>
    <mergeCell ref="E268:F268"/>
    <mergeCell ref="E276:F276"/>
    <mergeCell ref="E277:F277"/>
    <mergeCell ref="E278:F278"/>
    <mergeCell ref="E274:F274"/>
    <mergeCell ref="H271:I271"/>
    <mergeCell ref="E273:F273"/>
    <mergeCell ref="H185:I185"/>
    <mergeCell ref="E187:F187"/>
    <mergeCell ref="E188:F188"/>
    <mergeCell ref="E121:F121"/>
    <mergeCell ref="E127:F127"/>
    <mergeCell ref="E305:F305"/>
    <mergeCell ref="E316:F316"/>
    <mergeCell ref="E317:F317"/>
    <mergeCell ref="E318:F318"/>
    <mergeCell ref="H312:I312"/>
    <mergeCell ref="H211:I211"/>
    <mergeCell ref="E213:F213"/>
    <mergeCell ref="H220:I220"/>
    <mergeCell ref="E222:F222"/>
    <mergeCell ref="H237:I237"/>
    <mergeCell ref="E239:F239"/>
    <mergeCell ref="H247:I247"/>
    <mergeCell ref="H261:I261"/>
    <mergeCell ref="E263:F263"/>
    <mergeCell ref="E240:F240"/>
    <mergeCell ref="E252:F252"/>
    <mergeCell ref="E253:F253"/>
    <mergeCell ref="E216:F216"/>
    <mergeCell ref="E217:F217"/>
    <mergeCell ref="E151:F151"/>
    <mergeCell ref="E152:F152"/>
    <mergeCell ref="E153:F153"/>
    <mergeCell ref="E157:F157"/>
    <mergeCell ref="E158:F158"/>
    <mergeCell ref="E159:F159"/>
    <mergeCell ref="E161:F161"/>
    <mergeCell ref="H167:I167"/>
    <mergeCell ref="E169:F169"/>
    <mergeCell ref="H52:I52"/>
    <mergeCell ref="E54:F54"/>
    <mergeCell ref="E55:F55"/>
    <mergeCell ref="E56:F56"/>
    <mergeCell ref="E57:F57"/>
    <mergeCell ref="E58:F58"/>
    <mergeCell ref="H60:I60"/>
    <mergeCell ref="E62:F62"/>
    <mergeCell ref="E63:F63"/>
    <mergeCell ref="E142:F142"/>
    <mergeCell ref="E143:F143"/>
    <mergeCell ref="E150:F150"/>
    <mergeCell ref="E140:F140"/>
    <mergeCell ref="E141:F141"/>
    <mergeCell ref="E149:F149"/>
    <mergeCell ref="E148:F148"/>
    <mergeCell ref="E49:F49"/>
    <mergeCell ref="E50:F50"/>
    <mergeCell ref="E122:F122"/>
    <mergeCell ref="E123:F123"/>
    <mergeCell ref="E128:F128"/>
    <mergeCell ref="E106:F106"/>
    <mergeCell ref="E107:F107"/>
    <mergeCell ref="E114:F114"/>
    <mergeCell ref="E115:F115"/>
    <mergeCell ref="E200:F200"/>
    <mergeCell ref="E162:F162"/>
    <mergeCell ref="E163:F163"/>
    <mergeCell ref="E164:F164"/>
    <mergeCell ref="E165:F165"/>
    <mergeCell ref="E171:F171"/>
    <mergeCell ref="E172:F172"/>
    <mergeCell ref="E173:F173"/>
    <mergeCell ref="E179:F179"/>
    <mergeCell ref="E180:F180"/>
    <mergeCell ref="E181:F181"/>
    <mergeCell ref="E182:F182"/>
    <mergeCell ref="E183:F183"/>
    <mergeCell ref="E189:F189"/>
    <mergeCell ref="E190:F190"/>
    <mergeCell ref="E191:F191"/>
    <mergeCell ref="E197:F197"/>
    <mergeCell ref="E198:F198"/>
    <mergeCell ref="E199:F199"/>
    <mergeCell ref="E196:F196"/>
    <mergeCell ref="E170:F170"/>
    <mergeCell ref="H346:I346"/>
    <mergeCell ref="E348:F348"/>
    <mergeCell ref="E389:F389"/>
    <mergeCell ref="E390:F390"/>
    <mergeCell ref="H395:I395"/>
    <mergeCell ref="E365:F365"/>
    <mergeCell ref="E366:F366"/>
    <mergeCell ref="E367:F367"/>
    <mergeCell ref="E371:F371"/>
    <mergeCell ref="E372:F372"/>
    <mergeCell ref="E376:F376"/>
    <mergeCell ref="E377:F377"/>
    <mergeCell ref="E378:F378"/>
    <mergeCell ref="E379:F379"/>
    <mergeCell ref="E373:F373"/>
    <mergeCell ref="E374:F374"/>
    <mergeCell ref="E375:F375"/>
    <mergeCell ref="E380:F380"/>
    <mergeCell ref="E384:F384"/>
    <mergeCell ref="E385:F385"/>
    <mergeCell ref="E350:F350"/>
    <mergeCell ref="E351:F351"/>
    <mergeCell ref="E352:F352"/>
    <mergeCell ref="E353:F353"/>
    <mergeCell ref="E427:F427"/>
    <mergeCell ref="E432:F432"/>
    <mergeCell ref="E433:F433"/>
    <mergeCell ref="E434:F434"/>
    <mergeCell ref="E439:F439"/>
    <mergeCell ref="E440:F440"/>
    <mergeCell ref="E441:F441"/>
    <mergeCell ref="E446:F446"/>
    <mergeCell ref="E447:F447"/>
    <mergeCell ref="E428:F428"/>
    <mergeCell ref="E869:F869"/>
    <mergeCell ref="E870:F870"/>
    <mergeCell ref="E871:F871"/>
    <mergeCell ref="E852:F852"/>
    <mergeCell ref="H475:I475"/>
    <mergeCell ref="H482:I482"/>
    <mergeCell ref="H489:I489"/>
    <mergeCell ref="E510:F510"/>
    <mergeCell ref="E511:F511"/>
    <mergeCell ref="E512:F512"/>
    <mergeCell ref="E498:F498"/>
    <mergeCell ref="E499:F499"/>
    <mergeCell ref="E500:F500"/>
    <mergeCell ref="E509:F509"/>
    <mergeCell ref="E506:F506"/>
    <mergeCell ref="E507:F507"/>
    <mergeCell ref="E508:F508"/>
    <mergeCell ref="E477:F477"/>
    <mergeCell ref="E484:F484"/>
    <mergeCell ref="E485:F485"/>
    <mergeCell ref="E486:F486"/>
    <mergeCell ref="E492:F492"/>
    <mergeCell ref="E480:F480"/>
    <mergeCell ref="E487:F487"/>
    <mergeCell ref="E889:F889"/>
    <mergeCell ref="E890:F890"/>
    <mergeCell ref="E900:F900"/>
    <mergeCell ref="E901:F901"/>
    <mergeCell ref="E876:F876"/>
    <mergeCell ref="E877:F877"/>
    <mergeCell ref="E878:F878"/>
    <mergeCell ref="E879:F879"/>
    <mergeCell ref="E880:F880"/>
    <mergeCell ref="E881:F881"/>
    <mergeCell ref="E885:F885"/>
    <mergeCell ref="E891:F891"/>
    <mergeCell ref="E892:F892"/>
    <mergeCell ref="E893:F893"/>
    <mergeCell ref="E898:F898"/>
    <mergeCell ref="E978:F978"/>
    <mergeCell ref="E906:F906"/>
    <mergeCell ref="E938:F938"/>
    <mergeCell ref="E939:F939"/>
    <mergeCell ref="E914:F914"/>
    <mergeCell ref="E915:F915"/>
    <mergeCell ref="E916:F916"/>
    <mergeCell ref="E917:F917"/>
    <mergeCell ref="E918:F918"/>
    <mergeCell ref="E923:F923"/>
    <mergeCell ref="E924:F924"/>
    <mergeCell ref="E925:F925"/>
    <mergeCell ref="E937:F937"/>
    <mergeCell ref="E943:F943"/>
    <mergeCell ref="E944:F944"/>
    <mergeCell ref="E945:F945"/>
    <mergeCell ref="E949:F949"/>
    <mergeCell ref="E950:F950"/>
    <mergeCell ref="E951:F951"/>
    <mergeCell ref="E952:F952"/>
    <mergeCell ref="E956:F956"/>
    <mergeCell ref="E957:F957"/>
    <mergeCell ref="E958:F958"/>
    <mergeCell ref="E946:F946"/>
    <mergeCell ref="E985:F985"/>
    <mergeCell ref="E989:F989"/>
    <mergeCell ref="E990:F990"/>
    <mergeCell ref="E995:F995"/>
    <mergeCell ref="E996:F996"/>
    <mergeCell ref="E988:F988"/>
    <mergeCell ref="E987:F987"/>
    <mergeCell ref="E1000:F1000"/>
    <mergeCell ref="E1001:F1001"/>
    <mergeCell ref="E986:F986"/>
    <mergeCell ref="E1002:F1002"/>
    <mergeCell ref="E1008:F1008"/>
    <mergeCell ref="E1012:F1012"/>
    <mergeCell ref="E1018:F1018"/>
    <mergeCell ref="E1019:F1019"/>
    <mergeCell ref="E1020:F1020"/>
    <mergeCell ref="E1017:F1017"/>
    <mergeCell ref="H1022:I1022"/>
    <mergeCell ref="E1024:F1024"/>
    <mergeCell ref="E1025:F1025"/>
    <mergeCell ref="E1026:F1026"/>
    <mergeCell ref="E1027:F1027"/>
    <mergeCell ref="H1029:I1029"/>
    <mergeCell ref="E1031:F1031"/>
    <mergeCell ref="E1032:F1032"/>
    <mergeCell ref="E1033:F1033"/>
    <mergeCell ref="E1034:F1034"/>
    <mergeCell ref="E1035:F1035"/>
    <mergeCell ref="E1036:F1036"/>
    <mergeCell ref="E1040:F1040"/>
    <mergeCell ref="E1041:F1041"/>
    <mergeCell ref="E1042:F1042"/>
    <mergeCell ref="H1038:I1038"/>
    <mergeCell ref="H1044:I1044"/>
    <mergeCell ref="E1046:F1046"/>
    <mergeCell ref="E1052:F1052"/>
    <mergeCell ref="E1053:F1053"/>
    <mergeCell ref="E1054:F1054"/>
    <mergeCell ref="E1047:F1047"/>
    <mergeCell ref="E1048:F1048"/>
    <mergeCell ref="H1050:I1050"/>
    <mergeCell ref="H1056:I1056"/>
    <mergeCell ref="E1064:F1064"/>
    <mergeCell ref="E1068:F1068"/>
    <mergeCell ref="E1069:F1069"/>
    <mergeCell ref="E1059:F1059"/>
    <mergeCell ref="E1060:F1060"/>
    <mergeCell ref="E1065:F1065"/>
    <mergeCell ref="E1066:F1066"/>
    <mergeCell ref="E1067:F1067"/>
    <mergeCell ref="E1058:F1058"/>
    <mergeCell ref="H1062:I1062"/>
    <mergeCell ref="E1070:F1070"/>
    <mergeCell ref="E1071:F1071"/>
    <mergeCell ref="E1072:F1072"/>
    <mergeCell ref="E1073:F1073"/>
    <mergeCell ref="H1075:I1075"/>
    <mergeCell ref="E1077:F1077"/>
    <mergeCell ref="E1078:F1078"/>
    <mergeCell ref="E1079:F1079"/>
    <mergeCell ref="E1080:F1080"/>
    <mergeCell ref="E1081:F1081"/>
    <mergeCell ref="E1083:F1083"/>
    <mergeCell ref="E1084:F1084"/>
    <mergeCell ref="E1085:F1085"/>
    <mergeCell ref="E1090:F1090"/>
    <mergeCell ref="E1091:F1091"/>
    <mergeCell ref="E1096:F1096"/>
    <mergeCell ref="E1097:F1097"/>
    <mergeCell ref="E1100:F1100"/>
    <mergeCell ref="E1:F1"/>
    <mergeCell ref="G1:H1"/>
    <mergeCell ref="I1:J1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41:F41"/>
    <mergeCell ref="E42:F42"/>
    <mergeCell ref="E43:F43"/>
    <mergeCell ref="H45:I45"/>
    <mergeCell ref="E47:F47"/>
    <mergeCell ref="E48:F48"/>
    <mergeCell ref="E33:F33"/>
    <mergeCell ref="E34:F34"/>
    <mergeCell ref="E35:F35"/>
    <mergeCell ref="H37:I37"/>
    <mergeCell ref="E39:F39"/>
    <mergeCell ref="E40:F40"/>
    <mergeCell ref="E20:F20"/>
    <mergeCell ref="E21:F21"/>
    <mergeCell ref="E22:F22"/>
    <mergeCell ref="H24:I24"/>
    <mergeCell ref="E26:F26"/>
    <mergeCell ref="E27:F27"/>
    <mergeCell ref="E28:F28"/>
    <mergeCell ref="H30:I30"/>
    <mergeCell ref="E32:F32"/>
    <mergeCell ref="E64:F64"/>
    <mergeCell ref="E65:F65"/>
    <mergeCell ref="H67:I67"/>
    <mergeCell ref="E69:F69"/>
    <mergeCell ref="E70:F70"/>
    <mergeCell ref="E71:F71"/>
    <mergeCell ref="H73:I73"/>
    <mergeCell ref="E75:F75"/>
    <mergeCell ref="E76:F76"/>
    <mergeCell ref="E77:F77"/>
    <mergeCell ref="E78:F78"/>
    <mergeCell ref="E79:F79"/>
    <mergeCell ref="H81:I81"/>
    <mergeCell ref="E83:F83"/>
    <mergeCell ref="E84:F84"/>
    <mergeCell ref="E85:F85"/>
    <mergeCell ref="E86:F86"/>
    <mergeCell ref="H88:I88"/>
    <mergeCell ref="E90:F90"/>
    <mergeCell ref="E91:F91"/>
    <mergeCell ref="E92:F92"/>
    <mergeCell ref="E93:F93"/>
    <mergeCell ref="H95:I95"/>
    <mergeCell ref="E97:F97"/>
    <mergeCell ref="E98:F98"/>
    <mergeCell ref="E99:F99"/>
    <mergeCell ref="E104:F104"/>
    <mergeCell ref="E105:F105"/>
    <mergeCell ref="E100:F100"/>
    <mergeCell ref="H102:I102"/>
    <mergeCell ref="E111:F111"/>
    <mergeCell ref="E112:F112"/>
    <mergeCell ref="E113:F113"/>
    <mergeCell ref="H117:I117"/>
    <mergeCell ref="E119:F119"/>
    <mergeCell ref="E120:F120"/>
    <mergeCell ref="H109:I109"/>
    <mergeCell ref="E201:F201"/>
    <mergeCell ref="H203:I203"/>
    <mergeCell ref="E205:F205"/>
    <mergeCell ref="E206:F206"/>
    <mergeCell ref="E207:F207"/>
    <mergeCell ref="E208:F208"/>
    <mergeCell ref="E209:F209"/>
    <mergeCell ref="E214:F214"/>
    <mergeCell ref="E215:F215"/>
    <mergeCell ref="E234:F234"/>
    <mergeCell ref="E235:F235"/>
    <mergeCell ref="E241:F241"/>
    <mergeCell ref="E242:F242"/>
    <mergeCell ref="E243:F243"/>
    <mergeCell ref="E244:F244"/>
    <mergeCell ref="E245:F245"/>
    <mergeCell ref="E249:F249"/>
    <mergeCell ref="E250:F250"/>
    <mergeCell ref="E251:F251"/>
    <mergeCell ref="E255:F255"/>
    <mergeCell ref="E256:F256"/>
    <mergeCell ref="E257:F257"/>
    <mergeCell ref="E258:F258"/>
    <mergeCell ref="E254:F254"/>
    <mergeCell ref="E259:F259"/>
    <mergeCell ref="E265:F265"/>
    <mergeCell ref="E269:F269"/>
    <mergeCell ref="E275:F275"/>
    <mergeCell ref="E285:F285"/>
    <mergeCell ref="E286:F286"/>
    <mergeCell ref="E287:F287"/>
    <mergeCell ref="E288:F288"/>
    <mergeCell ref="E293:F293"/>
    <mergeCell ref="E294:F294"/>
    <mergeCell ref="E295:F295"/>
    <mergeCell ref="E296:F296"/>
    <mergeCell ref="E297:F297"/>
    <mergeCell ref="E301:F301"/>
    <mergeCell ref="E302:F302"/>
    <mergeCell ref="E306:F306"/>
    <mergeCell ref="E307:F307"/>
    <mergeCell ref="E308:F308"/>
    <mergeCell ref="E309:F309"/>
    <mergeCell ref="E310:F310"/>
    <mergeCell ref="E314:F314"/>
    <mergeCell ref="E315:F315"/>
    <mergeCell ref="E319:F319"/>
    <mergeCell ref="E320:F320"/>
    <mergeCell ref="E321:F321"/>
    <mergeCell ref="E322:F322"/>
    <mergeCell ref="E323:F323"/>
    <mergeCell ref="H325:I325"/>
    <mergeCell ref="E327:F327"/>
    <mergeCell ref="E328:F328"/>
    <mergeCell ref="E329:F329"/>
    <mergeCell ref="E330:F330"/>
    <mergeCell ref="E331:F331"/>
    <mergeCell ref="E335:F335"/>
    <mergeCell ref="E336:F336"/>
    <mergeCell ref="E358:F358"/>
    <mergeCell ref="E359:F359"/>
    <mergeCell ref="E363:F363"/>
    <mergeCell ref="E364:F364"/>
    <mergeCell ref="E360:F360"/>
    <mergeCell ref="E361:F361"/>
    <mergeCell ref="E362:F362"/>
    <mergeCell ref="E354:F354"/>
    <mergeCell ref="E338:F338"/>
    <mergeCell ref="E339:F339"/>
    <mergeCell ref="E349:F349"/>
    <mergeCell ref="E343:F343"/>
    <mergeCell ref="E344:F344"/>
    <mergeCell ref="E340:F340"/>
    <mergeCell ref="E341:F341"/>
    <mergeCell ref="E342:F342"/>
    <mergeCell ref="E337:F337"/>
    <mergeCell ref="E391:F391"/>
    <mergeCell ref="E392:F392"/>
    <mergeCell ref="E393:F393"/>
    <mergeCell ref="E417:F417"/>
    <mergeCell ref="E419:F419"/>
    <mergeCell ref="E420:F420"/>
    <mergeCell ref="E425:F425"/>
    <mergeCell ref="E426:F426"/>
    <mergeCell ref="E418:F418"/>
    <mergeCell ref="E421:F421"/>
    <mergeCell ref="E470:F470"/>
    <mergeCell ref="E471:F471"/>
    <mergeCell ref="E472:F472"/>
    <mergeCell ref="E478:F478"/>
    <mergeCell ref="E479:F479"/>
    <mergeCell ref="E491:F491"/>
    <mergeCell ref="E517:F517"/>
    <mergeCell ref="E518:F518"/>
    <mergeCell ref="E504:F504"/>
    <mergeCell ref="E505:F505"/>
    <mergeCell ref="E473:F473"/>
    <mergeCell ref="E493:F493"/>
    <mergeCell ref="E494:F494"/>
    <mergeCell ref="E558:F558"/>
    <mergeCell ref="E564:F564"/>
    <mergeCell ref="E565:F565"/>
    <mergeCell ref="E566:F566"/>
    <mergeCell ref="E559:F559"/>
    <mergeCell ref="E560:F560"/>
    <mergeCell ref="H562:I562"/>
    <mergeCell ref="H568:I568"/>
    <mergeCell ref="E574:F574"/>
    <mergeCell ref="H670:I670"/>
    <mergeCell ref="E690:F690"/>
    <mergeCell ref="E684:F684"/>
    <mergeCell ref="E618:F618"/>
    <mergeCell ref="E624:F624"/>
    <mergeCell ref="E605:F605"/>
    <mergeCell ref="E606:F606"/>
    <mergeCell ref="E611:F611"/>
    <mergeCell ref="E612:F612"/>
    <mergeCell ref="E630:F630"/>
    <mergeCell ref="E636:F636"/>
    <mergeCell ref="E638:F638"/>
    <mergeCell ref="E619:F619"/>
    <mergeCell ref="E620:F620"/>
    <mergeCell ref="H622:I622"/>
    <mergeCell ref="E655:F655"/>
    <mergeCell ref="E656:F656"/>
    <mergeCell ref="E661:F661"/>
    <mergeCell ref="E662:F662"/>
    <mergeCell ref="E667:F667"/>
    <mergeCell ref="H658:I658"/>
    <mergeCell ref="H664:I664"/>
    <mergeCell ref="E625:F625"/>
    <mergeCell ref="E626:F626"/>
    <mergeCell ref="E746:F746"/>
    <mergeCell ref="E751:F751"/>
    <mergeCell ref="E752:F752"/>
    <mergeCell ref="E660:F660"/>
    <mergeCell ref="E678:F678"/>
    <mergeCell ref="E666:F666"/>
    <mergeCell ref="E672:F672"/>
    <mergeCell ref="E668:F668"/>
    <mergeCell ref="E673:F673"/>
    <mergeCell ref="E674:F674"/>
    <mergeCell ref="E727:F727"/>
    <mergeCell ref="E728:F728"/>
    <mergeCell ref="E733:F733"/>
    <mergeCell ref="E734:F734"/>
    <mergeCell ref="E739:F739"/>
    <mergeCell ref="E775:F775"/>
    <mergeCell ref="E776:F776"/>
    <mergeCell ref="E812:F812"/>
    <mergeCell ref="E813:F813"/>
    <mergeCell ref="E825:F825"/>
    <mergeCell ref="E803:F803"/>
    <mergeCell ref="E804:F804"/>
    <mergeCell ref="E698:F698"/>
    <mergeCell ref="E769:F769"/>
    <mergeCell ref="E770:F770"/>
    <mergeCell ref="E720:F720"/>
    <mergeCell ref="E732:F732"/>
    <mergeCell ref="E750:F750"/>
    <mergeCell ref="E738:F738"/>
    <mergeCell ref="E721:F721"/>
    <mergeCell ref="E722:F722"/>
    <mergeCell ref="E756:F756"/>
    <mergeCell ref="E757:F757"/>
    <mergeCell ref="E758:F758"/>
    <mergeCell ref="E763:F763"/>
    <mergeCell ref="E764:F764"/>
    <mergeCell ref="E744:F744"/>
    <mergeCell ref="E740:F740"/>
    <mergeCell ref="E745:F745"/>
    <mergeCell ref="E856:F856"/>
    <mergeCell ref="E857:F857"/>
    <mergeCell ref="E858:F858"/>
    <mergeCell ref="E868:F868"/>
    <mergeCell ref="E863:F863"/>
    <mergeCell ref="E864:F864"/>
    <mergeCell ref="E777:F777"/>
    <mergeCell ref="H840:I840"/>
    <mergeCell ref="E842:F842"/>
    <mergeCell ref="E843:F843"/>
    <mergeCell ref="E844:F844"/>
    <mergeCell ref="E845:F845"/>
    <mergeCell ref="E846:F846"/>
    <mergeCell ref="E820:F820"/>
    <mergeCell ref="E821:F821"/>
    <mergeCell ref="E865:F865"/>
    <mergeCell ref="E866:F866"/>
    <mergeCell ref="E867:F867"/>
    <mergeCell ref="E778:F778"/>
    <mergeCell ref="E779:F779"/>
    <mergeCell ref="E790:F790"/>
    <mergeCell ref="E791:F791"/>
    <mergeCell ref="H781:I781"/>
    <mergeCell ref="H787:I787"/>
    <mergeCell ref="A1:D2"/>
    <mergeCell ref="E962:F962"/>
    <mergeCell ref="E963:F963"/>
    <mergeCell ref="E964:F964"/>
    <mergeCell ref="E970:F970"/>
    <mergeCell ref="E974:F974"/>
    <mergeCell ref="E838:F838"/>
    <mergeCell ref="E726:F726"/>
    <mergeCell ref="E829:F829"/>
    <mergeCell ref="E830:F830"/>
    <mergeCell ref="E831:F831"/>
    <mergeCell ref="E832:F832"/>
    <mergeCell ref="E836:F836"/>
    <mergeCell ref="E837:F837"/>
    <mergeCell ref="E899:F899"/>
    <mergeCell ref="E902:F902"/>
    <mergeCell ref="E903:F903"/>
    <mergeCell ref="E904:F904"/>
    <mergeCell ref="E905:F905"/>
    <mergeCell ref="E911:F911"/>
    <mergeCell ref="E912:F912"/>
    <mergeCell ref="E853:F853"/>
    <mergeCell ref="E854:F854"/>
    <mergeCell ref="E855:F855"/>
    <mergeCell ref="E975:F975"/>
    <mergeCell ref="E976:F976"/>
    <mergeCell ref="E965:F965"/>
    <mergeCell ref="E926:F926"/>
    <mergeCell ref="E927:F927"/>
    <mergeCell ref="E928:F928"/>
    <mergeCell ref="E929:F929"/>
    <mergeCell ref="E930:F930"/>
    <mergeCell ref="E931:F931"/>
    <mergeCell ref="E936:F936"/>
    <mergeCell ref="E960:F960"/>
    <mergeCell ref="E961:F961"/>
    <mergeCell ref="E947:F947"/>
    <mergeCell ref="E948:F948"/>
    <mergeCell ref="E959:F959"/>
  </mergeCells>
  <pageMargins left="0.98425196850393704" right="0.39370078740157483" top="0.98425196850393704" bottom="0.98425196850393704" header="0.51181102362204722" footer="0.51181102362204722"/>
  <pageSetup paperSize="9" scale="71" fitToHeight="0" orientation="landscape" r:id="rId1"/>
  <headerFooter>
    <oddHeader xml:space="preserve">&amp;L &amp;CConsenso Engenharia
CNPJ: 01.302.356/0001-42 </oddHeader>
    <oddFooter xml:space="preserve">&amp;L &amp;CRua Dona Mariquinha 2º andar - Setor Negrão de Lima - Goiânia / GO
(62)3202-3210 / gerenciamentocsseng@gmail.com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75AEB-4657-4733-90AE-745AA5F7C59F}">
  <sheetPr>
    <tabColor rgb="FFFFC000"/>
    <pageSetUpPr fitToPage="1"/>
  </sheetPr>
  <dimension ref="A1:M49"/>
  <sheetViews>
    <sheetView view="pageBreakPreview" zoomScale="160" zoomScaleNormal="100" zoomScaleSheetLayoutView="160" workbookViewId="0">
      <selection activeCell="A46" sqref="A46:D46"/>
    </sheetView>
  </sheetViews>
  <sheetFormatPr defaultColWidth="9" defaultRowHeight="12.5" x14ac:dyDescent="0.25"/>
  <cols>
    <col min="1" max="1" width="10" style="88" customWidth="1"/>
    <col min="2" max="2" width="56.9140625" style="88" customWidth="1"/>
    <col min="3" max="3" width="13.08203125" style="88" customWidth="1"/>
    <col min="4" max="4" width="15" style="88" customWidth="1"/>
    <col min="5" max="16384" width="9" style="88"/>
  </cols>
  <sheetData>
    <row r="1" spans="1:13" ht="56.25" customHeight="1" x14ac:dyDescent="0.25">
      <c r="A1" s="154"/>
      <c r="B1" s="85"/>
      <c r="C1" s="85"/>
      <c r="D1" s="139"/>
    </row>
    <row r="2" spans="1:13" x14ac:dyDescent="0.25">
      <c r="A2" s="155"/>
      <c r="D2" s="90"/>
    </row>
    <row r="3" spans="1:13" ht="12.75" customHeight="1" x14ac:dyDescent="0.3">
      <c r="A3" s="156"/>
      <c r="B3" s="157" t="s">
        <v>320</v>
      </c>
      <c r="C3" s="158"/>
      <c r="D3" s="159"/>
      <c r="E3" s="160"/>
      <c r="F3" s="161"/>
      <c r="G3" s="423"/>
      <c r="H3" s="423"/>
      <c r="I3" s="423"/>
      <c r="J3" s="162"/>
      <c r="K3" s="162"/>
      <c r="L3" s="162"/>
      <c r="M3" s="162"/>
    </row>
    <row r="4" spans="1:13" ht="15" customHeight="1" x14ac:dyDescent="0.3">
      <c r="A4" s="163"/>
      <c r="B4" s="164" t="s">
        <v>321</v>
      </c>
      <c r="C4" s="165"/>
      <c r="D4" s="166"/>
      <c r="E4" s="160"/>
      <c r="F4" s="161"/>
      <c r="G4" s="423"/>
      <c r="H4" s="423"/>
      <c r="I4" s="423"/>
      <c r="J4" s="162"/>
      <c r="K4" s="162"/>
      <c r="L4" s="162"/>
      <c r="M4" s="162"/>
    </row>
    <row r="5" spans="1:13" ht="14" x14ac:dyDescent="0.3">
      <c r="A5" s="163"/>
      <c r="B5" s="164" t="s">
        <v>322</v>
      </c>
      <c r="C5" s="167" t="s">
        <v>394</v>
      </c>
      <c r="D5" s="168"/>
      <c r="E5" s="169"/>
      <c r="F5" s="170"/>
      <c r="G5" s="424"/>
      <c r="H5" s="424"/>
      <c r="I5" s="424"/>
      <c r="J5" s="171"/>
      <c r="K5" s="171"/>
      <c r="L5" s="171"/>
      <c r="M5" s="171"/>
    </row>
    <row r="6" spans="1:13" ht="13" x14ac:dyDescent="0.25">
      <c r="A6" s="163"/>
      <c r="B6" s="172" t="s">
        <v>323</v>
      </c>
      <c r="C6" s="165"/>
      <c r="D6" s="166"/>
      <c r="E6" s="160"/>
      <c r="F6" s="170"/>
      <c r="G6" s="170"/>
      <c r="H6" s="170"/>
      <c r="I6" s="170"/>
      <c r="J6" s="170"/>
      <c r="K6" s="170"/>
      <c r="L6" s="170"/>
      <c r="M6" s="170"/>
    </row>
    <row r="7" spans="1:13" ht="13" x14ac:dyDescent="0.25">
      <c r="A7" s="425" t="s">
        <v>324</v>
      </c>
      <c r="B7" s="427" t="s">
        <v>325</v>
      </c>
      <c r="C7" s="173" t="s">
        <v>326</v>
      </c>
      <c r="D7" s="174" t="s">
        <v>327</v>
      </c>
      <c r="E7" s="175"/>
      <c r="F7" s="161"/>
      <c r="G7" s="423"/>
      <c r="H7" s="423"/>
      <c r="I7" s="423"/>
      <c r="J7" s="162"/>
      <c r="K7" s="161"/>
      <c r="L7" s="162"/>
      <c r="M7" s="161"/>
    </row>
    <row r="8" spans="1:13" ht="13" x14ac:dyDescent="0.25">
      <c r="A8" s="426"/>
      <c r="B8" s="428"/>
      <c r="C8" s="176" t="s">
        <v>328</v>
      </c>
      <c r="D8" s="177" t="s">
        <v>328</v>
      </c>
      <c r="E8" s="160"/>
      <c r="F8" s="161"/>
      <c r="G8" s="423"/>
      <c r="H8" s="423"/>
      <c r="I8" s="423"/>
      <c r="J8" s="162"/>
      <c r="K8" s="161"/>
      <c r="L8" s="162"/>
      <c r="M8" s="161"/>
    </row>
    <row r="9" spans="1:13" ht="13" x14ac:dyDescent="0.3">
      <c r="A9" s="429" t="s">
        <v>329</v>
      </c>
      <c r="B9" s="430"/>
      <c r="C9" s="430"/>
      <c r="D9" s="431"/>
      <c r="E9" s="160"/>
      <c r="F9" s="161"/>
      <c r="G9" s="423"/>
      <c r="H9" s="423"/>
      <c r="I9" s="423"/>
      <c r="J9" s="162"/>
      <c r="K9" s="162"/>
      <c r="L9" s="162"/>
      <c r="M9" s="162"/>
    </row>
    <row r="10" spans="1:13" ht="13" x14ac:dyDescent="0.25">
      <c r="A10" s="178" t="s">
        <v>330</v>
      </c>
      <c r="B10" s="179" t="s">
        <v>331</v>
      </c>
      <c r="C10" s="180">
        <v>0.2</v>
      </c>
      <c r="D10" s="181">
        <v>0.2</v>
      </c>
      <c r="E10" s="182"/>
      <c r="F10" s="161"/>
      <c r="G10" s="423"/>
      <c r="H10" s="423"/>
      <c r="I10" s="423"/>
      <c r="J10" s="162"/>
      <c r="K10" s="162"/>
      <c r="L10" s="162"/>
      <c r="M10" s="162"/>
    </row>
    <row r="11" spans="1:13" ht="13" x14ac:dyDescent="0.25">
      <c r="A11" s="183" t="s">
        <v>332</v>
      </c>
      <c r="B11" s="184" t="s">
        <v>333</v>
      </c>
      <c r="C11" s="185">
        <v>1.4999999999999999E-2</v>
      </c>
      <c r="D11" s="186">
        <v>1.4999999999999999E-2</v>
      </c>
      <c r="E11" s="182"/>
      <c r="F11" s="161"/>
      <c r="G11" s="423"/>
      <c r="H11" s="423"/>
      <c r="I11" s="423"/>
      <c r="J11" s="162"/>
      <c r="K11" s="162"/>
      <c r="L11" s="162"/>
      <c r="M11" s="162"/>
    </row>
    <row r="12" spans="1:13" ht="13" x14ac:dyDescent="0.25">
      <c r="A12" s="183" t="s">
        <v>334</v>
      </c>
      <c r="B12" s="184" t="s">
        <v>335</v>
      </c>
      <c r="C12" s="185">
        <v>0.01</v>
      </c>
      <c r="D12" s="186">
        <v>0.01</v>
      </c>
      <c r="E12" s="182"/>
      <c r="F12" s="161"/>
      <c r="G12" s="423"/>
      <c r="H12" s="423"/>
      <c r="I12" s="423"/>
      <c r="J12" s="162"/>
      <c r="K12" s="162"/>
      <c r="L12" s="162"/>
      <c r="M12" s="162"/>
    </row>
    <row r="13" spans="1:13" ht="13" x14ac:dyDescent="0.25">
      <c r="A13" s="183" t="s">
        <v>336</v>
      </c>
      <c r="B13" s="184" t="s">
        <v>337</v>
      </c>
      <c r="C13" s="185">
        <v>2E-3</v>
      </c>
      <c r="D13" s="186">
        <v>2E-3</v>
      </c>
      <c r="E13" s="182"/>
      <c r="F13" s="161"/>
      <c r="G13" s="423"/>
      <c r="H13" s="423"/>
      <c r="I13" s="423"/>
      <c r="J13" s="162"/>
      <c r="K13" s="161"/>
      <c r="L13" s="162"/>
      <c r="M13" s="161"/>
    </row>
    <row r="14" spans="1:13" ht="13" x14ac:dyDescent="0.25">
      <c r="A14" s="183" t="s">
        <v>338</v>
      </c>
      <c r="B14" s="184" t="s">
        <v>339</v>
      </c>
      <c r="C14" s="185">
        <v>6.0000000000000001E-3</v>
      </c>
      <c r="D14" s="186">
        <v>6.0000000000000001E-3</v>
      </c>
      <c r="E14" s="182"/>
      <c r="F14" s="161"/>
      <c r="G14" s="423"/>
      <c r="H14" s="423"/>
      <c r="I14" s="423"/>
      <c r="J14" s="162"/>
      <c r="K14" s="162"/>
      <c r="L14" s="162"/>
      <c r="M14" s="162"/>
    </row>
    <row r="15" spans="1:13" ht="13" x14ac:dyDescent="0.25">
      <c r="A15" s="183" t="s">
        <v>340</v>
      </c>
      <c r="B15" s="184" t="s">
        <v>341</v>
      </c>
      <c r="C15" s="185">
        <v>2.5000000000000001E-2</v>
      </c>
      <c r="D15" s="186">
        <v>2.5000000000000001E-2</v>
      </c>
      <c r="E15" s="182"/>
      <c r="F15" s="161"/>
      <c r="G15" s="423"/>
      <c r="H15" s="423"/>
      <c r="I15" s="423"/>
      <c r="J15" s="162"/>
      <c r="K15" s="162"/>
      <c r="L15" s="162"/>
      <c r="M15" s="162"/>
    </row>
    <row r="16" spans="1:13" ht="13" x14ac:dyDescent="0.25">
      <c r="A16" s="183" t="s">
        <v>342</v>
      </c>
      <c r="B16" s="184" t="s">
        <v>343</v>
      </c>
      <c r="C16" s="185">
        <v>0.03</v>
      </c>
      <c r="D16" s="186">
        <v>0.03</v>
      </c>
      <c r="E16" s="182"/>
      <c r="F16" s="161"/>
      <c r="G16" s="423"/>
      <c r="H16" s="423"/>
      <c r="I16" s="423"/>
      <c r="J16" s="162"/>
      <c r="K16" s="162"/>
      <c r="L16" s="162"/>
      <c r="M16" s="162"/>
    </row>
    <row r="17" spans="1:13" ht="13" x14ac:dyDescent="0.25">
      <c r="A17" s="183" t="s">
        <v>344</v>
      </c>
      <c r="B17" s="184" t="s">
        <v>345</v>
      </c>
      <c r="C17" s="185">
        <v>0.08</v>
      </c>
      <c r="D17" s="186">
        <v>0.08</v>
      </c>
      <c r="E17" s="182"/>
      <c r="F17" s="170"/>
      <c r="G17" s="424"/>
      <c r="H17" s="424"/>
      <c r="I17" s="424"/>
      <c r="J17" s="171"/>
      <c r="K17" s="171"/>
      <c r="L17" s="171"/>
      <c r="M17" s="171"/>
    </row>
    <row r="18" spans="1:13" ht="13.5" thickBot="1" x14ac:dyDescent="0.3">
      <c r="A18" s="187" t="s">
        <v>346</v>
      </c>
      <c r="B18" s="188" t="s">
        <v>347</v>
      </c>
      <c r="C18" s="189">
        <v>0.01</v>
      </c>
      <c r="D18" s="190">
        <v>0.01</v>
      </c>
      <c r="E18" s="182"/>
      <c r="F18" s="170"/>
      <c r="G18" s="170"/>
      <c r="H18" s="170"/>
      <c r="I18" s="170"/>
      <c r="J18" s="170"/>
      <c r="K18" s="170"/>
      <c r="L18" s="170"/>
      <c r="M18" s="170"/>
    </row>
    <row r="19" spans="1:13" ht="13.5" thickBot="1" x14ac:dyDescent="0.35">
      <c r="A19" s="191" t="s">
        <v>193</v>
      </c>
      <c r="B19" s="192" t="s">
        <v>348</v>
      </c>
      <c r="C19" s="193">
        <f>SUM(C10:C18)</f>
        <v>0.37800000000000006</v>
      </c>
      <c r="D19" s="193">
        <f>SUM(D10:D18)</f>
        <v>0.37800000000000006</v>
      </c>
      <c r="E19" s="194"/>
      <c r="F19" s="161"/>
      <c r="G19" s="423"/>
      <c r="H19" s="423"/>
      <c r="I19" s="423"/>
      <c r="J19" s="162"/>
      <c r="K19" s="162"/>
      <c r="L19" s="162"/>
      <c r="M19" s="162"/>
    </row>
    <row r="20" spans="1:13" ht="15" thickBot="1" x14ac:dyDescent="0.4">
      <c r="A20" s="195"/>
      <c r="B20" s="196" t="s">
        <v>349</v>
      </c>
      <c r="C20" s="197"/>
      <c r="D20" s="198"/>
      <c r="E20" s="199"/>
      <c r="F20" s="161"/>
      <c r="G20" s="423"/>
      <c r="H20" s="423"/>
      <c r="I20" s="423"/>
      <c r="J20" s="162"/>
      <c r="K20" s="162"/>
      <c r="L20" s="162"/>
      <c r="M20" s="162"/>
    </row>
    <row r="21" spans="1:13" ht="13" x14ac:dyDescent="0.25">
      <c r="A21" s="200" t="s">
        <v>350</v>
      </c>
      <c r="B21" s="201" t="s">
        <v>351</v>
      </c>
      <c r="C21" s="202">
        <v>0.17810000000000001</v>
      </c>
      <c r="D21" s="203">
        <v>0</v>
      </c>
      <c r="E21" s="182"/>
      <c r="F21" s="161"/>
      <c r="G21" s="423"/>
      <c r="H21" s="423"/>
      <c r="I21" s="423"/>
      <c r="J21" s="162"/>
      <c r="K21" s="162"/>
      <c r="L21" s="162"/>
      <c r="M21" s="162"/>
    </row>
    <row r="22" spans="1:13" ht="13" x14ac:dyDescent="0.25">
      <c r="A22" s="183" t="s">
        <v>352</v>
      </c>
      <c r="B22" s="184" t="s">
        <v>353</v>
      </c>
      <c r="C22" s="185">
        <v>3.6999999999999998E-2</v>
      </c>
      <c r="D22" s="186">
        <v>0</v>
      </c>
      <c r="E22" s="182"/>
      <c r="F22" s="161"/>
      <c r="G22" s="423"/>
      <c r="H22" s="423"/>
      <c r="I22" s="423"/>
      <c r="J22" s="162"/>
      <c r="K22" s="162"/>
      <c r="L22" s="162"/>
      <c r="M22" s="162"/>
    </row>
    <row r="23" spans="1:13" ht="13" x14ac:dyDescent="0.25">
      <c r="A23" s="183" t="s">
        <v>354</v>
      </c>
      <c r="B23" s="184" t="s">
        <v>355</v>
      </c>
      <c r="C23" s="185">
        <v>8.6999999999999994E-3</v>
      </c>
      <c r="D23" s="186">
        <v>6.7000000000000002E-3</v>
      </c>
      <c r="E23" s="182"/>
      <c r="F23" s="161"/>
      <c r="G23" s="423"/>
      <c r="H23" s="423"/>
      <c r="I23" s="423"/>
      <c r="J23" s="162"/>
      <c r="K23" s="162"/>
      <c r="L23" s="162"/>
      <c r="M23" s="162"/>
    </row>
    <row r="24" spans="1:13" ht="13" x14ac:dyDescent="0.25">
      <c r="A24" s="183" t="s">
        <v>356</v>
      </c>
      <c r="B24" s="184" t="s">
        <v>357</v>
      </c>
      <c r="C24" s="185">
        <v>0.1085</v>
      </c>
      <c r="D24" s="186">
        <v>8.3299999999999999E-2</v>
      </c>
      <c r="E24" s="182"/>
      <c r="F24" s="170"/>
      <c r="G24" s="424"/>
      <c r="H24" s="424"/>
      <c r="I24" s="424"/>
      <c r="J24" s="171"/>
      <c r="K24" s="171"/>
      <c r="L24" s="171"/>
      <c r="M24" s="171"/>
    </row>
    <row r="25" spans="1:13" ht="13" x14ac:dyDescent="0.25">
      <c r="A25" s="183" t="s">
        <v>358</v>
      </c>
      <c r="B25" s="184" t="s">
        <v>359</v>
      </c>
      <c r="C25" s="185">
        <v>6.9999999999999999E-4</v>
      </c>
      <c r="D25" s="186">
        <v>5.9999999999999995E-4</v>
      </c>
      <c r="E25" s="182"/>
      <c r="F25" s="170"/>
      <c r="G25" s="170"/>
      <c r="H25" s="170"/>
      <c r="I25" s="170"/>
      <c r="J25" s="170"/>
      <c r="K25" s="170"/>
      <c r="L25" s="170"/>
      <c r="M25" s="170"/>
    </row>
    <row r="26" spans="1:13" ht="13" x14ac:dyDescent="0.25">
      <c r="A26" s="183" t="s">
        <v>360</v>
      </c>
      <c r="B26" s="184" t="s">
        <v>361</v>
      </c>
      <c r="C26" s="185">
        <v>7.1999999999999998E-3</v>
      </c>
      <c r="D26" s="186">
        <v>5.5999999999999999E-3</v>
      </c>
      <c r="E26" s="182"/>
      <c r="F26" s="161"/>
      <c r="G26" s="423"/>
      <c r="H26" s="423"/>
      <c r="I26" s="423"/>
      <c r="J26" s="162"/>
      <c r="K26" s="162"/>
      <c r="L26" s="162"/>
      <c r="M26" s="162"/>
    </row>
    <row r="27" spans="1:13" ht="13" x14ac:dyDescent="0.25">
      <c r="A27" s="183" t="s">
        <v>362</v>
      </c>
      <c r="B27" s="184" t="s">
        <v>363</v>
      </c>
      <c r="C27" s="185">
        <v>1.37E-2</v>
      </c>
      <c r="D27" s="186">
        <v>0</v>
      </c>
      <c r="E27" s="182"/>
      <c r="F27" s="161"/>
      <c r="G27" s="423"/>
      <c r="H27" s="423"/>
      <c r="I27" s="423"/>
      <c r="J27" s="162"/>
      <c r="K27" s="162"/>
      <c r="L27" s="162"/>
      <c r="M27" s="162"/>
    </row>
    <row r="28" spans="1:13" ht="13" x14ac:dyDescent="0.25">
      <c r="A28" s="183" t="s">
        <v>364</v>
      </c>
      <c r="B28" s="184" t="s">
        <v>365</v>
      </c>
      <c r="C28" s="185">
        <v>1.1000000000000001E-3</v>
      </c>
      <c r="D28" s="186">
        <v>8.0000000000000004E-4</v>
      </c>
      <c r="E28" s="182"/>
      <c r="F28" s="170"/>
      <c r="G28" s="424"/>
      <c r="H28" s="424"/>
      <c r="I28" s="424"/>
      <c r="J28" s="171"/>
      <c r="K28" s="171"/>
      <c r="L28" s="171"/>
      <c r="M28" s="171"/>
    </row>
    <row r="29" spans="1:13" ht="13" x14ac:dyDescent="0.25">
      <c r="A29" s="183" t="s">
        <v>366</v>
      </c>
      <c r="B29" s="184" t="s">
        <v>367</v>
      </c>
      <c r="C29" s="185">
        <v>9.8199999999999996E-2</v>
      </c>
      <c r="D29" s="186">
        <v>7.5399999999999995E-2</v>
      </c>
      <c r="E29" s="182"/>
      <c r="F29" s="435"/>
      <c r="G29" s="435"/>
      <c r="H29" s="435"/>
      <c r="I29" s="435"/>
      <c r="J29" s="171"/>
      <c r="K29" s="171"/>
      <c r="L29" s="171"/>
      <c r="M29" s="171"/>
    </row>
    <row r="30" spans="1:13" ht="13" thickBot="1" x14ac:dyDescent="0.3">
      <c r="A30" s="187" t="s">
        <v>368</v>
      </c>
      <c r="B30" s="188" t="s">
        <v>369</v>
      </c>
      <c r="C30" s="189">
        <v>2.9999999999999997E-4</v>
      </c>
      <c r="D30" s="190">
        <v>2.9999999999999997E-4</v>
      </c>
      <c r="E30" s="182"/>
      <c r="F30" s="436"/>
      <c r="G30" s="436"/>
      <c r="H30" s="436"/>
      <c r="I30" s="436"/>
      <c r="J30" s="436"/>
      <c r="K30" s="436"/>
      <c r="L30" s="436"/>
      <c r="M30" s="436"/>
    </row>
    <row r="31" spans="1:13" ht="13.5" thickBot="1" x14ac:dyDescent="0.35">
      <c r="A31" s="191" t="s">
        <v>194</v>
      </c>
      <c r="B31" s="192" t="s">
        <v>370</v>
      </c>
      <c r="C31" s="193">
        <f>SUM(C21:C30)</f>
        <v>0.45349999999999996</v>
      </c>
      <c r="D31" s="193">
        <f>SUM(D21:D30)</f>
        <v>0.17269999999999999</v>
      </c>
      <c r="E31" s="194"/>
      <c r="F31" s="172"/>
      <c r="G31" s="172"/>
      <c r="H31" s="172"/>
      <c r="I31" s="172"/>
      <c r="J31" s="172"/>
      <c r="K31" s="172"/>
      <c r="L31" s="172"/>
      <c r="M31" s="172"/>
    </row>
    <row r="32" spans="1:13" ht="13.5" thickBot="1" x14ac:dyDescent="0.35">
      <c r="A32" s="195"/>
      <c r="B32" s="196" t="s">
        <v>371</v>
      </c>
      <c r="C32" s="204"/>
      <c r="D32" s="205"/>
      <c r="E32" s="182"/>
      <c r="F32" s="172"/>
      <c r="G32" s="172"/>
      <c r="H32" s="172"/>
      <c r="I32" s="172"/>
      <c r="J32" s="172"/>
      <c r="K32" s="172"/>
      <c r="L32" s="172"/>
      <c r="M32" s="172"/>
    </row>
    <row r="33" spans="1:13" x14ac:dyDescent="0.25">
      <c r="A33" s="200" t="s">
        <v>372</v>
      </c>
      <c r="B33" s="201" t="s">
        <v>373</v>
      </c>
      <c r="C33" s="202">
        <v>5.91E-2</v>
      </c>
      <c r="D33" s="203">
        <v>4.3999999999999997E-2</v>
      </c>
      <c r="E33" s="182"/>
      <c r="F33" s="172"/>
      <c r="G33" s="172"/>
      <c r="H33" s="172"/>
      <c r="I33" s="172"/>
      <c r="J33" s="172"/>
      <c r="K33" s="172"/>
      <c r="L33" s="172"/>
      <c r="M33" s="172"/>
    </row>
    <row r="34" spans="1:13" x14ac:dyDescent="0.25">
      <c r="A34" s="183" t="s">
        <v>374</v>
      </c>
      <c r="B34" s="184" t="s">
        <v>375</v>
      </c>
      <c r="C34" s="185">
        <v>1.4E-3</v>
      </c>
      <c r="D34" s="186">
        <v>1E-3</v>
      </c>
      <c r="E34" s="182"/>
      <c r="F34" s="172"/>
      <c r="G34" s="172"/>
      <c r="H34" s="172"/>
      <c r="I34" s="172"/>
      <c r="J34" s="172"/>
      <c r="K34" s="172"/>
      <c r="L34" s="172"/>
      <c r="M34" s="172"/>
    </row>
    <row r="35" spans="1:13" x14ac:dyDescent="0.25">
      <c r="A35" s="183" t="s">
        <v>376</v>
      </c>
      <c r="B35" s="184" t="s">
        <v>377</v>
      </c>
      <c r="C35" s="185">
        <v>0.1202</v>
      </c>
      <c r="D35" s="186">
        <v>2.9700000000000001E-2</v>
      </c>
      <c r="E35" s="182"/>
      <c r="F35" s="172"/>
      <c r="G35" s="172"/>
      <c r="H35" s="172"/>
      <c r="I35" s="172"/>
      <c r="J35" s="172"/>
      <c r="K35" s="172"/>
      <c r="L35" s="172"/>
      <c r="M35" s="172"/>
    </row>
    <row r="36" spans="1:13" x14ac:dyDescent="0.25">
      <c r="A36" s="183" t="s">
        <v>378</v>
      </c>
      <c r="B36" s="184" t="s">
        <v>379</v>
      </c>
      <c r="C36" s="185">
        <v>2.52E-2</v>
      </c>
      <c r="D36" s="186">
        <v>2.8299999999999999E-2</v>
      </c>
      <c r="E36" s="182"/>
      <c r="F36" s="172"/>
      <c r="G36" s="172"/>
      <c r="H36" s="172"/>
      <c r="I36" s="172"/>
      <c r="J36" s="172"/>
      <c r="K36" s="172"/>
      <c r="L36" s="172"/>
      <c r="M36" s="172"/>
    </row>
    <row r="37" spans="1:13" ht="13" thickBot="1" x14ac:dyDescent="0.3">
      <c r="A37" s="187" t="s">
        <v>380</v>
      </c>
      <c r="B37" s="188" t="s">
        <v>381</v>
      </c>
      <c r="C37" s="189">
        <v>5.0000000000000001E-3</v>
      </c>
      <c r="D37" s="190">
        <v>3.7000000000000002E-3</v>
      </c>
      <c r="E37" s="182"/>
      <c r="F37" s="172"/>
      <c r="G37" s="172"/>
      <c r="H37" s="172"/>
      <c r="I37" s="172"/>
      <c r="J37" s="172"/>
      <c r="K37" s="172"/>
      <c r="L37" s="172"/>
      <c r="M37" s="172"/>
    </row>
    <row r="38" spans="1:13" ht="13.5" thickBot="1" x14ac:dyDescent="0.35">
      <c r="A38" s="191" t="s">
        <v>382</v>
      </c>
      <c r="B38" s="192" t="s">
        <v>383</v>
      </c>
      <c r="C38" s="193">
        <f>SUM(C33:C37)</f>
        <v>0.2109</v>
      </c>
      <c r="D38" s="193">
        <f>SUM(D33:D37)</f>
        <v>0.1067</v>
      </c>
      <c r="E38" s="194"/>
      <c r="F38" s="172"/>
      <c r="G38" s="172"/>
      <c r="H38" s="172"/>
      <c r="I38" s="172"/>
      <c r="J38" s="172"/>
      <c r="K38" s="172"/>
      <c r="L38" s="172"/>
      <c r="M38" s="172"/>
    </row>
    <row r="39" spans="1:13" ht="13.5" thickBot="1" x14ac:dyDescent="0.35">
      <c r="A39" s="195"/>
      <c r="B39" s="196" t="s">
        <v>384</v>
      </c>
      <c r="C39" s="204"/>
      <c r="D39" s="205"/>
      <c r="E39" s="182"/>
      <c r="F39" s="172"/>
      <c r="G39" s="172"/>
      <c r="H39" s="172"/>
    </row>
    <row r="40" spans="1:13" x14ac:dyDescent="0.25">
      <c r="A40" s="200" t="s">
        <v>385</v>
      </c>
      <c r="B40" s="201" t="s">
        <v>386</v>
      </c>
      <c r="C40" s="202">
        <v>0.1356</v>
      </c>
      <c r="D40" s="203">
        <v>6.5299999999999997E-2</v>
      </c>
      <c r="E40" s="182"/>
      <c r="F40" s="172"/>
      <c r="G40" s="172"/>
      <c r="H40" s="172"/>
    </row>
    <row r="41" spans="1:13" ht="25.5" thickBot="1" x14ac:dyDescent="0.3">
      <c r="A41" s="187" t="s">
        <v>387</v>
      </c>
      <c r="B41" s="206" t="s">
        <v>388</v>
      </c>
      <c r="C41" s="189">
        <v>5.3E-3</v>
      </c>
      <c r="D41" s="190">
        <v>3.8999999999999998E-3</v>
      </c>
      <c r="E41" s="182"/>
      <c r="F41" s="172"/>
      <c r="G41" s="172"/>
      <c r="H41" s="172"/>
    </row>
    <row r="42" spans="1:13" ht="13.5" thickBot="1" x14ac:dyDescent="0.35">
      <c r="A42" s="191" t="s">
        <v>389</v>
      </c>
      <c r="B42" s="192" t="s">
        <v>390</v>
      </c>
      <c r="C42" s="193">
        <f>SUM(C40:C41)</f>
        <v>0.1409</v>
      </c>
      <c r="D42" s="193">
        <f>SUM(D40:D41)</f>
        <v>6.9199999999999998E-2</v>
      </c>
      <c r="E42" s="207"/>
      <c r="F42" s="172"/>
      <c r="G42" s="172"/>
      <c r="H42" s="172"/>
    </row>
    <row r="43" spans="1:13" ht="13.5" thickBot="1" x14ac:dyDescent="0.35">
      <c r="A43" s="208"/>
      <c r="B43" s="209"/>
      <c r="C43" s="210"/>
      <c r="D43" s="211"/>
      <c r="E43" s="207"/>
      <c r="F43" s="172"/>
      <c r="G43" s="172"/>
      <c r="H43" s="172"/>
    </row>
    <row r="44" spans="1:13" ht="13.5" thickBot="1" x14ac:dyDescent="0.35">
      <c r="A44" s="212"/>
      <c r="B44" s="213" t="s">
        <v>391</v>
      </c>
      <c r="C44" s="214">
        <f>C42+C38+C31+C19</f>
        <v>1.1833</v>
      </c>
      <c r="D44" s="215">
        <f>D42+D38+D31+D19</f>
        <v>0.72660000000000013</v>
      </c>
      <c r="E44" s="216"/>
      <c r="F44" s="172"/>
      <c r="G44" s="172"/>
      <c r="H44" s="172"/>
    </row>
    <row r="45" spans="1:13" ht="13" x14ac:dyDescent="0.3">
      <c r="A45" s="217"/>
      <c r="B45" s="218" t="s">
        <v>321</v>
      </c>
      <c r="C45" s="219"/>
      <c r="D45" s="220"/>
      <c r="E45" s="199"/>
      <c r="F45" s="172"/>
      <c r="G45" s="172"/>
      <c r="H45" s="221"/>
    </row>
    <row r="46" spans="1:13" ht="14.5" x14ac:dyDescent="0.35">
      <c r="A46" s="437"/>
      <c r="B46" s="438"/>
      <c r="C46" s="438"/>
      <c r="D46" s="439"/>
      <c r="E46" s="199"/>
      <c r="F46" s="172"/>
      <c r="G46" s="172"/>
      <c r="H46" s="172"/>
    </row>
    <row r="47" spans="1:13" ht="14" x14ac:dyDescent="0.25">
      <c r="A47" s="440" t="s">
        <v>392</v>
      </c>
      <c r="B47" s="441"/>
      <c r="C47" s="442"/>
      <c r="D47" s="222"/>
      <c r="E47" s="160"/>
      <c r="F47" s="172"/>
      <c r="G47" s="172"/>
      <c r="H47" s="172"/>
    </row>
    <row r="48" spans="1:13" ht="30.75" customHeight="1" x14ac:dyDescent="0.25">
      <c r="A48" s="443" t="s">
        <v>395</v>
      </c>
      <c r="B48" s="444"/>
      <c r="C48" s="445"/>
      <c r="D48" s="222"/>
      <c r="E48" s="160"/>
      <c r="F48" s="172"/>
      <c r="G48" s="172"/>
      <c r="H48" s="172"/>
    </row>
    <row r="49" spans="1:4" ht="89.25" customHeight="1" thickBot="1" x14ac:dyDescent="0.3">
      <c r="A49" s="432" t="s">
        <v>393</v>
      </c>
      <c r="B49" s="433"/>
      <c r="C49" s="433"/>
      <c r="D49" s="434"/>
    </row>
  </sheetData>
  <mergeCells count="32">
    <mergeCell ref="A49:D49"/>
    <mergeCell ref="G28:I28"/>
    <mergeCell ref="F29:I29"/>
    <mergeCell ref="F30:M30"/>
    <mergeCell ref="A46:D46"/>
    <mergeCell ref="A47:C47"/>
    <mergeCell ref="A48:C48"/>
    <mergeCell ref="G27:I27"/>
    <mergeCell ref="G14:I14"/>
    <mergeCell ref="G15:I15"/>
    <mergeCell ref="G16:I16"/>
    <mergeCell ref="G17:I17"/>
    <mergeCell ref="G19:I19"/>
    <mergeCell ref="G20:I20"/>
    <mergeCell ref="G21:I21"/>
    <mergeCell ref="G22:I22"/>
    <mergeCell ref="G23:I23"/>
    <mergeCell ref="G24:I24"/>
    <mergeCell ref="G26:I26"/>
    <mergeCell ref="G13:I13"/>
    <mergeCell ref="G3:I3"/>
    <mergeCell ref="G4:I4"/>
    <mergeCell ref="G5:I5"/>
    <mergeCell ref="A7:A8"/>
    <mergeCell ref="B7:B8"/>
    <mergeCell ref="G7:I7"/>
    <mergeCell ref="G8:I8"/>
    <mergeCell ref="A9:D9"/>
    <mergeCell ref="G9:I9"/>
    <mergeCell ref="G10:I10"/>
    <mergeCell ref="G11:I11"/>
    <mergeCell ref="G12:I12"/>
  </mergeCells>
  <hyperlinks>
    <hyperlink ref="A48" r:id="rId1" xr:uid="{DCEAAE35-27FA-4FD9-94D9-6108FFC389B5}"/>
  </hyperlinks>
  <pageMargins left="0.98425196850393704" right="0.39370078740157483" top="0.78740157480314965" bottom="0.78740157480314965" header="0.31496062992125984" footer="0.31496062992125984"/>
  <pageSetup paperSize="9" scale="85" fitToHeight="0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EF471-AE25-452E-AEB1-957334F4F8B5}">
  <sheetPr>
    <tabColor theme="9"/>
    <pageSetUpPr fitToPage="1"/>
  </sheetPr>
  <dimension ref="A1:K574"/>
  <sheetViews>
    <sheetView view="pageBreakPreview" zoomScaleSheetLayoutView="100" workbookViewId="0">
      <selection activeCell="E13" sqref="E13"/>
    </sheetView>
  </sheetViews>
  <sheetFormatPr defaultColWidth="24.1640625" defaultRowHeight="12.5" x14ac:dyDescent="0.25"/>
  <cols>
    <col min="1" max="1" width="2.6640625" style="228" customWidth="1"/>
    <col min="2" max="2" width="4.08203125" style="277" customWidth="1"/>
    <col min="3" max="3" width="33.9140625" style="228" customWidth="1"/>
    <col min="4" max="4" width="11.08203125" style="276" customWidth="1"/>
    <col min="5" max="5" width="26.08203125" style="277" customWidth="1"/>
    <col min="6" max="6" width="2.58203125" style="228" customWidth="1"/>
    <col min="7" max="7" width="4.08203125" style="277" customWidth="1"/>
    <col min="8" max="8" width="33.9140625" style="228" customWidth="1"/>
    <col min="9" max="9" width="11.08203125" style="276" customWidth="1"/>
    <col min="10" max="10" width="26.08203125" style="277" customWidth="1"/>
    <col min="11" max="11" width="3.58203125" style="228" customWidth="1"/>
    <col min="12" max="254" width="37.4140625" style="228" customWidth="1"/>
    <col min="255" max="255" width="5" style="228" customWidth="1"/>
    <col min="256" max="257" width="24.1640625" style="228"/>
    <col min="258" max="258" width="4.08203125" style="228" customWidth="1"/>
    <col min="259" max="259" width="22.5" style="228" customWidth="1"/>
    <col min="260" max="260" width="7" style="228" customWidth="1"/>
    <col min="261" max="261" width="6.6640625" style="228" customWidth="1"/>
    <col min="262" max="262" width="2.58203125" style="228" customWidth="1"/>
    <col min="263" max="263" width="5.5" style="228" customWidth="1"/>
    <col min="264" max="264" width="4.9140625" style="228" customWidth="1"/>
    <col min="265" max="265" width="23.4140625" style="228" customWidth="1"/>
    <col min="266" max="510" width="37.4140625" style="228" customWidth="1"/>
    <col min="511" max="511" width="5" style="228" customWidth="1"/>
    <col min="512" max="513" width="24.1640625" style="228"/>
    <col min="514" max="514" width="4.08203125" style="228" customWidth="1"/>
    <col min="515" max="515" width="22.5" style="228" customWidth="1"/>
    <col min="516" max="516" width="7" style="228" customWidth="1"/>
    <col min="517" max="517" width="6.6640625" style="228" customWidth="1"/>
    <col min="518" max="518" width="2.58203125" style="228" customWidth="1"/>
    <col min="519" max="519" width="5.5" style="228" customWidth="1"/>
    <col min="520" max="520" width="4.9140625" style="228" customWidth="1"/>
    <col min="521" max="521" width="23.4140625" style="228" customWidth="1"/>
    <col min="522" max="766" width="37.4140625" style="228" customWidth="1"/>
    <col min="767" max="767" width="5" style="228" customWidth="1"/>
    <col min="768" max="769" width="24.1640625" style="228"/>
    <col min="770" max="770" width="4.08203125" style="228" customWidth="1"/>
    <col min="771" max="771" width="22.5" style="228" customWidth="1"/>
    <col min="772" max="772" width="7" style="228" customWidth="1"/>
    <col min="773" max="773" width="6.6640625" style="228" customWidth="1"/>
    <col min="774" max="774" width="2.58203125" style="228" customWidth="1"/>
    <col min="775" max="775" width="5.5" style="228" customWidth="1"/>
    <col min="776" max="776" width="4.9140625" style="228" customWidth="1"/>
    <col min="777" max="777" width="23.4140625" style="228" customWidth="1"/>
    <col min="778" max="1022" width="37.4140625" style="228" customWidth="1"/>
    <col min="1023" max="1023" width="5" style="228" customWidth="1"/>
    <col min="1024" max="1025" width="24.1640625" style="228"/>
    <col min="1026" max="1026" width="4.08203125" style="228" customWidth="1"/>
    <col min="1027" max="1027" width="22.5" style="228" customWidth="1"/>
    <col min="1028" max="1028" width="7" style="228" customWidth="1"/>
    <col min="1029" max="1029" width="6.6640625" style="228" customWidth="1"/>
    <col min="1030" max="1030" width="2.58203125" style="228" customWidth="1"/>
    <col min="1031" max="1031" width="5.5" style="228" customWidth="1"/>
    <col min="1032" max="1032" width="4.9140625" style="228" customWidth="1"/>
    <col min="1033" max="1033" width="23.4140625" style="228" customWidth="1"/>
    <col min="1034" max="1278" width="37.4140625" style="228" customWidth="1"/>
    <col min="1279" max="1279" width="5" style="228" customWidth="1"/>
    <col min="1280" max="1281" width="24.1640625" style="228"/>
    <col min="1282" max="1282" width="4.08203125" style="228" customWidth="1"/>
    <col min="1283" max="1283" width="22.5" style="228" customWidth="1"/>
    <col min="1284" max="1284" width="7" style="228" customWidth="1"/>
    <col min="1285" max="1285" width="6.6640625" style="228" customWidth="1"/>
    <col min="1286" max="1286" width="2.58203125" style="228" customWidth="1"/>
    <col min="1287" max="1287" width="5.5" style="228" customWidth="1"/>
    <col min="1288" max="1288" width="4.9140625" style="228" customWidth="1"/>
    <col min="1289" max="1289" width="23.4140625" style="228" customWidth="1"/>
    <col min="1290" max="1534" width="37.4140625" style="228" customWidth="1"/>
    <col min="1535" max="1535" width="5" style="228" customWidth="1"/>
    <col min="1536" max="1537" width="24.1640625" style="228"/>
    <col min="1538" max="1538" width="4.08203125" style="228" customWidth="1"/>
    <col min="1539" max="1539" width="22.5" style="228" customWidth="1"/>
    <col min="1540" max="1540" width="7" style="228" customWidth="1"/>
    <col min="1541" max="1541" width="6.6640625" style="228" customWidth="1"/>
    <col min="1542" max="1542" width="2.58203125" style="228" customWidth="1"/>
    <col min="1543" max="1543" width="5.5" style="228" customWidth="1"/>
    <col min="1544" max="1544" width="4.9140625" style="228" customWidth="1"/>
    <col min="1545" max="1545" width="23.4140625" style="228" customWidth="1"/>
    <col min="1546" max="1790" width="37.4140625" style="228" customWidth="1"/>
    <col min="1791" max="1791" width="5" style="228" customWidth="1"/>
    <col min="1792" max="1793" width="24.1640625" style="228"/>
    <col min="1794" max="1794" width="4.08203125" style="228" customWidth="1"/>
    <col min="1795" max="1795" width="22.5" style="228" customWidth="1"/>
    <col min="1796" max="1796" width="7" style="228" customWidth="1"/>
    <col min="1797" max="1797" width="6.6640625" style="228" customWidth="1"/>
    <col min="1798" max="1798" width="2.58203125" style="228" customWidth="1"/>
    <col min="1799" max="1799" width="5.5" style="228" customWidth="1"/>
    <col min="1800" max="1800" width="4.9140625" style="228" customWidth="1"/>
    <col min="1801" max="1801" width="23.4140625" style="228" customWidth="1"/>
    <col min="1802" max="2046" width="37.4140625" style="228" customWidth="1"/>
    <col min="2047" max="2047" width="5" style="228" customWidth="1"/>
    <col min="2048" max="2049" width="24.1640625" style="228"/>
    <col min="2050" max="2050" width="4.08203125" style="228" customWidth="1"/>
    <col min="2051" max="2051" width="22.5" style="228" customWidth="1"/>
    <col min="2052" max="2052" width="7" style="228" customWidth="1"/>
    <col min="2053" max="2053" width="6.6640625" style="228" customWidth="1"/>
    <col min="2054" max="2054" width="2.58203125" style="228" customWidth="1"/>
    <col min="2055" max="2055" width="5.5" style="228" customWidth="1"/>
    <col min="2056" max="2056" width="4.9140625" style="228" customWidth="1"/>
    <col min="2057" max="2057" width="23.4140625" style="228" customWidth="1"/>
    <col min="2058" max="2302" width="37.4140625" style="228" customWidth="1"/>
    <col min="2303" max="2303" width="5" style="228" customWidth="1"/>
    <col min="2304" max="2305" width="24.1640625" style="228"/>
    <col min="2306" max="2306" width="4.08203125" style="228" customWidth="1"/>
    <col min="2307" max="2307" width="22.5" style="228" customWidth="1"/>
    <col min="2308" max="2308" width="7" style="228" customWidth="1"/>
    <col min="2309" max="2309" width="6.6640625" style="228" customWidth="1"/>
    <col min="2310" max="2310" width="2.58203125" style="228" customWidth="1"/>
    <col min="2311" max="2311" width="5.5" style="228" customWidth="1"/>
    <col min="2312" max="2312" width="4.9140625" style="228" customWidth="1"/>
    <col min="2313" max="2313" width="23.4140625" style="228" customWidth="1"/>
    <col min="2314" max="2558" width="37.4140625" style="228" customWidth="1"/>
    <col min="2559" max="2559" width="5" style="228" customWidth="1"/>
    <col min="2560" max="2561" width="24.1640625" style="228"/>
    <col min="2562" max="2562" width="4.08203125" style="228" customWidth="1"/>
    <col min="2563" max="2563" width="22.5" style="228" customWidth="1"/>
    <col min="2564" max="2564" width="7" style="228" customWidth="1"/>
    <col min="2565" max="2565" width="6.6640625" style="228" customWidth="1"/>
    <col min="2566" max="2566" width="2.58203125" style="228" customWidth="1"/>
    <col min="2567" max="2567" width="5.5" style="228" customWidth="1"/>
    <col min="2568" max="2568" width="4.9140625" style="228" customWidth="1"/>
    <col min="2569" max="2569" width="23.4140625" style="228" customWidth="1"/>
    <col min="2570" max="2814" width="37.4140625" style="228" customWidth="1"/>
    <col min="2815" max="2815" width="5" style="228" customWidth="1"/>
    <col min="2816" max="2817" width="24.1640625" style="228"/>
    <col min="2818" max="2818" width="4.08203125" style="228" customWidth="1"/>
    <col min="2819" max="2819" width="22.5" style="228" customWidth="1"/>
    <col min="2820" max="2820" width="7" style="228" customWidth="1"/>
    <col min="2821" max="2821" width="6.6640625" style="228" customWidth="1"/>
    <col min="2822" max="2822" width="2.58203125" style="228" customWidth="1"/>
    <col min="2823" max="2823" width="5.5" style="228" customWidth="1"/>
    <col min="2824" max="2824" width="4.9140625" style="228" customWidth="1"/>
    <col min="2825" max="2825" width="23.4140625" style="228" customWidth="1"/>
    <col min="2826" max="3070" width="37.4140625" style="228" customWidth="1"/>
    <col min="3071" max="3071" width="5" style="228" customWidth="1"/>
    <col min="3072" max="3073" width="24.1640625" style="228"/>
    <col min="3074" max="3074" width="4.08203125" style="228" customWidth="1"/>
    <col min="3075" max="3075" width="22.5" style="228" customWidth="1"/>
    <col min="3076" max="3076" width="7" style="228" customWidth="1"/>
    <col min="3077" max="3077" width="6.6640625" style="228" customWidth="1"/>
    <col min="3078" max="3078" width="2.58203125" style="228" customWidth="1"/>
    <col min="3079" max="3079" width="5.5" style="228" customWidth="1"/>
    <col min="3080" max="3080" width="4.9140625" style="228" customWidth="1"/>
    <col min="3081" max="3081" width="23.4140625" style="228" customWidth="1"/>
    <col min="3082" max="3326" width="37.4140625" style="228" customWidth="1"/>
    <col min="3327" max="3327" width="5" style="228" customWidth="1"/>
    <col min="3328" max="3329" width="24.1640625" style="228"/>
    <col min="3330" max="3330" width="4.08203125" style="228" customWidth="1"/>
    <col min="3331" max="3331" width="22.5" style="228" customWidth="1"/>
    <col min="3332" max="3332" width="7" style="228" customWidth="1"/>
    <col min="3333" max="3333" width="6.6640625" style="228" customWidth="1"/>
    <col min="3334" max="3334" width="2.58203125" style="228" customWidth="1"/>
    <col min="3335" max="3335" width="5.5" style="228" customWidth="1"/>
    <col min="3336" max="3336" width="4.9140625" style="228" customWidth="1"/>
    <col min="3337" max="3337" width="23.4140625" style="228" customWidth="1"/>
    <col min="3338" max="3582" width="37.4140625" style="228" customWidth="1"/>
    <col min="3583" max="3583" width="5" style="228" customWidth="1"/>
    <col min="3584" max="3585" width="24.1640625" style="228"/>
    <col min="3586" max="3586" width="4.08203125" style="228" customWidth="1"/>
    <col min="3587" max="3587" width="22.5" style="228" customWidth="1"/>
    <col min="3588" max="3588" width="7" style="228" customWidth="1"/>
    <col min="3589" max="3589" width="6.6640625" style="228" customWidth="1"/>
    <col min="3590" max="3590" width="2.58203125" style="228" customWidth="1"/>
    <col min="3591" max="3591" width="5.5" style="228" customWidth="1"/>
    <col min="3592" max="3592" width="4.9140625" style="228" customWidth="1"/>
    <col min="3593" max="3593" width="23.4140625" style="228" customWidth="1"/>
    <col min="3594" max="3838" width="37.4140625" style="228" customWidth="1"/>
    <col min="3839" max="3839" width="5" style="228" customWidth="1"/>
    <col min="3840" max="3841" width="24.1640625" style="228"/>
    <col min="3842" max="3842" width="4.08203125" style="228" customWidth="1"/>
    <col min="3843" max="3843" width="22.5" style="228" customWidth="1"/>
    <col min="3844" max="3844" width="7" style="228" customWidth="1"/>
    <col min="3845" max="3845" width="6.6640625" style="228" customWidth="1"/>
    <col min="3846" max="3846" width="2.58203125" style="228" customWidth="1"/>
    <col min="3847" max="3847" width="5.5" style="228" customWidth="1"/>
    <col min="3848" max="3848" width="4.9140625" style="228" customWidth="1"/>
    <col min="3849" max="3849" width="23.4140625" style="228" customWidth="1"/>
    <col min="3850" max="4094" width="37.4140625" style="228" customWidth="1"/>
    <col min="4095" max="4095" width="5" style="228" customWidth="1"/>
    <col min="4096" max="4097" width="24.1640625" style="228"/>
    <col min="4098" max="4098" width="4.08203125" style="228" customWidth="1"/>
    <col min="4099" max="4099" width="22.5" style="228" customWidth="1"/>
    <col min="4100" max="4100" width="7" style="228" customWidth="1"/>
    <col min="4101" max="4101" width="6.6640625" style="228" customWidth="1"/>
    <col min="4102" max="4102" width="2.58203125" style="228" customWidth="1"/>
    <col min="4103" max="4103" width="5.5" style="228" customWidth="1"/>
    <col min="4104" max="4104" width="4.9140625" style="228" customWidth="1"/>
    <col min="4105" max="4105" width="23.4140625" style="228" customWidth="1"/>
    <col min="4106" max="4350" width="37.4140625" style="228" customWidth="1"/>
    <col min="4351" max="4351" width="5" style="228" customWidth="1"/>
    <col min="4352" max="4353" width="24.1640625" style="228"/>
    <col min="4354" max="4354" width="4.08203125" style="228" customWidth="1"/>
    <col min="4355" max="4355" width="22.5" style="228" customWidth="1"/>
    <col min="4356" max="4356" width="7" style="228" customWidth="1"/>
    <col min="4357" max="4357" width="6.6640625" style="228" customWidth="1"/>
    <col min="4358" max="4358" width="2.58203125" style="228" customWidth="1"/>
    <col min="4359" max="4359" width="5.5" style="228" customWidth="1"/>
    <col min="4360" max="4360" width="4.9140625" style="228" customWidth="1"/>
    <col min="4361" max="4361" width="23.4140625" style="228" customWidth="1"/>
    <col min="4362" max="4606" width="37.4140625" style="228" customWidth="1"/>
    <col min="4607" max="4607" width="5" style="228" customWidth="1"/>
    <col min="4608" max="4609" width="24.1640625" style="228"/>
    <col min="4610" max="4610" width="4.08203125" style="228" customWidth="1"/>
    <col min="4611" max="4611" width="22.5" style="228" customWidth="1"/>
    <col min="4612" max="4612" width="7" style="228" customWidth="1"/>
    <col min="4613" max="4613" width="6.6640625" style="228" customWidth="1"/>
    <col min="4614" max="4614" width="2.58203125" style="228" customWidth="1"/>
    <col min="4615" max="4615" width="5.5" style="228" customWidth="1"/>
    <col min="4616" max="4616" width="4.9140625" style="228" customWidth="1"/>
    <col min="4617" max="4617" width="23.4140625" style="228" customWidth="1"/>
    <col min="4618" max="4862" width="37.4140625" style="228" customWidth="1"/>
    <col min="4863" max="4863" width="5" style="228" customWidth="1"/>
    <col min="4864" max="4865" width="24.1640625" style="228"/>
    <col min="4866" max="4866" width="4.08203125" style="228" customWidth="1"/>
    <col min="4867" max="4867" width="22.5" style="228" customWidth="1"/>
    <col min="4868" max="4868" width="7" style="228" customWidth="1"/>
    <col min="4869" max="4869" width="6.6640625" style="228" customWidth="1"/>
    <col min="4870" max="4870" width="2.58203125" style="228" customWidth="1"/>
    <col min="4871" max="4871" width="5.5" style="228" customWidth="1"/>
    <col min="4872" max="4872" width="4.9140625" style="228" customWidth="1"/>
    <col min="4873" max="4873" width="23.4140625" style="228" customWidth="1"/>
    <col min="4874" max="5118" width="37.4140625" style="228" customWidth="1"/>
    <col min="5119" max="5119" width="5" style="228" customWidth="1"/>
    <col min="5120" max="5121" width="24.1640625" style="228"/>
    <col min="5122" max="5122" width="4.08203125" style="228" customWidth="1"/>
    <col min="5123" max="5123" width="22.5" style="228" customWidth="1"/>
    <col min="5124" max="5124" width="7" style="228" customWidth="1"/>
    <col min="5125" max="5125" width="6.6640625" style="228" customWidth="1"/>
    <col min="5126" max="5126" width="2.58203125" style="228" customWidth="1"/>
    <col min="5127" max="5127" width="5.5" style="228" customWidth="1"/>
    <col min="5128" max="5128" width="4.9140625" style="228" customWidth="1"/>
    <col min="5129" max="5129" width="23.4140625" style="228" customWidth="1"/>
    <col min="5130" max="5374" width="37.4140625" style="228" customWidth="1"/>
    <col min="5375" max="5375" width="5" style="228" customWidth="1"/>
    <col min="5376" max="5377" width="24.1640625" style="228"/>
    <col min="5378" max="5378" width="4.08203125" style="228" customWidth="1"/>
    <col min="5379" max="5379" width="22.5" style="228" customWidth="1"/>
    <col min="5380" max="5380" width="7" style="228" customWidth="1"/>
    <col min="5381" max="5381" width="6.6640625" style="228" customWidth="1"/>
    <col min="5382" max="5382" width="2.58203125" style="228" customWidth="1"/>
    <col min="5383" max="5383" width="5.5" style="228" customWidth="1"/>
    <col min="5384" max="5384" width="4.9140625" style="228" customWidth="1"/>
    <col min="5385" max="5385" width="23.4140625" style="228" customWidth="1"/>
    <col min="5386" max="5630" width="37.4140625" style="228" customWidth="1"/>
    <col min="5631" max="5631" width="5" style="228" customWidth="1"/>
    <col min="5632" max="5633" width="24.1640625" style="228"/>
    <col min="5634" max="5634" width="4.08203125" style="228" customWidth="1"/>
    <col min="5635" max="5635" width="22.5" style="228" customWidth="1"/>
    <col min="5636" max="5636" width="7" style="228" customWidth="1"/>
    <col min="5637" max="5637" width="6.6640625" style="228" customWidth="1"/>
    <col min="5638" max="5638" width="2.58203125" style="228" customWidth="1"/>
    <col min="5639" max="5639" width="5.5" style="228" customWidth="1"/>
    <col min="5640" max="5640" width="4.9140625" style="228" customWidth="1"/>
    <col min="5641" max="5641" width="23.4140625" style="228" customWidth="1"/>
    <col min="5642" max="5886" width="37.4140625" style="228" customWidth="1"/>
    <col min="5887" max="5887" width="5" style="228" customWidth="1"/>
    <col min="5888" max="5889" width="24.1640625" style="228"/>
    <col min="5890" max="5890" width="4.08203125" style="228" customWidth="1"/>
    <col min="5891" max="5891" width="22.5" style="228" customWidth="1"/>
    <col min="5892" max="5892" width="7" style="228" customWidth="1"/>
    <col min="5893" max="5893" width="6.6640625" style="228" customWidth="1"/>
    <col min="5894" max="5894" width="2.58203125" style="228" customWidth="1"/>
    <col min="5895" max="5895" width="5.5" style="228" customWidth="1"/>
    <col min="5896" max="5896" width="4.9140625" style="228" customWidth="1"/>
    <col min="5897" max="5897" width="23.4140625" style="228" customWidth="1"/>
    <col min="5898" max="6142" width="37.4140625" style="228" customWidth="1"/>
    <col min="6143" max="6143" width="5" style="228" customWidth="1"/>
    <col min="6144" max="6145" width="24.1640625" style="228"/>
    <col min="6146" max="6146" width="4.08203125" style="228" customWidth="1"/>
    <col min="6147" max="6147" width="22.5" style="228" customWidth="1"/>
    <col min="6148" max="6148" width="7" style="228" customWidth="1"/>
    <col min="6149" max="6149" width="6.6640625" style="228" customWidth="1"/>
    <col min="6150" max="6150" width="2.58203125" style="228" customWidth="1"/>
    <col min="6151" max="6151" width="5.5" style="228" customWidth="1"/>
    <col min="6152" max="6152" width="4.9140625" style="228" customWidth="1"/>
    <col min="6153" max="6153" width="23.4140625" style="228" customWidth="1"/>
    <col min="6154" max="6398" width="37.4140625" style="228" customWidth="1"/>
    <col min="6399" max="6399" width="5" style="228" customWidth="1"/>
    <col min="6400" max="6401" width="24.1640625" style="228"/>
    <col min="6402" max="6402" width="4.08203125" style="228" customWidth="1"/>
    <col min="6403" max="6403" width="22.5" style="228" customWidth="1"/>
    <col min="6404" max="6404" width="7" style="228" customWidth="1"/>
    <col min="6405" max="6405" width="6.6640625" style="228" customWidth="1"/>
    <col min="6406" max="6406" width="2.58203125" style="228" customWidth="1"/>
    <col min="6407" max="6407" width="5.5" style="228" customWidth="1"/>
    <col min="6408" max="6408" width="4.9140625" style="228" customWidth="1"/>
    <col min="6409" max="6409" width="23.4140625" style="228" customWidth="1"/>
    <col min="6410" max="6654" width="37.4140625" style="228" customWidth="1"/>
    <col min="6655" max="6655" width="5" style="228" customWidth="1"/>
    <col min="6656" max="6657" width="24.1640625" style="228"/>
    <col min="6658" max="6658" width="4.08203125" style="228" customWidth="1"/>
    <col min="6659" max="6659" width="22.5" style="228" customWidth="1"/>
    <col min="6660" max="6660" width="7" style="228" customWidth="1"/>
    <col min="6661" max="6661" width="6.6640625" style="228" customWidth="1"/>
    <col min="6662" max="6662" width="2.58203125" style="228" customWidth="1"/>
    <col min="6663" max="6663" width="5.5" style="228" customWidth="1"/>
    <col min="6664" max="6664" width="4.9140625" style="228" customWidth="1"/>
    <col min="6665" max="6665" width="23.4140625" style="228" customWidth="1"/>
    <col min="6666" max="6910" width="37.4140625" style="228" customWidth="1"/>
    <col min="6911" max="6911" width="5" style="228" customWidth="1"/>
    <col min="6912" max="6913" width="24.1640625" style="228"/>
    <col min="6914" max="6914" width="4.08203125" style="228" customWidth="1"/>
    <col min="6915" max="6915" width="22.5" style="228" customWidth="1"/>
    <col min="6916" max="6916" width="7" style="228" customWidth="1"/>
    <col min="6917" max="6917" width="6.6640625" style="228" customWidth="1"/>
    <col min="6918" max="6918" width="2.58203125" style="228" customWidth="1"/>
    <col min="6919" max="6919" width="5.5" style="228" customWidth="1"/>
    <col min="6920" max="6920" width="4.9140625" style="228" customWidth="1"/>
    <col min="6921" max="6921" width="23.4140625" style="228" customWidth="1"/>
    <col min="6922" max="7166" width="37.4140625" style="228" customWidth="1"/>
    <col min="7167" max="7167" width="5" style="228" customWidth="1"/>
    <col min="7168" max="7169" width="24.1640625" style="228"/>
    <col min="7170" max="7170" width="4.08203125" style="228" customWidth="1"/>
    <col min="7171" max="7171" width="22.5" style="228" customWidth="1"/>
    <col min="7172" max="7172" width="7" style="228" customWidth="1"/>
    <col min="7173" max="7173" width="6.6640625" style="228" customWidth="1"/>
    <col min="7174" max="7174" width="2.58203125" style="228" customWidth="1"/>
    <col min="7175" max="7175" width="5.5" style="228" customWidth="1"/>
    <col min="7176" max="7176" width="4.9140625" style="228" customWidth="1"/>
    <col min="7177" max="7177" width="23.4140625" style="228" customWidth="1"/>
    <col min="7178" max="7422" width="37.4140625" style="228" customWidth="1"/>
    <col min="7423" max="7423" width="5" style="228" customWidth="1"/>
    <col min="7424" max="7425" width="24.1640625" style="228"/>
    <col min="7426" max="7426" width="4.08203125" style="228" customWidth="1"/>
    <col min="7427" max="7427" width="22.5" style="228" customWidth="1"/>
    <col min="7428" max="7428" width="7" style="228" customWidth="1"/>
    <col min="7429" max="7429" width="6.6640625" style="228" customWidth="1"/>
    <col min="7430" max="7430" width="2.58203125" style="228" customWidth="1"/>
    <col min="7431" max="7431" width="5.5" style="228" customWidth="1"/>
    <col min="7432" max="7432" width="4.9140625" style="228" customWidth="1"/>
    <col min="7433" max="7433" width="23.4140625" style="228" customWidth="1"/>
    <col min="7434" max="7678" width="37.4140625" style="228" customWidth="1"/>
    <col min="7679" max="7679" width="5" style="228" customWidth="1"/>
    <col min="7680" max="7681" width="24.1640625" style="228"/>
    <col min="7682" max="7682" width="4.08203125" style="228" customWidth="1"/>
    <col min="7683" max="7683" width="22.5" style="228" customWidth="1"/>
    <col min="7684" max="7684" width="7" style="228" customWidth="1"/>
    <col min="7685" max="7685" width="6.6640625" style="228" customWidth="1"/>
    <col min="7686" max="7686" width="2.58203125" style="228" customWidth="1"/>
    <col min="7687" max="7687" width="5.5" style="228" customWidth="1"/>
    <col min="7688" max="7688" width="4.9140625" style="228" customWidth="1"/>
    <col min="7689" max="7689" width="23.4140625" style="228" customWidth="1"/>
    <col min="7690" max="7934" width="37.4140625" style="228" customWidth="1"/>
    <col min="7935" max="7935" width="5" style="228" customWidth="1"/>
    <col min="7936" max="7937" width="24.1640625" style="228"/>
    <col min="7938" max="7938" width="4.08203125" style="228" customWidth="1"/>
    <col min="7939" max="7939" width="22.5" style="228" customWidth="1"/>
    <col min="7940" max="7940" width="7" style="228" customWidth="1"/>
    <col min="7941" max="7941" width="6.6640625" style="228" customWidth="1"/>
    <col min="7942" max="7942" width="2.58203125" style="228" customWidth="1"/>
    <col min="7943" max="7943" width="5.5" style="228" customWidth="1"/>
    <col min="7944" max="7944" width="4.9140625" style="228" customWidth="1"/>
    <col min="7945" max="7945" width="23.4140625" style="228" customWidth="1"/>
    <col min="7946" max="8190" width="37.4140625" style="228" customWidth="1"/>
    <col min="8191" max="8191" width="5" style="228" customWidth="1"/>
    <col min="8192" max="8193" width="24.1640625" style="228"/>
    <col min="8194" max="8194" width="4.08203125" style="228" customWidth="1"/>
    <col min="8195" max="8195" width="22.5" style="228" customWidth="1"/>
    <col min="8196" max="8196" width="7" style="228" customWidth="1"/>
    <col min="8197" max="8197" width="6.6640625" style="228" customWidth="1"/>
    <col min="8198" max="8198" width="2.58203125" style="228" customWidth="1"/>
    <col min="8199" max="8199" width="5.5" style="228" customWidth="1"/>
    <col min="8200" max="8200" width="4.9140625" style="228" customWidth="1"/>
    <col min="8201" max="8201" width="23.4140625" style="228" customWidth="1"/>
    <col min="8202" max="8446" width="37.4140625" style="228" customWidth="1"/>
    <col min="8447" max="8447" width="5" style="228" customWidth="1"/>
    <col min="8448" max="8449" width="24.1640625" style="228"/>
    <col min="8450" max="8450" width="4.08203125" style="228" customWidth="1"/>
    <col min="8451" max="8451" width="22.5" style="228" customWidth="1"/>
    <col min="8452" max="8452" width="7" style="228" customWidth="1"/>
    <col min="8453" max="8453" width="6.6640625" style="228" customWidth="1"/>
    <col min="8454" max="8454" width="2.58203125" style="228" customWidth="1"/>
    <col min="8455" max="8455" width="5.5" style="228" customWidth="1"/>
    <col min="8456" max="8456" width="4.9140625" style="228" customWidth="1"/>
    <col min="8457" max="8457" width="23.4140625" style="228" customWidth="1"/>
    <col min="8458" max="8702" width="37.4140625" style="228" customWidth="1"/>
    <col min="8703" max="8703" width="5" style="228" customWidth="1"/>
    <col min="8704" max="8705" width="24.1640625" style="228"/>
    <col min="8706" max="8706" width="4.08203125" style="228" customWidth="1"/>
    <col min="8707" max="8707" width="22.5" style="228" customWidth="1"/>
    <col min="8708" max="8708" width="7" style="228" customWidth="1"/>
    <col min="8709" max="8709" width="6.6640625" style="228" customWidth="1"/>
    <col min="8710" max="8710" width="2.58203125" style="228" customWidth="1"/>
    <col min="8711" max="8711" width="5.5" style="228" customWidth="1"/>
    <col min="8712" max="8712" width="4.9140625" style="228" customWidth="1"/>
    <col min="8713" max="8713" width="23.4140625" style="228" customWidth="1"/>
    <col min="8714" max="8958" width="37.4140625" style="228" customWidth="1"/>
    <col min="8959" max="8959" width="5" style="228" customWidth="1"/>
    <col min="8960" max="8961" width="24.1640625" style="228"/>
    <col min="8962" max="8962" width="4.08203125" style="228" customWidth="1"/>
    <col min="8963" max="8963" width="22.5" style="228" customWidth="1"/>
    <col min="8964" max="8964" width="7" style="228" customWidth="1"/>
    <col min="8965" max="8965" width="6.6640625" style="228" customWidth="1"/>
    <col min="8966" max="8966" width="2.58203125" style="228" customWidth="1"/>
    <col min="8967" max="8967" width="5.5" style="228" customWidth="1"/>
    <col min="8968" max="8968" width="4.9140625" style="228" customWidth="1"/>
    <col min="8969" max="8969" width="23.4140625" style="228" customWidth="1"/>
    <col min="8970" max="9214" width="37.4140625" style="228" customWidth="1"/>
    <col min="9215" max="9215" width="5" style="228" customWidth="1"/>
    <col min="9216" max="9217" width="24.1640625" style="228"/>
    <col min="9218" max="9218" width="4.08203125" style="228" customWidth="1"/>
    <col min="9219" max="9219" width="22.5" style="228" customWidth="1"/>
    <col min="9220" max="9220" width="7" style="228" customWidth="1"/>
    <col min="9221" max="9221" width="6.6640625" style="228" customWidth="1"/>
    <col min="9222" max="9222" width="2.58203125" style="228" customWidth="1"/>
    <col min="9223" max="9223" width="5.5" style="228" customWidth="1"/>
    <col min="9224" max="9224" width="4.9140625" style="228" customWidth="1"/>
    <col min="9225" max="9225" width="23.4140625" style="228" customWidth="1"/>
    <col min="9226" max="9470" width="37.4140625" style="228" customWidth="1"/>
    <col min="9471" max="9471" width="5" style="228" customWidth="1"/>
    <col min="9472" max="9473" width="24.1640625" style="228"/>
    <col min="9474" max="9474" width="4.08203125" style="228" customWidth="1"/>
    <col min="9475" max="9475" width="22.5" style="228" customWidth="1"/>
    <col min="9476" max="9476" width="7" style="228" customWidth="1"/>
    <col min="9477" max="9477" width="6.6640625" style="228" customWidth="1"/>
    <col min="9478" max="9478" width="2.58203125" style="228" customWidth="1"/>
    <col min="9479" max="9479" width="5.5" style="228" customWidth="1"/>
    <col min="9480" max="9480" width="4.9140625" style="228" customWidth="1"/>
    <col min="9481" max="9481" width="23.4140625" style="228" customWidth="1"/>
    <col min="9482" max="9726" width="37.4140625" style="228" customWidth="1"/>
    <col min="9727" max="9727" width="5" style="228" customWidth="1"/>
    <col min="9728" max="9729" width="24.1640625" style="228"/>
    <col min="9730" max="9730" width="4.08203125" style="228" customWidth="1"/>
    <col min="9731" max="9731" width="22.5" style="228" customWidth="1"/>
    <col min="9732" max="9732" width="7" style="228" customWidth="1"/>
    <col min="9733" max="9733" width="6.6640625" style="228" customWidth="1"/>
    <col min="9734" max="9734" width="2.58203125" style="228" customWidth="1"/>
    <col min="9735" max="9735" width="5.5" style="228" customWidth="1"/>
    <col min="9736" max="9736" width="4.9140625" style="228" customWidth="1"/>
    <col min="9737" max="9737" width="23.4140625" style="228" customWidth="1"/>
    <col min="9738" max="9982" width="37.4140625" style="228" customWidth="1"/>
    <col min="9983" max="9983" width="5" style="228" customWidth="1"/>
    <col min="9984" max="9985" width="24.1640625" style="228"/>
    <col min="9986" max="9986" width="4.08203125" style="228" customWidth="1"/>
    <col min="9987" max="9987" width="22.5" style="228" customWidth="1"/>
    <col min="9988" max="9988" width="7" style="228" customWidth="1"/>
    <col min="9989" max="9989" width="6.6640625" style="228" customWidth="1"/>
    <col min="9990" max="9990" width="2.58203125" style="228" customWidth="1"/>
    <col min="9991" max="9991" width="5.5" style="228" customWidth="1"/>
    <col min="9992" max="9992" width="4.9140625" style="228" customWidth="1"/>
    <col min="9993" max="9993" width="23.4140625" style="228" customWidth="1"/>
    <col min="9994" max="10238" width="37.4140625" style="228" customWidth="1"/>
    <col min="10239" max="10239" width="5" style="228" customWidth="1"/>
    <col min="10240" max="10241" width="24.1640625" style="228"/>
    <col min="10242" max="10242" width="4.08203125" style="228" customWidth="1"/>
    <col min="10243" max="10243" width="22.5" style="228" customWidth="1"/>
    <col min="10244" max="10244" width="7" style="228" customWidth="1"/>
    <col min="10245" max="10245" width="6.6640625" style="228" customWidth="1"/>
    <col min="10246" max="10246" width="2.58203125" style="228" customWidth="1"/>
    <col min="10247" max="10247" width="5.5" style="228" customWidth="1"/>
    <col min="10248" max="10248" width="4.9140625" style="228" customWidth="1"/>
    <col min="10249" max="10249" width="23.4140625" style="228" customWidth="1"/>
    <col min="10250" max="10494" width="37.4140625" style="228" customWidth="1"/>
    <col min="10495" max="10495" width="5" style="228" customWidth="1"/>
    <col min="10496" max="10497" width="24.1640625" style="228"/>
    <col min="10498" max="10498" width="4.08203125" style="228" customWidth="1"/>
    <col min="10499" max="10499" width="22.5" style="228" customWidth="1"/>
    <col min="10500" max="10500" width="7" style="228" customWidth="1"/>
    <col min="10501" max="10501" width="6.6640625" style="228" customWidth="1"/>
    <col min="10502" max="10502" width="2.58203125" style="228" customWidth="1"/>
    <col min="10503" max="10503" width="5.5" style="228" customWidth="1"/>
    <col min="10504" max="10504" width="4.9140625" style="228" customWidth="1"/>
    <col min="10505" max="10505" width="23.4140625" style="228" customWidth="1"/>
    <col min="10506" max="10750" width="37.4140625" style="228" customWidth="1"/>
    <col min="10751" max="10751" width="5" style="228" customWidth="1"/>
    <col min="10752" max="10753" width="24.1640625" style="228"/>
    <col min="10754" max="10754" width="4.08203125" style="228" customWidth="1"/>
    <col min="10755" max="10755" width="22.5" style="228" customWidth="1"/>
    <col min="10756" max="10756" width="7" style="228" customWidth="1"/>
    <col min="10757" max="10757" width="6.6640625" style="228" customWidth="1"/>
    <col min="10758" max="10758" width="2.58203125" style="228" customWidth="1"/>
    <col min="10759" max="10759" width="5.5" style="228" customWidth="1"/>
    <col min="10760" max="10760" width="4.9140625" style="228" customWidth="1"/>
    <col min="10761" max="10761" width="23.4140625" style="228" customWidth="1"/>
    <col min="10762" max="11006" width="37.4140625" style="228" customWidth="1"/>
    <col min="11007" max="11007" width="5" style="228" customWidth="1"/>
    <col min="11008" max="11009" width="24.1640625" style="228"/>
    <col min="11010" max="11010" width="4.08203125" style="228" customWidth="1"/>
    <col min="11011" max="11011" width="22.5" style="228" customWidth="1"/>
    <col min="11012" max="11012" width="7" style="228" customWidth="1"/>
    <col min="11013" max="11013" width="6.6640625" style="228" customWidth="1"/>
    <col min="11014" max="11014" width="2.58203125" style="228" customWidth="1"/>
    <col min="11015" max="11015" width="5.5" style="228" customWidth="1"/>
    <col min="11016" max="11016" width="4.9140625" style="228" customWidth="1"/>
    <col min="11017" max="11017" width="23.4140625" style="228" customWidth="1"/>
    <col min="11018" max="11262" width="37.4140625" style="228" customWidth="1"/>
    <col min="11263" max="11263" width="5" style="228" customWidth="1"/>
    <col min="11264" max="11265" width="24.1640625" style="228"/>
    <col min="11266" max="11266" width="4.08203125" style="228" customWidth="1"/>
    <col min="11267" max="11267" width="22.5" style="228" customWidth="1"/>
    <col min="11268" max="11268" width="7" style="228" customWidth="1"/>
    <col min="11269" max="11269" width="6.6640625" style="228" customWidth="1"/>
    <col min="11270" max="11270" width="2.58203125" style="228" customWidth="1"/>
    <col min="11271" max="11271" width="5.5" style="228" customWidth="1"/>
    <col min="11272" max="11272" width="4.9140625" style="228" customWidth="1"/>
    <col min="11273" max="11273" width="23.4140625" style="228" customWidth="1"/>
    <col min="11274" max="11518" width="37.4140625" style="228" customWidth="1"/>
    <col min="11519" max="11519" width="5" style="228" customWidth="1"/>
    <col min="11520" max="11521" width="24.1640625" style="228"/>
    <col min="11522" max="11522" width="4.08203125" style="228" customWidth="1"/>
    <col min="11523" max="11523" width="22.5" style="228" customWidth="1"/>
    <col min="11524" max="11524" width="7" style="228" customWidth="1"/>
    <col min="11525" max="11525" width="6.6640625" style="228" customWidth="1"/>
    <col min="11526" max="11526" width="2.58203125" style="228" customWidth="1"/>
    <col min="11527" max="11527" width="5.5" style="228" customWidth="1"/>
    <col min="11528" max="11528" width="4.9140625" style="228" customWidth="1"/>
    <col min="11529" max="11529" width="23.4140625" style="228" customWidth="1"/>
    <col min="11530" max="11774" width="37.4140625" style="228" customWidth="1"/>
    <col min="11775" max="11775" width="5" style="228" customWidth="1"/>
    <col min="11776" max="11777" width="24.1640625" style="228"/>
    <col min="11778" max="11778" width="4.08203125" style="228" customWidth="1"/>
    <col min="11779" max="11779" width="22.5" style="228" customWidth="1"/>
    <col min="11780" max="11780" width="7" style="228" customWidth="1"/>
    <col min="11781" max="11781" width="6.6640625" style="228" customWidth="1"/>
    <col min="11782" max="11782" width="2.58203125" style="228" customWidth="1"/>
    <col min="11783" max="11783" width="5.5" style="228" customWidth="1"/>
    <col min="11784" max="11784" width="4.9140625" style="228" customWidth="1"/>
    <col min="11785" max="11785" width="23.4140625" style="228" customWidth="1"/>
    <col min="11786" max="12030" width="37.4140625" style="228" customWidth="1"/>
    <col min="12031" max="12031" width="5" style="228" customWidth="1"/>
    <col min="12032" max="12033" width="24.1640625" style="228"/>
    <col min="12034" max="12034" width="4.08203125" style="228" customWidth="1"/>
    <col min="12035" max="12035" width="22.5" style="228" customWidth="1"/>
    <col min="12036" max="12036" width="7" style="228" customWidth="1"/>
    <col min="12037" max="12037" width="6.6640625" style="228" customWidth="1"/>
    <col min="12038" max="12038" width="2.58203125" style="228" customWidth="1"/>
    <col min="12039" max="12039" width="5.5" style="228" customWidth="1"/>
    <col min="12040" max="12040" width="4.9140625" style="228" customWidth="1"/>
    <col min="12041" max="12041" width="23.4140625" style="228" customWidth="1"/>
    <col min="12042" max="12286" width="37.4140625" style="228" customWidth="1"/>
    <col min="12287" max="12287" width="5" style="228" customWidth="1"/>
    <col min="12288" max="12289" width="24.1640625" style="228"/>
    <col min="12290" max="12290" width="4.08203125" style="228" customWidth="1"/>
    <col min="12291" max="12291" width="22.5" style="228" customWidth="1"/>
    <col min="12292" max="12292" width="7" style="228" customWidth="1"/>
    <col min="12293" max="12293" width="6.6640625" style="228" customWidth="1"/>
    <col min="12294" max="12294" width="2.58203125" style="228" customWidth="1"/>
    <col min="12295" max="12295" width="5.5" style="228" customWidth="1"/>
    <col min="12296" max="12296" width="4.9140625" style="228" customWidth="1"/>
    <col min="12297" max="12297" width="23.4140625" style="228" customWidth="1"/>
    <col min="12298" max="12542" width="37.4140625" style="228" customWidth="1"/>
    <col min="12543" max="12543" width="5" style="228" customWidth="1"/>
    <col min="12544" max="12545" width="24.1640625" style="228"/>
    <col min="12546" max="12546" width="4.08203125" style="228" customWidth="1"/>
    <col min="12547" max="12547" width="22.5" style="228" customWidth="1"/>
    <col min="12548" max="12548" width="7" style="228" customWidth="1"/>
    <col min="12549" max="12549" width="6.6640625" style="228" customWidth="1"/>
    <col min="12550" max="12550" width="2.58203125" style="228" customWidth="1"/>
    <col min="12551" max="12551" width="5.5" style="228" customWidth="1"/>
    <col min="12552" max="12552" width="4.9140625" style="228" customWidth="1"/>
    <col min="12553" max="12553" width="23.4140625" style="228" customWidth="1"/>
    <col min="12554" max="12798" width="37.4140625" style="228" customWidth="1"/>
    <col min="12799" max="12799" width="5" style="228" customWidth="1"/>
    <col min="12800" max="12801" width="24.1640625" style="228"/>
    <col min="12802" max="12802" width="4.08203125" style="228" customWidth="1"/>
    <col min="12803" max="12803" width="22.5" style="228" customWidth="1"/>
    <col min="12804" max="12804" width="7" style="228" customWidth="1"/>
    <col min="12805" max="12805" width="6.6640625" style="228" customWidth="1"/>
    <col min="12806" max="12806" width="2.58203125" style="228" customWidth="1"/>
    <col min="12807" max="12807" width="5.5" style="228" customWidth="1"/>
    <col min="12808" max="12808" width="4.9140625" style="228" customWidth="1"/>
    <col min="12809" max="12809" width="23.4140625" style="228" customWidth="1"/>
    <col min="12810" max="13054" width="37.4140625" style="228" customWidth="1"/>
    <col min="13055" max="13055" width="5" style="228" customWidth="1"/>
    <col min="13056" max="13057" width="24.1640625" style="228"/>
    <col min="13058" max="13058" width="4.08203125" style="228" customWidth="1"/>
    <col min="13059" max="13059" width="22.5" style="228" customWidth="1"/>
    <col min="13060" max="13060" width="7" style="228" customWidth="1"/>
    <col min="13061" max="13061" width="6.6640625" style="228" customWidth="1"/>
    <col min="13062" max="13062" width="2.58203125" style="228" customWidth="1"/>
    <col min="13063" max="13063" width="5.5" style="228" customWidth="1"/>
    <col min="13064" max="13064" width="4.9140625" style="228" customWidth="1"/>
    <col min="13065" max="13065" width="23.4140625" style="228" customWidth="1"/>
    <col min="13066" max="13310" width="37.4140625" style="228" customWidth="1"/>
    <col min="13311" max="13311" width="5" style="228" customWidth="1"/>
    <col min="13312" max="13313" width="24.1640625" style="228"/>
    <col min="13314" max="13314" width="4.08203125" style="228" customWidth="1"/>
    <col min="13315" max="13315" width="22.5" style="228" customWidth="1"/>
    <col min="13316" max="13316" width="7" style="228" customWidth="1"/>
    <col min="13317" max="13317" width="6.6640625" style="228" customWidth="1"/>
    <col min="13318" max="13318" width="2.58203125" style="228" customWidth="1"/>
    <col min="13319" max="13319" width="5.5" style="228" customWidth="1"/>
    <col min="13320" max="13320" width="4.9140625" style="228" customWidth="1"/>
    <col min="13321" max="13321" width="23.4140625" style="228" customWidth="1"/>
    <col min="13322" max="13566" width="37.4140625" style="228" customWidth="1"/>
    <col min="13567" max="13567" width="5" style="228" customWidth="1"/>
    <col min="13568" max="13569" width="24.1640625" style="228"/>
    <col min="13570" max="13570" width="4.08203125" style="228" customWidth="1"/>
    <col min="13571" max="13571" width="22.5" style="228" customWidth="1"/>
    <col min="13572" max="13572" width="7" style="228" customWidth="1"/>
    <col min="13573" max="13573" width="6.6640625" style="228" customWidth="1"/>
    <col min="13574" max="13574" width="2.58203125" style="228" customWidth="1"/>
    <col min="13575" max="13575" width="5.5" style="228" customWidth="1"/>
    <col min="13576" max="13576" width="4.9140625" style="228" customWidth="1"/>
    <col min="13577" max="13577" width="23.4140625" style="228" customWidth="1"/>
    <col min="13578" max="13822" width="37.4140625" style="228" customWidth="1"/>
    <col min="13823" max="13823" width="5" style="228" customWidth="1"/>
    <col min="13824" max="13825" width="24.1640625" style="228"/>
    <col min="13826" max="13826" width="4.08203125" style="228" customWidth="1"/>
    <col min="13827" max="13827" width="22.5" style="228" customWidth="1"/>
    <col min="13828" max="13828" width="7" style="228" customWidth="1"/>
    <col min="13829" max="13829" width="6.6640625" style="228" customWidth="1"/>
    <col min="13830" max="13830" width="2.58203125" style="228" customWidth="1"/>
    <col min="13831" max="13831" width="5.5" style="228" customWidth="1"/>
    <col min="13832" max="13832" width="4.9140625" style="228" customWidth="1"/>
    <col min="13833" max="13833" width="23.4140625" style="228" customWidth="1"/>
    <col min="13834" max="14078" width="37.4140625" style="228" customWidth="1"/>
    <col min="14079" max="14079" width="5" style="228" customWidth="1"/>
    <col min="14080" max="14081" width="24.1640625" style="228"/>
    <col min="14082" max="14082" width="4.08203125" style="228" customWidth="1"/>
    <col min="14083" max="14083" width="22.5" style="228" customWidth="1"/>
    <col min="14084" max="14084" width="7" style="228" customWidth="1"/>
    <col min="14085" max="14085" width="6.6640625" style="228" customWidth="1"/>
    <col min="14086" max="14086" width="2.58203125" style="228" customWidth="1"/>
    <col min="14087" max="14087" width="5.5" style="228" customWidth="1"/>
    <col min="14088" max="14088" width="4.9140625" style="228" customWidth="1"/>
    <col min="14089" max="14089" width="23.4140625" style="228" customWidth="1"/>
    <col min="14090" max="14334" width="37.4140625" style="228" customWidth="1"/>
    <col min="14335" max="14335" width="5" style="228" customWidth="1"/>
    <col min="14336" max="14337" width="24.1640625" style="228"/>
    <col min="14338" max="14338" width="4.08203125" style="228" customWidth="1"/>
    <col min="14339" max="14339" width="22.5" style="228" customWidth="1"/>
    <col min="14340" max="14340" width="7" style="228" customWidth="1"/>
    <col min="14341" max="14341" width="6.6640625" style="228" customWidth="1"/>
    <col min="14342" max="14342" width="2.58203125" style="228" customWidth="1"/>
    <col min="14343" max="14343" width="5.5" style="228" customWidth="1"/>
    <col min="14344" max="14344" width="4.9140625" style="228" customWidth="1"/>
    <col min="14345" max="14345" width="23.4140625" style="228" customWidth="1"/>
    <col min="14346" max="14590" width="37.4140625" style="228" customWidth="1"/>
    <col min="14591" max="14591" width="5" style="228" customWidth="1"/>
    <col min="14592" max="14593" width="24.1640625" style="228"/>
    <col min="14594" max="14594" width="4.08203125" style="228" customWidth="1"/>
    <col min="14595" max="14595" width="22.5" style="228" customWidth="1"/>
    <col min="14596" max="14596" width="7" style="228" customWidth="1"/>
    <col min="14597" max="14597" width="6.6640625" style="228" customWidth="1"/>
    <col min="14598" max="14598" width="2.58203125" style="228" customWidth="1"/>
    <col min="14599" max="14599" width="5.5" style="228" customWidth="1"/>
    <col min="14600" max="14600" width="4.9140625" style="228" customWidth="1"/>
    <col min="14601" max="14601" width="23.4140625" style="228" customWidth="1"/>
    <col min="14602" max="14846" width="37.4140625" style="228" customWidth="1"/>
    <col min="14847" max="14847" width="5" style="228" customWidth="1"/>
    <col min="14848" max="14849" width="24.1640625" style="228"/>
    <col min="14850" max="14850" width="4.08203125" style="228" customWidth="1"/>
    <col min="14851" max="14851" width="22.5" style="228" customWidth="1"/>
    <col min="14852" max="14852" width="7" style="228" customWidth="1"/>
    <col min="14853" max="14853" width="6.6640625" style="228" customWidth="1"/>
    <col min="14854" max="14854" width="2.58203125" style="228" customWidth="1"/>
    <col min="14855" max="14855" width="5.5" style="228" customWidth="1"/>
    <col min="14856" max="14856" width="4.9140625" style="228" customWidth="1"/>
    <col min="14857" max="14857" width="23.4140625" style="228" customWidth="1"/>
    <col min="14858" max="15102" width="37.4140625" style="228" customWidth="1"/>
    <col min="15103" max="15103" width="5" style="228" customWidth="1"/>
    <col min="15104" max="15105" width="24.1640625" style="228"/>
    <col min="15106" max="15106" width="4.08203125" style="228" customWidth="1"/>
    <col min="15107" max="15107" width="22.5" style="228" customWidth="1"/>
    <col min="15108" max="15108" width="7" style="228" customWidth="1"/>
    <col min="15109" max="15109" width="6.6640625" style="228" customWidth="1"/>
    <col min="15110" max="15110" width="2.58203125" style="228" customWidth="1"/>
    <col min="15111" max="15111" width="5.5" style="228" customWidth="1"/>
    <col min="15112" max="15112" width="4.9140625" style="228" customWidth="1"/>
    <col min="15113" max="15113" width="23.4140625" style="228" customWidth="1"/>
    <col min="15114" max="15358" width="37.4140625" style="228" customWidth="1"/>
    <col min="15359" max="15359" width="5" style="228" customWidth="1"/>
    <col min="15360" max="15361" width="24.1640625" style="228"/>
    <col min="15362" max="15362" width="4.08203125" style="228" customWidth="1"/>
    <col min="15363" max="15363" width="22.5" style="228" customWidth="1"/>
    <col min="15364" max="15364" width="7" style="228" customWidth="1"/>
    <col min="15365" max="15365" width="6.6640625" style="228" customWidth="1"/>
    <col min="15366" max="15366" width="2.58203125" style="228" customWidth="1"/>
    <col min="15367" max="15367" width="5.5" style="228" customWidth="1"/>
    <col min="15368" max="15368" width="4.9140625" style="228" customWidth="1"/>
    <col min="15369" max="15369" width="23.4140625" style="228" customWidth="1"/>
    <col min="15370" max="15614" width="37.4140625" style="228" customWidth="1"/>
    <col min="15615" max="15615" width="5" style="228" customWidth="1"/>
    <col min="15616" max="15617" width="24.1640625" style="228"/>
    <col min="15618" max="15618" width="4.08203125" style="228" customWidth="1"/>
    <col min="15619" max="15619" width="22.5" style="228" customWidth="1"/>
    <col min="15620" max="15620" width="7" style="228" customWidth="1"/>
    <col min="15621" max="15621" width="6.6640625" style="228" customWidth="1"/>
    <col min="15622" max="15622" width="2.58203125" style="228" customWidth="1"/>
    <col min="15623" max="15623" width="5.5" style="228" customWidth="1"/>
    <col min="15624" max="15624" width="4.9140625" style="228" customWidth="1"/>
    <col min="15625" max="15625" width="23.4140625" style="228" customWidth="1"/>
    <col min="15626" max="15870" width="37.4140625" style="228" customWidth="1"/>
    <col min="15871" max="15871" width="5" style="228" customWidth="1"/>
    <col min="15872" max="15873" width="24.1640625" style="228"/>
    <col min="15874" max="15874" width="4.08203125" style="228" customWidth="1"/>
    <col min="15875" max="15875" width="22.5" style="228" customWidth="1"/>
    <col min="15876" max="15876" width="7" style="228" customWidth="1"/>
    <col min="15877" max="15877" width="6.6640625" style="228" customWidth="1"/>
    <col min="15878" max="15878" width="2.58203125" style="228" customWidth="1"/>
    <col min="15879" max="15879" width="5.5" style="228" customWidth="1"/>
    <col min="15880" max="15880" width="4.9140625" style="228" customWidth="1"/>
    <col min="15881" max="15881" width="23.4140625" style="228" customWidth="1"/>
    <col min="15882" max="16126" width="37.4140625" style="228" customWidth="1"/>
    <col min="16127" max="16127" width="5" style="228" customWidth="1"/>
    <col min="16128" max="16129" width="24.1640625" style="228"/>
    <col min="16130" max="16130" width="4.08203125" style="228" customWidth="1"/>
    <col min="16131" max="16131" width="22.5" style="228" customWidth="1"/>
    <col min="16132" max="16132" width="7" style="228" customWidth="1"/>
    <col min="16133" max="16133" width="6.6640625" style="228" customWidth="1"/>
    <col min="16134" max="16134" width="2.58203125" style="228" customWidth="1"/>
    <col min="16135" max="16135" width="5.5" style="228" customWidth="1"/>
    <col min="16136" max="16136" width="4.9140625" style="228" customWidth="1"/>
    <col min="16137" max="16137" width="23.4140625" style="228" customWidth="1"/>
    <col min="16138" max="16382" width="37.4140625" style="228" customWidth="1"/>
    <col min="16383" max="16383" width="5" style="228" customWidth="1"/>
    <col min="16384" max="16384" width="24.1640625" style="228"/>
  </cols>
  <sheetData>
    <row r="1" spans="1:11" ht="53.4" customHeight="1" x14ac:dyDescent="0.25">
      <c r="A1" s="223"/>
      <c r="B1" s="224"/>
      <c r="C1" s="225"/>
      <c r="D1" s="226"/>
      <c r="E1" s="224"/>
      <c r="F1" s="225"/>
      <c r="G1" s="224"/>
      <c r="H1" s="225"/>
      <c r="I1" s="226"/>
      <c r="J1" s="224"/>
      <c r="K1" s="227"/>
    </row>
    <row r="2" spans="1:11" s="232" customFormat="1" ht="14" x14ac:dyDescent="0.3">
      <c r="A2" s="229"/>
      <c r="B2" s="475" t="s">
        <v>396</v>
      </c>
      <c r="C2" s="476"/>
      <c r="D2" s="476"/>
      <c r="E2" s="476"/>
      <c r="F2" s="230"/>
      <c r="G2" s="475" t="s">
        <v>397</v>
      </c>
      <c r="H2" s="476"/>
      <c r="I2" s="476"/>
      <c r="J2" s="476"/>
      <c r="K2" s="231"/>
    </row>
    <row r="3" spans="1:11" ht="13" x14ac:dyDescent="0.3">
      <c r="A3" s="233"/>
      <c r="B3" s="477" t="s">
        <v>5</v>
      </c>
      <c r="C3" s="478"/>
      <c r="D3" s="479"/>
      <c r="E3" s="234" t="s">
        <v>398</v>
      </c>
      <c r="F3" s="235"/>
      <c r="G3" s="477" t="s">
        <v>5</v>
      </c>
      <c r="H3" s="478"/>
      <c r="I3" s="479"/>
      <c r="J3" s="234" t="s">
        <v>398</v>
      </c>
      <c r="K3" s="236"/>
    </row>
    <row r="4" spans="1:11" ht="13" x14ac:dyDescent="0.25">
      <c r="A4" s="233"/>
      <c r="B4" s="237">
        <v>1</v>
      </c>
      <c r="C4" s="471" t="s">
        <v>399</v>
      </c>
      <c r="D4" s="471"/>
      <c r="E4" s="471"/>
      <c r="F4" s="238"/>
      <c r="G4" s="237">
        <v>1</v>
      </c>
      <c r="H4" s="471" t="s">
        <v>399</v>
      </c>
      <c r="I4" s="471"/>
      <c r="J4" s="471"/>
      <c r="K4" s="236"/>
    </row>
    <row r="5" spans="1:11" ht="13" x14ac:dyDescent="0.25">
      <c r="A5" s="233"/>
      <c r="B5" s="239" t="s">
        <v>400</v>
      </c>
      <c r="C5" s="240" t="s">
        <v>401</v>
      </c>
      <c r="D5" s="241" t="s">
        <v>402</v>
      </c>
      <c r="E5" s="242">
        <v>0.04</v>
      </c>
      <c r="F5" s="243"/>
      <c r="G5" s="239" t="s">
        <v>400</v>
      </c>
      <c r="H5" s="240" t="s">
        <v>401</v>
      </c>
      <c r="I5" s="241" t="s">
        <v>402</v>
      </c>
      <c r="J5" s="242">
        <v>3.4500000000000003E-2</v>
      </c>
      <c r="K5" s="236"/>
    </row>
    <row r="6" spans="1:11" ht="13" x14ac:dyDescent="0.25">
      <c r="A6" s="233"/>
      <c r="B6" s="239" t="s">
        <v>403</v>
      </c>
      <c r="C6" s="240" t="s">
        <v>404</v>
      </c>
      <c r="D6" s="241" t="s">
        <v>405</v>
      </c>
      <c r="E6" s="242">
        <v>3.7000000000000002E-3</v>
      </c>
      <c r="F6" s="243"/>
      <c r="G6" s="239" t="s">
        <v>403</v>
      </c>
      <c r="H6" s="240" t="s">
        <v>404</v>
      </c>
      <c r="I6" s="241" t="s">
        <v>405</v>
      </c>
      <c r="J6" s="242">
        <v>3.7000000000000002E-3</v>
      </c>
      <c r="K6" s="236"/>
    </row>
    <row r="7" spans="1:11" ht="13" x14ac:dyDescent="0.25">
      <c r="A7" s="233"/>
      <c r="B7" s="239" t="s">
        <v>406</v>
      </c>
      <c r="C7" s="240" t="s">
        <v>407</v>
      </c>
      <c r="D7" s="241" t="s">
        <v>408</v>
      </c>
      <c r="E7" s="242">
        <v>9.7000000000000003E-3</v>
      </c>
      <c r="F7" s="243"/>
      <c r="G7" s="239" t="s">
        <v>406</v>
      </c>
      <c r="H7" s="240" t="s">
        <v>407</v>
      </c>
      <c r="I7" s="241" t="s">
        <v>408</v>
      </c>
      <c r="J7" s="242">
        <v>5.5999999999999999E-3</v>
      </c>
      <c r="K7" s="236"/>
    </row>
    <row r="8" spans="1:11" ht="13" x14ac:dyDescent="0.25">
      <c r="A8" s="233"/>
      <c r="B8" s="239" t="s">
        <v>409</v>
      </c>
      <c r="C8" s="240" t="s">
        <v>410</v>
      </c>
      <c r="D8" s="241" t="s">
        <v>411</v>
      </c>
      <c r="E8" s="242">
        <v>1.1999999999999999E-3</v>
      </c>
      <c r="F8" s="243"/>
      <c r="G8" s="239" t="s">
        <v>409</v>
      </c>
      <c r="H8" s="240" t="s">
        <v>410</v>
      </c>
      <c r="I8" s="241" t="s">
        <v>411</v>
      </c>
      <c r="J8" s="242">
        <v>5.9999999999999995E-4</v>
      </c>
      <c r="K8" s="236"/>
    </row>
    <row r="9" spans="1:11" s="248" customFormat="1" ht="12.75" customHeight="1" x14ac:dyDescent="0.25">
      <c r="A9" s="244"/>
      <c r="B9" s="464" t="s">
        <v>412</v>
      </c>
      <c r="C9" s="464"/>
      <c r="D9" s="464"/>
      <c r="E9" s="245">
        <f>SUM(E5:E8)</f>
        <v>5.4600000000000003E-2</v>
      </c>
      <c r="F9" s="246"/>
      <c r="G9" s="464" t="s">
        <v>412</v>
      </c>
      <c r="H9" s="464"/>
      <c r="I9" s="464"/>
      <c r="J9" s="245">
        <f>SUM(J5:J8)</f>
        <v>4.4400000000000009E-2</v>
      </c>
      <c r="K9" s="247"/>
    </row>
    <row r="10" spans="1:11" ht="8.25" customHeight="1" x14ac:dyDescent="0.25">
      <c r="A10" s="233"/>
      <c r="B10" s="472"/>
      <c r="C10" s="472"/>
      <c r="D10" s="472"/>
      <c r="E10" s="472"/>
      <c r="F10" s="249"/>
      <c r="G10" s="472"/>
      <c r="H10" s="472"/>
      <c r="I10" s="472"/>
      <c r="J10" s="472"/>
      <c r="K10" s="236"/>
    </row>
    <row r="11" spans="1:11" s="248" customFormat="1" ht="11.5" x14ac:dyDescent="0.25">
      <c r="A11" s="244"/>
      <c r="B11" s="250">
        <v>2</v>
      </c>
      <c r="C11" s="473" t="s">
        <v>413</v>
      </c>
      <c r="D11" s="473"/>
      <c r="E11" s="473"/>
      <c r="F11" s="246"/>
      <c r="G11" s="250">
        <v>2</v>
      </c>
      <c r="H11" s="473" t="s">
        <v>413</v>
      </c>
      <c r="I11" s="473"/>
      <c r="J11" s="473"/>
      <c r="K11" s="247"/>
    </row>
    <row r="12" spans="1:11" ht="13" x14ac:dyDescent="0.25">
      <c r="A12" s="233"/>
      <c r="B12" s="239" t="s">
        <v>414</v>
      </c>
      <c r="C12" s="251" t="s">
        <v>413</v>
      </c>
      <c r="D12" s="241" t="s">
        <v>190</v>
      </c>
      <c r="E12" s="242">
        <v>7.9699999999999993E-2</v>
      </c>
      <c r="F12" s="243"/>
      <c r="G12" s="239" t="s">
        <v>414</v>
      </c>
      <c r="H12" s="251" t="s">
        <v>413</v>
      </c>
      <c r="I12" s="241" t="s">
        <v>190</v>
      </c>
      <c r="J12" s="242">
        <v>4.8000000000000001E-2</v>
      </c>
      <c r="K12" s="236"/>
    </row>
    <row r="13" spans="1:11" s="254" customFormat="1" ht="12.75" customHeight="1" x14ac:dyDescent="0.25">
      <c r="A13" s="252"/>
      <c r="B13" s="464" t="s">
        <v>415</v>
      </c>
      <c r="C13" s="464"/>
      <c r="D13" s="464"/>
      <c r="E13" s="245">
        <f>E12</f>
        <v>7.9699999999999993E-2</v>
      </c>
      <c r="F13" s="246"/>
      <c r="G13" s="464" t="s">
        <v>415</v>
      </c>
      <c r="H13" s="464"/>
      <c r="I13" s="464"/>
      <c r="J13" s="245">
        <f>J12</f>
        <v>4.8000000000000001E-2</v>
      </c>
      <c r="K13" s="253"/>
    </row>
    <row r="14" spans="1:11" s="258" customFormat="1" ht="9" customHeight="1" x14ac:dyDescent="0.3">
      <c r="A14" s="255"/>
      <c r="B14" s="472"/>
      <c r="C14" s="472"/>
      <c r="D14" s="472"/>
      <c r="E14" s="472"/>
      <c r="F14" s="256"/>
      <c r="G14" s="472"/>
      <c r="H14" s="472"/>
      <c r="I14" s="472"/>
      <c r="J14" s="472"/>
      <c r="K14" s="257"/>
    </row>
    <row r="15" spans="1:11" s="248" customFormat="1" ht="11.5" x14ac:dyDescent="0.25">
      <c r="A15" s="244"/>
      <c r="B15" s="237">
        <v>3</v>
      </c>
      <c r="C15" s="471" t="s">
        <v>416</v>
      </c>
      <c r="D15" s="471"/>
      <c r="E15" s="471"/>
      <c r="F15" s="259"/>
      <c r="G15" s="237">
        <v>3</v>
      </c>
      <c r="H15" s="471" t="s">
        <v>416</v>
      </c>
      <c r="I15" s="471"/>
      <c r="J15" s="471"/>
      <c r="K15" s="247"/>
    </row>
    <row r="16" spans="1:11" ht="13" x14ac:dyDescent="0.25">
      <c r="A16" s="233"/>
      <c r="B16" s="239" t="s">
        <v>417</v>
      </c>
      <c r="C16" s="240" t="s">
        <v>418</v>
      </c>
      <c r="D16" s="241" t="s">
        <v>419</v>
      </c>
      <c r="E16" s="260">
        <v>6.4999999999999997E-3</v>
      </c>
      <c r="F16" s="243"/>
      <c r="G16" s="239" t="s">
        <v>417</v>
      </c>
      <c r="H16" s="240" t="s">
        <v>418</v>
      </c>
      <c r="I16" s="241" t="s">
        <v>419</v>
      </c>
      <c r="J16" s="260">
        <v>6.4999999999999997E-3</v>
      </c>
      <c r="K16" s="236"/>
    </row>
    <row r="17" spans="1:11" ht="15.65" customHeight="1" x14ac:dyDescent="0.25">
      <c r="A17" s="233"/>
      <c r="B17" s="239" t="s">
        <v>420</v>
      </c>
      <c r="C17" s="240" t="s">
        <v>421</v>
      </c>
      <c r="D17" s="241" t="s">
        <v>422</v>
      </c>
      <c r="E17" s="260">
        <v>0.03</v>
      </c>
      <c r="F17" s="243"/>
      <c r="G17" s="239" t="s">
        <v>420</v>
      </c>
      <c r="H17" s="240" t="s">
        <v>421</v>
      </c>
      <c r="I17" s="241" t="s">
        <v>422</v>
      </c>
      <c r="J17" s="260">
        <v>0.03</v>
      </c>
      <c r="K17" s="236"/>
    </row>
    <row r="18" spans="1:11" ht="13" x14ac:dyDescent="0.25">
      <c r="A18" s="233"/>
      <c r="B18" s="239" t="s">
        <v>423</v>
      </c>
      <c r="C18" s="240" t="s">
        <v>424</v>
      </c>
      <c r="D18" s="241" t="s">
        <v>425</v>
      </c>
      <c r="E18" s="260">
        <v>0.05</v>
      </c>
      <c r="F18" s="243"/>
      <c r="G18" s="239" t="s">
        <v>423</v>
      </c>
      <c r="H18" s="240" t="s">
        <v>424</v>
      </c>
      <c r="I18" s="241" t="s">
        <v>425</v>
      </c>
      <c r="J18" s="260">
        <v>0</v>
      </c>
      <c r="K18" s="236"/>
    </row>
    <row r="19" spans="1:11" ht="13" x14ac:dyDescent="0.25">
      <c r="A19" s="233"/>
      <c r="B19" s="239" t="s">
        <v>426</v>
      </c>
      <c r="C19" s="240" t="s">
        <v>203</v>
      </c>
      <c r="D19" s="241" t="s">
        <v>203</v>
      </c>
      <c r="E19" s="260">
        <v>0</v>
      </c>
      <c r="F19" s="243"/>
      <c r="G19" s="239" t="s">
        <v>426</v>
      </c>
      <c r="H19" s="240" t="s">
        <v>203</v>
      </c>
      <c r="I19" s="241" t="s">
        <v>203</v>
      </c>
      <c r="J19" s="260">
        <v>0</v>
      </c>
      <c r="K19" s="236"/>
    </row>
    <row r="20" spans="1:11" s="248" customFormat="1" ht="12.75" customHeight="1" x14ac:dyDescent="0.25">
      <c r="A20" s="244"/>
      <c r="B20" s="464" t="s">
        <v>427</v>
      </c>
      <c r="C20" s="464"/>
      <c r="D20" s="464"/>
      <c r="E20" s="245">
        <f>SUM(E16:E19)</f>
        <v>8.6499999999999994E-2</v>
      </c>
      <c r="F20" s="246"/>
      <c r="G20" s="464" t="s">
        <v>427</v>
      </c>
      <c r="H20" s="464"/>
      <c r="I20" s="464"/>
      <c r="J20" s="245">
        <f>SUM(J16:J19)</f>
        <v>3.6499999999999998E-2</v>
      </c>
      <c r="K20" s="247"/>
    </row>
    <row r="21" spans="1:11" ht="9" customHeight="1" x14ac:dyDescent="0.25">
      <c r="A21" s="233"/>
      <c r="B21" s="465"/>
      <c r="C21" s="466"/>
      <c r="D21" s="466"/>
      <c r="E21" s="467"/>
      <c r="F21" s="249"/>
      <c r="G21" s="465"/>
      <c r="H21" s="466"/>
      <c r="I21" s="466"/>
      <c r="J21" s="467"/>
      <c r="K21" s="236"/>
    </row>
    <row r="22" spans="1:11" ht="4.5" customHeight="1" x14ac:dyDescent="0.25">
      <c r="A22" s="233"/>
      <c r="B22" s="468"/>
      <c r="C22" s="469"/>
      <c r="D22" s="469"/>
      <c r="E22" s="470"/>
      <c r="F22" s="249"/>
      <c r="G22" s="468"/>
      <c r="H22" s="469"/>
      <c r="I22" s="469"/>
      <c r="J22" s="470"/>
      <c r="K22" s="236"/>
    </row>
    <row r="23" spans="1:11" s="248" customFormat="1" ht="13.5" customHeight="1" x14ac:dyDescent="0.25">
      <c r="A23" s="244"/>
      <c r="B23" s="237">
        <v>4</v>
      </c>
      <c r="C23" s="471" t="s">
        <v>428</v>
      </c>
      <c r="D23" s="471"/>
      <c r="E23" s="261">
        <f>(((1+E5+E7+E8)*(1+E6)*(1+E12)) / (1-SUM(E16:E19))) - 1</f>
        <v>0.24669399003940917</v>
      </c>
      <c r="F23" s="259"/>
      <c r="G23" s="237">
        <v>4</v>
      </c>
      <c r="H23" s="471" t="s">
        <v>428</v>
      </c>
      <c r="I23" s="471"/>
      <c r="J23" s="261">
        <f>(((1+J5+J7+J8)*(1+J6)*(1+J12)) / (1-SUM(J16:J19))) - 1</f>
        <v>0.13615881507005723</v>
      </c>
      <c r="K23" s="247"/>
    </row>
    <row r="24" spans="1:11" ht="7.5" customHeight="1" x14ac:dyDescent="0.25">
      <c r="A24" s="233"/>
      <c r="B24" s="474"/>
      <c r="C24" s="474"/>
      <c r="D24" s="474"/>
      <c r="E24" s="474"/>
      <c r="F24" s="262"/>
      <c r="G24" s="474"/>
      <c r="H24" s="474"/>
      <c r="I24" s="474"/>
      <c r="J24" s="474"/>
      <c r="K24" s="236"/>
    </row>
    <row r="25" spans="1:11" s="258" customFormat="1" ht="12.75" customHeight="1" x14ac:dyDescent="0.3">
      <c r="A25" s="255"/>
      <c r="B25" s="462" t="s">
        <v>429</v>
      </c>
      <c r="C25" s="462"/>
      <c r="D25" s="462"/>
      <c r="E25" s="462"/>
      <c r="F25" s="263"/>
      <c r="G25" s="462" t="s">
        <v>429</v>
      </c>
      <c r="H25" s="462"/>
      <c r="I25" s="462"/>
      <c r="J25" s="462"/>
      <c r="K25" s="257"/>
    </row>
    <row r="26" spans="1:11" ht="9" customHeight="1" x14ac:dyDescent="0.25">
      <c r="A26" s="233"/>
      <c r="B26" s="463"/>
      <c r="C26" s="463"/>
      <c r="D26" s="463"/>
      <c r="E26" s="463"/>
      <c r="F26" s="264"/>
      <c r="G26" s="463"/>
      <c r="H26" s="463"/>
      <c r="I26" s="463"/>
      <c r="J26" s="463"/>
      <c r="K26" s="236"/>
    </row>
    <row r="27" spans="1:11" ht="9" customHeight="1" x14ac:dyDescent="0.25">
      <c r="A27" s="233"/>
      <c r="B27" s="463"/>
      <c r="C27" s="463"/>
      <c r="D27" s="463"/>
      <c r="E27" s="463"/>
      <c r="F27" s="265"/>
      <c r="G27" s="463"/>
      <c r="H27" s="463"/>
      <c r="I27" s="463"/>
      <c r="J27" s="463"/>
      <c r="K27" s="236"/>
    </row>
    <row r="28" spans="1:11" ht="7.5" customHeight="1" x14ac:dyDescent="0.25">
      <c r="A28" s="233"/>
      <c r="B28" s="463"/>
      <c r="C28" s="463"/>
      <c r="D28" s="463"/>
      <c r="E28" s="463"/>
      <c r="F28" s="265"/>
      <c r="G28" s="463"/>
      <c r="H28" s="463"/>
      <c r="I28" s="463"/>
      <c r="J28" s="463"/>
      <c r="K28" s="236"/>
    </row>
    <row r="29" spans="1:11" s="258" customFormat="1" ht="12.75" customHeight="1" x14ac:dyDescent="0.3">
      <c r="A29" s="255"/>
      <c r="B29" s="462" t="s">
        <v>430</v>
      </c>
      <c r="C29" s="462"/>
      <c r="D29" s="462"/>
      <c r="E29" s="462"/>
      <c r="F29" s="263"/>
      <c r="G29" s="462" t="s">
        <v>430</v>
      </c>
      <c r="H29" s="462"/>
      <c r="I29" s="462"/>
      <c r="J29" s="462"/>
      <c r="K29" s="257"/>
    </row>
    <row r="30" spans="1:11" ht="12.75" customHeight="1" x14ac:dyDescent="0.25">
      <c r="A30" s="233"/>
      <c r="B30" s="266" t="s">
        <v>402</v>
      </c>
      <c r="C30" s="460" t="s">
        <v>431</v>
      </c>
      <c r="D30" s="460"/>
      <c r="E30" s="460"/>
      <c r="F30" s="264"/>
      <c r="G30" s="266" t="s">
        <v>402</v>
      </c>
      <c r="H30" s="460" t="s">
        <v>431</v>
      </c>
      <c r="I30" s="460"/>
      <c r="J30" s="460"/>
      <c r="K30" s="236"/>
    </row>
    <row r="31" spans="1:11" ht="13" x14ac:dyDescent="0.25">
      <c r="A31" s="233"/>
      <c r="B31" s="266" t="s">
        <v>432</v>
      </c>
      <c r="C31" s="460" t="s">
        <v>433</v>
      </c>
      <c r="D31" s="460"/>
      <c r="E31" s="460"/>
      <c r="F31" s="265"/>
      <c r="G31" s="266" t="s">
        <v>432</v>
      </c>
      <c r="H31" s="460" t="s">
        <v>433</v>
      </c>
      <c r="I31" s="460"/>
      <c r="J31" s="460"/>
      <c r="K31" s="236"/>
    </row>
    <row r="32" spans="1:11" ht="13" x14ac:dyDescent="0.25">
      <c r="A32" s="233"/>
      <c r="B32" s="266" t="s">
        <v>408</v>
      </c>
      <c r="C32" s="460" t="s">
        <v>434</v>
      </c>
      <c r="D32" s="460"/>
      <c r="E32" s="460"/>
      <c r="F32" s="265"/>
      <c r="G32" s="266" t="s">
        <v>408</v>
      </c>
      <c r="H32" s="460" t="s">
        <v>434</v>
      </c>
      <c r="I32" s="460"/>
      <c r="J32" s="460"/>
      <c r="K32" s="236"/>
    </row>
    <row r="33" spans="1:11" ht="13" x14ac:dyDescent="0.25">
      <c r="A33" s="233"/>
      <c r="B33" s="266" t="s">
        <v>195</v>
      </c>
      <c r="C33" s="460" t="s">
        <v>435</v>
      </c>
      <c r="D33" s="460"/>
      <c r="E33" s="460"/>
      <c r="F33" s="265"/>
      <c r="G33" s="266" t="s">
        <v>195</v>
      </c>
      <c r="H33" s="460" t="s">
        <v>435</v>
      </c>
      <c r="I33" s="460"/>
      <c r="J33" s="460"/>
      <c r="K33" s="236"/>
    </row>
    <row r="34" spans="1:11" ht="12.75" customHeight="1" x14ac:dyDescent="0.25">
      <c r="A34" s="233"/>
      <c r="B34" s="267" t="s">
        <v>405</v>
      </c>
      <c r="C34" s="460" t="s">
        <v>436</v>
      </c>
      <c r="D34" s="460"/>
      <c r="E34" s="460"/>
      <c r="F34" s="265"/>
      <c r="G34" s="267" t="s">
        <v>405</v>
      </c>
      <c r="H34" s="460" t="s">
        <v>436</v>
      </c>
      <c r="I34" s="460"/>
      <c r="J34" s="460"/>
      <c r="K34" s="236"/>
    </row>
    <row r="35" spans="1:11" ht="12.75" customHeight="1" x14ac:dyDescent="0.25">
      <c r="A35" s="233"/>
      <c r="B35" s="266" t="s">
        <v>190</v>
      </c>
      <c r="C35" s="460" t="s">
        <v>437</v>
      </c>
      <c r="D35" s="460"/>
      <c r="E35" s="460"/>
      <c r="F35" s="268"/>
      <c r="G35" s="266" t="s">
        <v>190</v>
      </c>
      <c r="H35" s="460" t="s">
        <v>437</v>
      </c>
      <c r="I35" s="460"/>
      <c r="J35" s="460"/>
      <c r="K35" s="236"/>
    </row>
    <row r="36" spans="1:11" ht="12.75" customHeight="1" x14ac:dyDescent="0.25">
      <c r="A36" s="233"/>
      <c r="B36" s="266" t="s">
        <v>438</v>
      </c>
      <c r="C36" s="461" t="s">
        <v>439</v>
      </c>
      <c r="D36" s="460"/>
      <c r="E36" s="460"/>
      <c r="F36" s="265"/>
      <c r="G36" s="266" t="s">
        <v>438</v>
      </c>
      <c r="H36" s="461" t="s">
        <v>439</v>
      </c>
      <c r="I36" s="460"/>
      <c r="J36" s="460"/>
      <c r="K36" s="236"/>
    </row>
    <row r="37" spans="1:11" ht="5" customHeight="1" x14ac:dyDescent="0.25">
      <c r="A37" s="233"/>
      <c r="B37" s="269"/>
      <c r="C37" s="270"/>
      <c r="D37" s="271"/>
      <c r="E37" s="271"/>
      <c r="F37" s="268"/>
      <c r="G37" s="269"/>
      <c r="H37" s="270"/>
      <c r="I37" s="271"/>
      <c r="J37" s="271"/>
      <c r="K37" s="236"/>
    </row>
    <row r="38" spans="1:11" s="258" customFormat="1" ht="14" x14ac:dyDescent="0.3">
      <c r="A38" s="255"/>
      <c r="B38" s="453" t="s">
        <v>440</v>
      </c>
      <c r="C38" s="454"/>
      <c r="D38" s="454"/>
      <c r="E38" s="454"/>
      <c r="F38" s="454"/>
      <c r="G38" s="454"/>
      <c r="H38" s="454"/>
      <c r="I38" s="454"/>
      <c r="J38" s="455"/>
      <c r="K38" s="257"/>
    </row>
    <row r="39" spans="1:11" s="258" customFormat="1" ht="39" customHeight="1" x14ac:dyDescent="0.3">
      <c r="A39" s="255"/>
      <c r="B39" s="453" t="s">
        <v>441</v>
      </c>
      <c r="C39" s="454"/>
      <c r="D39" s="454"/>
      <c r="E39" s="454"/>
      <c r="F39" s="454"/>
      <c r="G39" s="454"/>
      <c r="H39" s="454"/>
      <c r="I39" s="454"/>
      <c r="J39" s="455"/>
      <c r="K39" s="257"/>
    </row>
    <row r="40" spans="1:11" s="258" customFormat="1" ht="14" x14ac:dyDescent="0.3">
      <c r="A40" s="255"/>
      <c r="B40" s="453" t="s">
        <v>442</v>
      </c>
      <c r="C40" s="454"/>
      <c r="D40" s="454"/>
      <c r="E40" s="454"/>
      <c r="F40" s="454"/>
      <c r="G40" s="454"/>
      <c r="H40" s="454"/>
      <c r="I40" s="454"/>
      <c r="J40" s="455"/>
      <c r="K40" s="257"/>
    </row>
    <row r="41" spans="1:11" ht="22.25" customHeight="1" x14ac:dyDescent="0.25">
      <c r="A41" s="233"/>
      <c r="B41" s="453" t="s">
        <v>443</v>
      </c>
      <c r="C41" s="454"/>
      <c r="D41" s="454"/>
      <c r="E41" s="454"/>
      <c r="F41" s="454"/>
      <c r="G41" s="454"/>
      <c r="H41" s="454"/>
      <c r="I41" s="454"/>
      <c r="J41" s="455"/>
      <c r="K41" s="236"/>
    </row>
    <row r="42" spans="1:11" s="88" customFormat="1" ht="80" customHeight="1" x14ac:dyDescent="0.25">
      <c r="A42" s="456" t="s">
        <v>393</v>
      </c>
      <c r="B42" s="457"/>
      <c r="C42" s="457"/>
      <c r="D42" s="457"/>
      <c r="E42" s="457"/>
      <c r="F42" s="457"/>
      <c r="G42" s="457"/>
      <c r="H42" s="457"/>
      <c r="I42" s="457"/>
      <c r="J42" s="457"/>
      <c r="K42" s="458"/>
    </row>
    <row r="43" spans="1:11" ht="13" thickBot="1" x14ac:dyDescent="0.3">
      <c r="A43" s="272"/>
      <c r="B43" s="459"/>
      <c r="C43" s="459"/>
      <c r="D43" s="459"/>
      <c r="E43" s="459"/>
      <c r="F43" s="273"/>
      <c r="G43" s="459"/>
      <c r="H43" s="459"/>
      <c r="I43" s="459"/>
      <c r="J43" s="459"/>
      <c r="K43" s="274"/>
    </row>
    <row r="45" spans="1:11" x14ac:dyDescent="0.25">
      <c r="B45" s="446"/>
      <c r="C45" s="446"/>
      <c r="G45" s="446"/>
      <c r="H45" s="446"/>
    </row>
    <row r="47" spans="1:11" s="258" customFormat="1" ht="13" x14ac:dyDescent="0.3">
      <c r="B47" s="446"/>
      <c r="C47" s="446"/>
      <c r="D47" s="276"/>
      <c r="E47" s="277"/>
      <c r="F47" s="228"/>
      <c r="G47" s="446"/>
      <c r="H47" s="446"/>
      <c r="I47" s="276"/>
      <c r="J47" s="277"/>
    </row>
    <row r="48" spans="1:11" x14ac:dyDescent="0.25">
      <c r="B48" s="446"/>
      <c r="C48" s="446"/>
      <c r="G48" s="446"/>
      <c r="H48" s="446"/>
    </row>
    <row r="50" spans="2:10" x14ac:dyDescent="0.25">
      <c r="B50" s="446"/>
      <c r="C50" s="446"/>
      <c r="G50" s="446"/>
      <c r="H50" s="446"/>
    </row>
    <row r="52" spans="2:10" s="258" customFormat="1" ht="13" x14ac:dyDescent="0.3">
      <c r="B52" s="446"/>
      <c r="C52" s="446"/>
      <c r="D52" s="276"/>
      <c r="E52" s="277"/>
      <c r="F52" s="228"/>
      <c r="G52" s="446"/>
      <c r="H52" s="446"/>
      <c r="I52" s="276"/>
      <c r="J52" s="277"/>
    </row>
    <row r="53" spans="2:10" x14ac:dyDescent="0.25">
      <c r="B53" s="446"/>
      <c r="C53" s="446"/>
      <c r="G53" s="446"/>
      <c r="H53" s="446"/>
    </row>
    <row r="54" spans="2:10" x14ac:dyDescent="0.25">
      <c r="B54" s="446"/>
      <c r="C54" s="446"/>
      <c r="G54" s="446"/>
      <c r="H54" s="446"/>
    </row>
    <row r="56" spans="2:10" ht="13" x14ac:dyDescent="0.3">
      <c r="B56" s="450"/>
      <c r="C56" s="450"/>
      <c r="D56" s="450"/>
      <c r="E56" s="450"/>
      <c r="F56" s="235"/>
      <c r="G56" s="450"/>
      <c r="H56" s="450"/>
      <c r="I56" s="450"/>
      <c r="J56" s="450"/>
    </row>
    <row r="57" spans="2:10" ht="13" x14ac:dyDescent="0.3">
      <c r="B57" s="451"/>
      <c r="C57" s="451"/>
      <c r="D57" s="451"/>
      <c r="E57" s="451"/>
      <c r="F57" s="278"/>
      <c r="G57" s="451"/>
      <c r="H57" s="451"/>
      <c r="I57" s="451"/>
      <c r="J57" s="451"/>
    </row>
    <row r="59" spans="2:10" s="258" customFormat="1" ht="13" x14ac:dyDescent="0.3">
      <c r="B59" s="452"/>
      <c r="C59" s="452"/>
      <c r="D59" s="452"/>
      <c r="E59" s="452"/>
      <c r="G59" s="452"/>
      <c r="H59" s="452"/>
      <c r="I59" s="452"/>
      <c r="J59" s="452"/>
    </row>
    <row r="61" spans="2:10" ht="13" x14ac:dyDescent="0.25">
      <c r="B61" s="448"/>
      <c r="C61" s="449"/>
      <c r="D61" s="280"/>
      <c r="E61" s="279"/>
      <c r="F61" s="263"/>
      <c r="G61" s="448"/>
      <c r="H61" s="449"/>
      <c r="I61" s="280"/>
      <c r="J61" s="279"/>
    </row>
    <row r="62" spans="2:10" ht="13" x14ac:dyDescent="0.25">
      <c r="B62" s="448"/>
      <c r="C62" s="449"/>
      <c r="D62" s="280"/>
      <c r="E62" s="279"/>
      <c r="F62" s="263"/>
      <c r="G62" s="448"/>
      <c r="H62" s="449"/>
      <c r="I62" s="280"/>
      <c r="J62" s="279"/>
    </row>
    <row r="63" spans="2:10" ht="13" x14ac:dyDescent="0.25">
      <c r="B63" s="448"/>
      <c r="C63" s="449"/>
      <c r="D63" s="280"/>
      <c r="E63" s="279"/>
      <c r="F63" s="281"/>
      <c r="G63" s="448"/>
      <c r="H63" s="449"/>
      <c r="I63" s="280"/>
      <c r="J63" s="279"/>
    </row>
    <row r="64" spans="2:10" ht="13" x14ac:dyDescent="0.25">
      <c r="B64" s="448"/>
      <c r="C64" s="449"/>
      <c r="D64" s="280"/>
      <c r="E64" s="279"/>
      <c r="F64" s="281"/>
      <c r="G64" s="448"/>
      <c r="H64" s="449"/>
      <c r="I64" s="280"/>
      <c r="J64" s="279"/>
    </row>
    <row r="65" spans="2:10" ht="13" x14ac:dyDescent="0.25">
      <c r="B65" s="263"/>
      <c r="C65" s="279"/>
      <c r="D65" s="282"/>
      <c r="E65" s="279"/>
      <c r="F65" s="283"/>
      <c r="G65" s="263"/>
      <c r="H65" s="279"/>
      <c r="I65" s="282"/>
      <c r="J65" s="279"/>
    </row>
    <row r="66" spans="2:10" x14ac:dyDescent="0.25">
      <c r="B66" s="279"/>
      <c r="C66" s="283"/>
      <c r="D66" s="282"/>
      <c r="E66" s="279"/>
      <c r="F66" s="284"/>
      <c r="G66" s="279"/>
      <c r="H66" s="283"/>
      <c r="I66" s="282"/>
      <c r="J66" s="279"/>
    </row>
    <row r="67" spans="2:10" x14ac:dyDescent="0.25">
      <c r="B67" s="279"/>
      <c r="C67" s="283"/>
      <c r="D67" s="282"/>
      <c r="E67" s="279"/>
      <c r="F67" s="284"/>
      <c r="G67" s="279"/>
      <c r="H67" s="283"/>
      <c r="I67" s="282"/>
      <c r="J67" s="279"/>
    </row>
    <row r="68" spans="2:10" x14ac:dyDescent="0.25">
      <c r="B68" s="279"/>
      <c r="C68" s="283"/>
      <c r="D68" s="282"/>
      <c r="E68" s="279"/>
      <c r="F68" s="284"/>
      <c r="G68" s="279"/>
      <c r="H68" s="283"/>
      <c r="I68" s="282"/>
      <c r="J68" s="279"/>
    </row>
    <row r="69" spans="2:10" ht="13" x14ac:dyDescent="0.25">
      <c r="B69" s="279"/>
      <c r="C69" s="283"/>
      <c r="D69" s="282"/>
      <c r="E69" s="279"/>
      <c r="F69" s="285"/>
      <c r="G69" s="279"/>
      <c r="H69" s="283"/>
      <c r="I69" s="282"/>
      <c r="J69" s="279"/>
    </row>
    <row r="70" spans="2:10" ht="13" x14ac:dyDescent="0.25">
      <c r="B70" s="263"/>
      <c r="C70" s="283"/>
      <c r="D70" s="282"/>
      <c r="E70" s="279"/>
      <c r="F70" s="284"/>
      <c r="G70" s="263"/>
      <c r="H70" s="283"/>
      <c r="I70" s="282"/>
      <c r="J70" s="279"/>
    </row>
    <row r="71" spans="2:10" x14ac:dyDescent="0.25">
      <c r="B71" s="279"/>
      <c r="C71" s="283"/>
      <c r="D71" s="282"/>
      <c r="E71" s="279"/>
      <c r="F71" s="284"/>
      <c r="G71" s="279"/>
      <c r="H71" s="283"/>
      <c r="I71" s="282"/>
      <c r="J71" s="279"/>
    </row>
    <row r="72" spans="2:10" x14ac:dyDescent="0.25">
      <c r="B72" s="279"/>
      <c r="C72" s="283"/>
      <c r="D72" s="282"/>
      <c r="E72" s="279"/>
      <c r="F72" s="284"/>
      <c r="G72" s="279"/>
      <c r="H72" s="283"/>
      <c r="I72" s="282"/>
      <c r="J72" s="279"/>
    </row>
    <row r="73" spans="2:10" x14ac:dyDescent="0.25">
      <c r="B73" s="279"/>
      <c r="C73" s="283"/>
      <c r="D73" s="282"/>
      <c r="E73" s="279"/>
      <c r="F73" s="284"/>
      <c r="G73" s="279"/>
      <c r="H73" s="283"/>
      <c r="I73" s="282"/>
      <c r="J73" s="279"/>
    </row>
    <row r="74" spans="2:10" x14ac:dyDescent="0.25">
      <c r="B74" s="279"/>
      <c r="C74" s="283"/>
      <c r="D74" s="282"/>
      <c r="E74" s="279"/>
      <c r="F74" s="284"/>
      <c r="G74" s="279"/>
      <c r="H74" s="283"/>
      <c r="I74" s="282"/>
      <c r="J74" s="279"/>
    </row>
    <row r="75" spans="2:10" x14ac:dyDescent="0.25">
      <c r="B75" s="279"/>
      <c r="C75" s="283"/>
      <c r="D75" s="282"/>
      <c r="E75" s="279"/>
      <c r="F75" s="284"/>
      <c r="G75" s="279"/>
      <c r="H75" s="283"/>
      <c r="I75" s="282"/>
      <c r="J75" s="279"/>
    </row>
    <row r="76" spans="2:10" x14ac:dyDescent="0.25">
      <c r="B76" s="279"/>
      <c r="C76" s="283"/>
      <c r="D76" s="282"/>
      <c r="E76" s="279"/>
      <c r="F76" s="284"/>
      <c r="G76" s="279"/>
      <c r="H76" s="283"/>
      <c r="I76" s="282"/>
      <c r="J76" s="279"/>
    </row>
    <row r="77" spans="2:10" x14ac:dyDescent="0.25">
      <c r="B77" s="279"/>
      <c r="C77" s="283"/>
      <c r="D77" s="282"/>
      <c r="E77" s="279"/>
      <c r="F77" s="284"/>
      <c r="G77" s="279"/>
      <c r="H77" s="283"/>
      <c r="I77" s="282"/>
      <c r="J77" s="279"/>
    </row>
    <row r="78" spans="2:10" x14ac:dyDescent="0.25">
      <c r="B78" s="279"/>
      <c r="C78" s="283"/>
      <c r="D78" s="282"/>
      <c r="E78" s="279"/>
      <c r="F78" s="284"/>
      <c r="G78" s="279"/>
      <c r="H78" s="283"/>
      <c r="I78" s="282"/>
      <c r="J78" s="279"/>
    </row>
    <row r="79" spans="2:10" x14ac:dyDescent="0.25">
      <c r="B79" s="279"/>
      <c r="C79" s="283"/>
      <c r="D79" s="282"/>
      <c r="E79" s="279"/>
      <c r="F79" s="284"/>
      <c r="G79" s="279"/>
      <c r="H79" s="283"/>
      <c r="I79" s="282"/>
      <c r="J79" s="279"/>
    </row>
    <row r="80" spans="2:10" x14ac:dyDescent="0.25">
      <c r="B80" s="279"/>
      <c r="C80" s="283"/>
      <c r="D80" s="282"/>
      <c r="E80" s="279"/>
      <c r="F80" s="284"/>
      <c r="G80" s="279"/>
      <c r="H80" s="283"/>
      <c r="I80" s="282"/>
      <c r="J80" s="279"/>
    </row>
    <row r="81" spans="2:10" ht="13" x14ac:dyDescent="0.25">
      <c r="B81" s="279"/>
      <c r="C81" s="286"/>
      <c r="D81" s="280"/>
      <c r="E81" s="279"/>
      <c r="F81" s="284"/>
      <c r="G81" s="279"/>
      <c r="H81" s="286"/>
      <c r="I81" s="280"/>
      <c r="J81" s="279"/>
    </row>
    <row r="82" spans="2:10" x14ac:dyDescent="0.25">
      <c r="B82" s="279"/>
      <c r="C82" s="283"/>
      <c r="D82" s="282"/>
      <c r="E82" s="279"/>
      <c r="F82" s="284"/>
      <c r="G82" s="279"/>
      <c r="H82" s="283"/>
      <c r="I82" s="282"/>
      <c r="J82" s="279"/>
    </row>
    <row r="83" spans="2:10" x14ac:dyDescent="0.25">
      <c r="B83" s="279"/>
      <c r="C83" s="283"/>
      <c r="D83" s="282"/>
      <c r="E83" s="279"/>
      <c r="F83" s="284"/>
      <c r="G83" s="279"/>
      <c r="H83" s="283"/>
      <c r="I83" s="282"/>
      <c r="J83" s="279"/>
    </row>
    <row r="84" spans="2:10" x14ac:dyDescent="0.25">
      <c r="B84" s="279"/>
      <c r="C84" s="283"/>
      <c r="D84" s="282"/>
      <c r="E84" s="279"/>
      <c r="F84" s="284"/>
      <c r="G84" s="279"/>
      <c r="H84" s="283"/>
      <c r="I84" s="282"/>
      <c r="J84" s="279"/>
    </row>
    <row r="85" spans="2:10" x14ac:dyDescent="0.25">
      <c r="B85" s="279"/>
      <c r="C85" s="283"/>
      <c r="D85" s="282"/>
      <c r="E85" s="279"/>
      <c r="F85" s="284"/>
      <c r="G85" s="279"/>
      <c r="H85" s="283"/>
      <c r="I85" s="282"/>
      <c r="J85" s="279"/>
    </row>
    <row r="86" spans="2:10" x14ac:dyDescent="0.25">
      <c r="B86" s="279"/>
      <c r="C86" s="283"/>
      <c r="D86" s="282"/>
      <c r="E86" s="279"/>
      <c r="F86" s="284"/>
      <c r="G86" s="279"/>
      <c r="H86" s="283"/>
      <c r="I86" s="282"/>
      <c r="J86" s="279"/>
    </row>
    <row r="87" spans="2:10" x14ac:dyDescent="0.25">
      <c r="B87" s="279"/>
      <c r="C87" s="283"/>
      <c r="D87" s="282"/>
      <c r="E87" s="279"/>
      <c r="F87" s="284"/>
      <c r="G87" s="279"/>
      <c r="H87" s="283"/>
      <c r="I87" s="282"/>
      <c r="J87" s="279"/>
    </row>
    <row r="88" spans="2:10" x14ac:dyDescent="0.25">
      <c r="B88" s="279"/>
      <c r="C88" s="283"/>
      <c r="D88" s="282"/>
      <c r="E88" s="279"/>
      <c r="F88" s="284"/>
      <c r="G88" s="279"/>
      <c r="H88" s="283"/>
      <c r="I88" s="282"/>
      <c r="J88" s="279"/>
    </row>
    <row r="89" spans="2:10" x14ac:dyDescent="0.25">
      <c r="B89" s="279"/>
      <c r="C89" s="283"/>
      <c r="D89" s="282"/>
      <c r="E89" s="279"/>
      <c r="F89" s="284"/>
      <c r="G89" s="279"/>
      <c r="H89" s="283"/>
      <c r="I89" s="282"/>
      <c r="J89" s="279"/>
    </row>
    <row r="90" spans="2:10" x14ac:dyDescent="0.25">
      <c r="B90" s="279"/>
      <c r="C90" s="283"/>
      <c r="D90" s="282"/>
      <c r="E90" s="279"/>
      <c r="F90" s="284"/>
      <c r="G90" s="279"/>
      <c r="H90" s="283"/>
      <c r="I90" s="282"/>
      <c r="J90" s="279"/>
    </row>
    <row r="91" spans="2:10" x14ac:dyDescent="0.25">
      <c r="B91" s="279"/>
      <c r="C91" s="283"/>
      <c r="D91" s="282"/>
      <c r="E91" s="279"/>
      <c r="F91" s="284"/>
      <c r="G91" s="279"/>
      <c r="H91" s="283"/>
      <c r="I91" s="282"/>
      <c r="J91" s="279"/>
    </row>
    <row r="92" spans="2:10" x14ac:dyDescent="0.25">
      <c r="B92" s="279"/>
      <c r="C92" s="283"/>
      <c r="D92" s="282"/>
      <c r="E92" s="279"/>
      <c r="F92" s="284"/>
      <c r="G92" s="279"/>
      <c r="H92" s="283"/>
      <c r="I92" s="282"/>
      <c r="J92" s="279"/>
    </row>
    <row r="93" spans="2:10" x14ac:dyDescent="0.25">
      <c r="B93" s="279"/>
      <c r="C93" s="283"/>
      <c r="D93" s="282"/>
      <c r="E93" s="279"/>
      <c r="F93" s="284"/>
      <c r="G93" s="279"/>
      <c r="H93" s="283"/>
      <c r="I93" s="282"/>
      <c r="J93" s="279"/>
    </row>
    <row r="94" spans="2:10" x14ac:dyDescent="0.25">
      <c r="B94" s="279"/>
      <c r="C94" s="283"/>
      <c r="D94" s="282"/>
      <c r="E94" s="279"/>
      <c r="F94" s="284"/>
      <c r="G94" s="279"/>
      <c r="H94" s="283"/>
      <c r="I94" s="282"/>
      <c r="J94" s="279"/>
    </row>
    <row r="95" spans="2:10" ht="13" x14ac:dyDescent="0.25">
      <c r="B95" s="279"/>
      <c r="C95" s="286"/>
      <c r="D95" s="280"/>
      <c r="E95" s="279"/>
      <c r="F95" s="284"/>
      <c r="G95" s="279"/>
      <c r="H95" s="286"/>
      <c r="I95" s="280"/>
      <c r="J95" s="279"/>
    </row>
    <row r="96" spans="2:10" x14ac:dyDescent="0.25">
      <c r="B96" s="279"/>
      <c r="C96" s="283"/>
      <c r="D96" s="282"/>
      <c r="E96" s="279"/>
      <c r="F96" s="284"/>
      <c r="G96" s="279"/>
      <c r="H96" s="283"/>
      <c r="I96" s="282"/>
      <c r="J96" s="279"/>
    </row>
    <row r="97" spans="2:10" ht="13" x14ac:dyDescent="0.25">
      <c r="B97" s="279"/>
      <c r="C97" s="283"/>
      <c r="D97" s="282"/>
      <c r="E97" s="279"/>
      <c r="F97" s="285"/>
      <c r="G97" s="279"/>
      <c r="H97" s="283"/>
      <c r="I97" s="282"/>
      <c r="J97" s="279"/>
    </row>
    <row r="98" spans="2:10" x14ac:dyDescent="0.25">
      <c r="B98" s="279"/>
      <c r="C98" s="279"/>
      <c r="D98" s="282"/>
      <c r="E98" s="279"/>
      <c r="F98" s="284"/>
      <c r="G98" s="279"/>
      <c r="H98" s="279"/>
      <c r="I98" s="282"/>
      <c r="J98" s="279"/>
    </row>
    <row r="99" spans="2:10" x14ac:dyDescent="0.25">
      <c r="B99" s="279"/>
      <c r="C99" s="279"/>
      <c r="D99" s="282"/>
      <c r="E99" s="279"/>
      <c r="F99" s="284"/>
      <c r="G99" s="279"/>
      <c r="H99" s="279"/>
      <c r="I99" s="282"/>
      <c r="J99" s="279"/>
    </row>
    <row r="100" spans="2:10" x14ac:dyDescent="0.25">
      <c r="B100" s="279"/>
      <c r="C100" s="283"/>
      <c r="D100" s="282"/>
      <c r="E100" s="279"/>
      <c r="F100" s="284"/>
      <c r="G100" s="279"/>
      <c r="H100" s="283"/>
      <c r="I100" s="282"/>
      <c r="J100" s="279"/>
    </row>
    <row r="101" spans="2:10" x14ac:dyDescent="0.25">
      <c r="B101" s="279"/>
      <c r="C101" s="283"/>
      <c r="D101" s="282"/>
      <c r="E101" s="279"/>
      <c r="F101" s="284"/>
      <c r="G101" s="279"/>
      <c r="H101" s="283"/>
      <c r="I101" s="282"/>
      <c r="J101" s="279"/>
    </row>
    <row r="102" spans="2:10" x14ac:dyDescent="0.25">
      <c r="B102" s="279"/>
      <c r="C102" s="283"/>
      <c r="D102" s="282"/>
      <c r="E102" s="279"/>
      <c r="F102" s="284"/>
      <c r="G102" s="279"/>
      <c r="H102" s="283"/>
      <c r="I102" s="282"/>
      <c r="J102" s="279"/>
    </row>
    <row r="103" spans="2:10" x14ac:dyDescent="0.25">
      <c r="B103" s="279"/>
      <c r="C103" s="283"/>
      <c r="D103" s="282"/>
      <c r="E103" s="279"/>
      <c r="F103" s="284"/>
      <c r="G103" s="279"/>
      <c r="H103" s="283"/>
      <c r="I103" s="282"/>
      <c r="J103" s="279"/>
    </row>
    <row r="104" spans="2:10" x14ac:dyDescent="0.25">
      <c r="B104" s="279"/>
      <c r="C104" s="283"/>
      <c r="D104" s="282"/>
      <c r="E104" s="279"/>
      <c r="F104" s="284"/>
      <c r="G104" s="279"/>
      <c r="H104" s="283"/>
      <c r="I104" s="282"/>
      <c r="J104" s="279"/>
    </row>
    <row r="105" spans="2:10" x14ac:dyDescent="0.25">
      <c r="B105" s="279"/>
      <c r="C105" s="283"/>
      <c r="D105" s="282"/>
      <c r="E105" s="279"/>
      <c r="F105" s="284"/>
      <c r="G105" s="279"/>
      <c r="H105" s="283"/>
      <c r="I105" s="282"/>
      <c r="J105" s="279"/>
    </row>
    <row r="106" spans="2:10" x14ac:dyDescent="0.25">
      <c r="B106" s="279"/>
      <c r="C106" s="283"/>
      <c r="D106" s="282"/>
      <c r="E106" s="279"/>
      <c r="F106" s="284"/>
      <c r="G106" s="279"/>
      <c r="H106" s="283"/>
      <c r="I106" s="282"/>
      <c r="J106" s="279"/>
    </row>
    <row r="107" spans="2:10" x14ac:dyDescent="0.25">
      <c r="B107" s="279"/>
      <c r="C107" s="283"/>
      <c r="D107" s="282"/>
      <c r="E107" s="279"/>
      <c r="F107" s="284"/>
      <c r="G107" s="279"/>
      <c r="H107" s="283"/>
      <c r="I107" s="282"/>
      <c r="J107" s="279"/>
    </row>
    <row r="108" spans="2:10" x14ac:dyDescent="0.25">
      <c r="B108" s="279"/>
      <c r="C108" s="283"/>
      <c r="D108" s="282"/>
      <c r="E108" s="279"/>
      <c r="F108" s="284"/>
      <c r="G108" s="279"/>
      <c r="H108" s="283"/>
      <c r="I108" s="282"/>
      <c r="J108" s="279"/>
    </row>
    <row r="109" spans="2:10" ht="13" x14ac:dyDescent="0.25">
      <c r="B109" s="279"/>
      <c r="C109" s="283"/>
      <c r="D109" s="282"/>
      <c r="E109" s="279"/>
      <c r="F109" s="285"/>
      <c r="G109" s="279"/>
      <c r="H109" s="283"/>
      <c r="I109" s="282"/>
      <c r="J109" s="279"/>
    </row>
    <row r="110" spans="2:10" x14ac:dyDescent="0.25">
      <c r="B110" s="279"/>
      <c r="C110" s="279"/>
      <c r="D110" s="282"/>
      <c r="E110" s="279"/>
      <c r="F110" s="284"/>
      <c r="G110" s="279"/>
      <c r="H110" s="279"/>
      <c r="I110" s="282"/>
      <c r="J110" s="279"/>
    </row>
    <row r="111" spans="2:10" x14ac:dyDescent="0.25">
      <c r="B111" s="279"/>
      <c r="C111" s="279"/>
      <c r="D111" s="282"/>
      <c r="E111" s="279"/>
      <c r="F111" s="284"/>
      <c r="G111" s="279"/>
      <c r="H111" s="279"/>
      <c r="I111" s="282"/>
      <c r="J111" s="279"/>
    </row>
    <row r="112" spans="2:10" x14ac:dyDescent="0.25">
      <c r="B112" s="279"/>
      <c r="C112" s="283"/>
      <c r="D112" s="282"/>
      <c r="E112" s="279"/>
      <c r="F112" s="284"/>
      <c r="G112" s="279"/>
      <c r="H112" s="283"/>
      <c r="I112" s="282"/>
      <c r="J112" s="279"/>
    </row>
    <row r="113" spans="2:10" x14ac:dyDescent="0.25">
      <c r="B113" s="448"/>
      <c r="C113" s="283"/>
      <c r="D113" s="282"/>
      <c r="E113" s="279"/>
      <c r="F113" s="284"/>
      <c r="G113" s="448"/>
      <c r="H113" s="283"/>
      <c r="I113" s="282"/>
      <c r="J113" s="279"/>
    </row>
    <row r="114" spans="2:10" x14ac:dyDescent="0.25">
      <c r="B114" s="448"/>
      <c r="C114" s="283"/>
      <c r="D114" s="282"/>
      <c r="E114" s="279"/>
      <c r="F114" s="284"/>
      <c r="G114" s="448"/>
      <c r="H114" s="283"/>
      <c r="I114" s="282"/>
      <c r="J114" s="279"/>
    </row>
    <row r="115" spans="2:10" ht="13" x14ac:dyDescent="0.25">
      <c r="B115" s="279"/>
      <c r="C115" s="283"/>
      <c r="D115" s="282"/>
      <c r="E115" s="279"/>
      <c r="F115" s="285"/>
      <c r="G115" s="279"/>
      <c r="H115" s="283"/>
      <c r="I115" s="282"/>
      <c r="J115" s="279"/>
    </row>
    <row r="116" spans="2:10" x14ac:dyDescent="0.25">
      <c r="B116" s="279"/>
      <c r="C116" s="279"/>
      <c r="D116" s="282"/>
      <c r="E116" s="279"/>
      <c r="F116" s="284"/>
      <c r="G116" s="279"/>
      <c r="H116" s="279"/>
      <c r="I116" s="282"/>
      <c r="J116" s="279"/>
    </row>
    <row r="117" spans="2:10" x14ac:dyDescent="0.25">
      <c r="B117" s="279"/>
      <c r="C117" s="279"/>
      <c r="D117" s="282"/>
      <c r="E117" s="279"/>
      <c r="F117" s="284"/>
      <c r="G117" s="279"/>
      <c r="H117" s="279"/>
      <c r="I117" s="282"/>
      <c r="J117" s="279"/>
    </row>
    <row r="118" spans="2:10" x14ac:dyDescent="0.25">
      <c r="B118" s="279"/>
      <c r="C118" s="283"/>
      <c r="D118" s="282"/>
      <c r="E118" s="279"/>
      <c r="F118" s="284"/>
      <c r="G118" s="279"/>
      <c r="H118" s="283"/>
      <c r="I118" s="282"/>
      <c r="J118" s="279"/>
    </row>
    <row r="119" spans="2:10" x14ac:dyDescent="0.25">
      <c r="B119" s="279"/>
      <c r="C119" s="283"/>
      <c r="D119" s="282"/>
      <c r="E119" s="279"/>
      <c r="F119" s="284"/>
      <c r="G119" s="279"/>
      <c r="H119" s="283"/>
      <c r="I119" s="282"/>
      <c r="J119" s="279"/>
    </row>
    <row r="120" spans="2:10" x14ac:dyDescent="0.25">
      <c r="B120" s="279"/>
      <c r="C120" s="283"/>
      <c r="D120" s="282"/>
      <c r="E120" s="279"/>
      <c r="F120" s="284"/>
      <c r="G120" s="279"/>
      <c r="H120" s="283"/>
      <c r="I120" s="282"/>
      <c r="J120" s="279"/>
    </row>
    <row r="121" spans="2:10" x14ac:dyDescent="0.25">
      <c r="B121" s="279"/>
      <c r="C121" s="283"/>
      <c r="D121" s="282"/>
      <c r="E121" s="279"/>
      <c r="F121" s="284"/>
      <c r="G121" s="279"/>
      <c r="H121" s="283"/>
      <c r="I121" s="282"/>
      <c r="J121" s="279"/>
    </row>
    <row r="122" spans="2:10" x14ac:dyDescent="0.25">
      <c r="B122" s="279"/>
      <c r="C122" s="283"/>
      <c r="D122" s="282"/>
      <c r="E122" s="279"/>
      <c r="F122" s="284"/>
      <c r="G122" s="279"/>
      <c r="H122" s="283"/>
      <c r="I122" s="282"/>
      <c r="J122" s="279"/>
    </row>
    <row r="123" spans="2:10" x14ac:dyDescent="0.25">
      <c r="B123" s="279"/>
      <c r="C123" s="283"/>
      <c r="D123" s="282"/>
      <c r="E123" s="279"/>
      <c r="F123" s="284"/>
      <c r="G123" s="279"/>
      <c r="H123" s="283"/>
      <c r="I123" s="282"/>
      <c r="J123" s="279"/>
    </row>
    <row r="124" spans="2:10" x14ac:dyDescent="0.25">
      <c r="B124" s="279"/>
      <c r="C124" s="283"/>
      <c r="D124" s="282"/>
      <c r="E124" s="279"/>
      <c r="F124" s="284"/>
      <c r="G124" s="279"/>
      <c r="H124" s="283"/>
      <c r="I124" s="282"/>
      <c r="J124" s="279"/>
    </row>
    <row r="125" spans="2:10" ht="13" x14ac:dyDescent="0.25">
      <c r="B125" s="279"/>
      <c r="C125" s="283"/>
      <c r="D125" s="282"/>
      <c r="E125" s="279"/>
      <c r="F125" s="285"/>
      <c r="G125" s="279"/>
      <c r="H125" s="283"/>
      <c r="I125" s="282"/>
      <c r="J125" s="279"/>
    </row>
    <row r="126" spans="2:10" x14ac:dyDescent="0.25">
      <c r="B126" s="279"/>
      <c r="C126" s="283"/>
      <c r="D126" s="282"/>
      <c r="E126" s="279"/>
      <c r="F126" s="284"/>
      <c r="G126" s="279"/>
      <c r="H126" s="283"/>
      <c r="I126" s="282"/>
      <c r="J126" s="279"/>
    </row>
    <row r="127" spans="2:10" ht="13" x14ac:dyDescent="0.25">
      <c r="B127" s="279"/>
      <c r="C127" s="283"/>
      <c r="D127" s="282"/>
      <c r="E127" s="279"/>
      <c r="F127" s="285"/>
      <c r="G127" s="279"/>
      <c r="H127" s="283"/>
      <c r="I127" s="282"/>
      <c r="J127" s="279"/>
    </row>
    <row r="129" spans="2:10" x14ac:dyDescent="0.25">
      <c r="B129" s="446"/>
      <c r="C129" s="446"/>
      <c r="D129" s="446"/>
      <c r="E129" s="446"/>
      <c r="F129" s="275"/>
      <c r="G129" s="446"/>
      <c r="H129" s="446"/>
      <c r="I129" s="446"/>
      <c r="J129" s="446"/>
    </row>
    <row r="130" spans="2:10" x14ac:dyDescent="0.25">
      <c r="B130" s="447"/>
      <c r="C130" s="447"/>
      <c r="D130" s="447"/>
      <c r="E130" s="447"/>
      <c r="F130" s="287"/>
      <c r="G130" s="447"/>
      <c r="H130" s="447"/>
      <c r="I130" s="447"/>
      <c r="J130" s="447"/>
    </row>
    <row r="132" spans="2:10" x14ac:dyDescent="0.25">
      <c r="B132" s="446"/>
      <c r="C132" s="446"/>
      <c r="G132" s="446"/>
      <c r="H132" s="446"/>
    </row>
    <row r="134" spans="2:10" x14ac:dyDescent="0.25">
      <c r="B134" s="446"/>
      <c r="C134" s="446"/>
      <c r="G134" s="446"/>
      <c r="H134" s="446"/>
    </row>
    <row r="135" spans="2:10" x14ac:dyDescent="0.25">
      <c r="B135" s="446"/>
      <c r="C135" s="446"/>
      <c r="G135" s="446"/>
      <c r="H135" s="446"/>
    </row>
    <row r="137" spans="2:10" x14ac:dyDescent="0.25">
      <c r="B137" s="446"/>
      <c r="C137" s="446"/>
      <c r="G137" s="446"/>
      <c r="H137" s="446"/>
    </row>
    <row r="139" spans="2:10" x14ac:dyDescent="0.25">
      <c r="B139" s="446"/>
      <c r="C139" s="446"/>
      <c r="G139" s="446"/>
      <c r="H139" s="446"/>
    </row>
    <row r="140" spans="2:10" x14ac:dyDescent="0.25">
      <c r="B140" s="446"/>
      <c r="C140" s="446"/>
      <c r="G140" s="446"/>
      <c r="H140" s="446"/>
    </row>
    <row r="141" spans="2:10" x14ac:dyDescent="0.25">
      <c r="B141" s="446"/>
      <c r="C141" s="446"/>
      <c r="G141" s="446"/>
      <c r="H141" s="446"/>
    </row>
    <row r="143" spans="2:10" ht="13" x14ac:dyDescent="0.3">
      <c r="B143" s="450"/>
      <c r="C143" s="450"/>
      <c r="D143" s="450"/>
      <c r="E143" s="450"/>
      <c r="F143" s="235"/>
      <c r="G143" s="450"/>
      <c r="H143" s="450"/>
      <c r="I143" s="450"/>
      <c r="J143" s="450"/>
    </row>
    <row r="144" spans="2:10" ht="13" x14ac:dyDescent="0.3">
      <c r="B144" s="451"/>
      <c r="C144" s="451"/>
      <c r="D144" s="451"/>
      <c r="E144" s="451"/>
      <c r="F144" s="278"/>
      <c r="G144" s="451"/>
      <c r="H144" s="451"/>
      <c r="I144" s="451"/>
      <c r="J144" s="451"/>
    </row>
    <row r="146" spans="2:10" ht="13" x14ac:dyDescent="0.3">
      <c r="B146" s="452"/>
      <c r="C146" s="452"/>
      <c r="D146" s="452"/>
      <c r="E146" s="452"/>
      <c r="F146" s="258"/>
      <c r="G146" s="452"/>
      <c r="H146" s="452"/>
      <c r="I146" s="452"/>
      <c r="J146" s="452"/>
    </row>
    <row r="148" spans="2:10" ht="13" x14ac:dyDescent="0.25">
      <c r="B148" s="448"/>
      <c r="C148" s="449"/>
      <c r="D148" s="280"/>
      <c r="E148" s="279"/>
      <c r="F148" s="263"/>
      <c r="G148" s="448"/>
      <c r="H148" s="449"/>
      <c r="I148" s="280"/>
      <c r="J148" s="279"/>
    </row>
    <row r="149" spans="2:10" ht="13" x14ac:dyDescent="0.25">
      <c r="B149" s="448"/>
      <c r="C149" s="449"/>
      <c r="D149" s="280"/>
      <c r="E149" s="279"/>
      <c r="F149" s="263"/>
      <c r="G149" s="448"/>
      <c r="H149" s="449"/>
      <c r="I149" s="280"/>
      <c r="J149" s="279"/>
    </row>
    <row r="150" spans="2:10" ht="13" x14ac:dyDescent="0.25">
      <c r="B150" s="448"/>
      <c r="C150" s="449"/>
      <c r="D150" s="280"/>
      <c r="E150" s="279"/>
      <c r="F150" s="281"/>
      <c r="G150" s="448"/>
      <c r="H150" s="449"/>
      <c r="I150" s="280"/>
      <c r="J150" s="279"/>
    </row>
    <row r="151" spans="2:10" ht="13" x14ac:dyDescent="0.25">
      <c r="B151" s="448"/>
      <c r="C151" s="449"/>
      <c r="D151" s="280"/>
      <c r="E151" s="279"/>
      <c r="F151" s="281"/>
      <c r="G151" s="448"/>
      <c r="H151" s="449"/>
      <c r="I151" s="280"/>
      <c r="J151" s="279"/>
    </row>
    <row r="152" spans="2:10" ht="13" x14ac:dyDescent="0.25">
      <c r="B152" s="263"/>
      <c r="C152" s="279"/>
      <c r="D152" s="282"/>
      <c r="E152" s="279"/>
      <c r="F152" s="283"/>
      <c r="G152" s="263"/>
      <c r="H152" s="279"/>
      <c r="I152" s="282"/>
      <c r="J152" s="279"/>
    </row>
    <row r="153" spans="2:10" x14ac:dyDescent="0.25">
      <c r="B153" s="279"/>
      <c r="C153" s="283"/>
      <c r="D153" s="282"/>
      <c r="E153" s="279"/>
      <c r="F153" s="284"/>
      <c r="G153" s="279"/>
      <c r="H153" s="283"/>
      <c r="I153" s="282"/>
      <c r="J153" s="279"/>
    </row>
    <row r="154" spans="2:10" x14ac:dyDescent="0.25">
      <c r="B154" s="279"/>
      <c r="C154" s="283"/>
      <c r="D154" s="282"/>
      <c r="E154" s="279"/>
      <c r="F154" s="284"/>
      <c r="G154" s="279"/>
      <c r="H154" s="283"/>
      <c r="I154" s="282"/>
      <c r="J154" s="279"/>
    </row>
    <row r="155" spans="2:10" x14ac:dyDescent="0.25">
      <c r="B155" s="279"/>
      <c r="C155" s="283"/>
      <c r="D155" s="282"/>
      <c r="E155" s="279"/>
      <c r="F155" s="284"/>
      <c r="G155" s="279"/>
      <c r="H155" s="283"/>
      <c r="I155" s="282"/>
      <c r="J155" s="279"/>
    </row>
    <row r="156" spans="2:10" ht="13" x14ac:dyDescent="0.25">
      <c r="B156" s="279"/>
      <c r="C156" s="283"/>
      <c r="D156" s="282"/>
      <c r="E156" s="279"/>
      <c r="F156" s="285"/>
      <c r="G156" s="279"/>
      <c r="H156" s="283"/>
      <c r="I156" s="282"/>
      <c r="J156" s="279"/>
    </row>
    <row r="157" spans="2:10" ht="13" x14ac:dyDescent="0.25">
      <c r="B157" s="263"/>
      <c r="C157" s="283"/>
      <c r="D157" s="282"/>
      <c r="E157" s="279"/>
      <c r="F157" s="284"/>
      <c r="G157" s="263"/>
      <c r="H157" s="283"/>
      <c r="I157" s="282"/>
      <c r="J157" s="279"/>
    </row>
    <row r="158" spans="2:10" x14ac:dyDescent="0.25">
      <c r="B158" s="279"/>
      <c r="C158" s="283"/>
      <c r="D158" s="282"/>
      <c r="E158" s="279"/>
      <c r="F158" s="284"/>
      <c r="G158" s="279"/>
      <c r="H158" s="283"/>
      <c r="I158" s="282"/>
      <c r="J158" s="279"/>
    </row>
    <row r="159" spans="2:10" x14ac:dyDescent="0.25">
      <c r="B159" s="279"/>
      <c r="C159" s="283"/>
      <c r="D159" s="282"/>
      <c r="E159" s="279"/>
      <c r="F159" s="284"/>
      <c r="G159" s="279"/>
      <c r="H159" s="283"/>
      <c r="I159" s="282"/>
      <c r="J159" s="279"/>
    </row>
    <row r="160" spans="2:10" x14ac:dyDescent="0.25">
      <c r="B160" s="279"/>
      <c r="C160" s="283"/>
      <c r="D160" s="282"/>
      <c r="E160" s="279"/>
      <c r="F160" s="284"/>
      <c r="G160" s="279"/>
      <c r="H160" s="283"/>
      <c r="I160" s="282"/>
      <c r="J160" s="279"/>
    </row>
    <row r="161" spans="2:10" x14ac:dyDescent="0.25">
      <c r="B161" s="279"/>
      <c r="C161" s="283"/>
      <c r="D161" s="282"/>
      <c r="E161" s="279"/>
      <c r="F161" s="284"/>
      <c r="G161" s="279"/>
      <c r="H161" s="283"/>
      <c r="I161" s="282"/>
      <c r="J161" s="279"/>
    </row>
    <row r="162" spans="2:10" x14ac:dyDescent="0.25">
      <c r="B162" s="279"/>
      <c r="C162" s="283"/>
      <c r="D162" s="282"/>
      <c r="E162" s="279"/>
      <c r="F162" s="284"/>
      <c r="G162" s="279"/>
      <c r="H162" s="283"/>
      <c r="I162" s="282"/>
      <c r="J162" s="279"/>
    </row>
    <row r="163" spans="2:10" x14ac:dyDescent="0.25">
      <c r="B163" s="279"/>
      <c r="C163" s="283"/>
      <c r="D163" s="282"/>
      <c r="E163" s="279"/>
      <c r="F163" s="284"/>
      <c r="G163" s="279"/>
      <c r="H163" s="283"/>
      <c r="I163" s="282"/>
      <c r="J163" s="279"/>
    </row>
    <row r="164" spans="2:10" x14ac:dyDescent="0.25">
      <c r="B164" s="279"/>
      <c r="C164" s="283"/>
      <c r="D164" s="282"/>
      <c r="E164" s="279"/>
      <c r="F164" s="284"/>
      <c r="G164" s="279"/>
      <c r="H164" s="283"/>
      <c r="I164" s="282"/>
      <c r="J164" s="279"/>
    </row>
    <row r="165" spans="2:10" x14ac:dyDescent="0.25">
      <c r="B165" s="279"/>
      <c r="C165" s="283"/>
      <c r="D165" s="282"/>
      <c r="E165" s="279"/>
      <c r="F165" s="284"/>
      <c r="G165" s="279"/>
      <c r="H165" s="283"/>
      <c r="I165" s="282"/>
      <c r="J165" s="279"/>
    </row>
    <row r="166" spans="2:10" x14ac:dyDescent="0.25">
      <c r="B166" s="279"/>
      <c r="C166" s="283"/>
      <c r="D166" s="282"/>
      <c r="E166" s="279"/>
      <c r="F166" s="284"/>
      <c r="G166" s="279"/>
      <c r="H166" s="283"/>
      <c r="I166" s="282"/>
      <c r="J166" s="279"/>
    </row>
    <row r="167" spans="2:10" x14ac:dyDescent="0.25">
      <c r="B167" s="279"/>
      <c r="C167" s="283"/>
      <c r="D167" s="282"/>
      <c r="E167" s="279"/>
      <c r="F167" s="284"/>
      <c r="G167" s="279"/>
      <c r="H167" s="283"/>
      <c r="I167" s="282"/>
      <c r="J167" s="279"/>
    </row>
    <row r="168" spans="2:10" ht="13" x14ac:dyDescent="0.25">
      <c r="B168" s="279"/>
      <c r="C168" s="286"/>
      <c r="D168" s="280"/>
      <c r="E168" s="279"/>
      <c r="F168" s="284"/>
      <c r="G168" s="279"/>
      <c r="H168" s="286"/>
      <c r="I168" s="280"/>
      <c r="J168" s="279"/>
    </row>
    <row r="169" spans="2:10" x14ac:dyDescent="0.25">
      <c r="B169" s="279"/>
      <c r="C169" s="283"/>
      <c r="D169" s="282"/>
      <c r="E169" s="279"/>
      <c r="F169" s="284"/>
      <c r="G169" s="279"/>
      <c r="H169" s="283"/>
      <c r="I169" s="282"/>
      <c r="J169" s="279"/>
    </row>
    <row r="170" spans="2:10" x14ac:dyDescent="0.25">
      <c r="B170" s="279"/>
      <c r="C170" s="283"/>
      <c r="D170" s="282"/>
      <c r="E170" s="279"/>
      <c r="F170" s="284"/>
      <c r="G170" s="279"/>
      <c r="H170" s="283"/>
      <c r="I170" s="282"/>
      <c r="J170" s="279"/>
    </row>
    <row r="171" spans="2:10" x14ac:dyDescent="0.25">
      <c r="B171" s="279"/>
      <c r="C171" s="283"/>
      <c r="D171" s="282"/>
      <c r="E171" s="279"/>
      <c r="F171" s="284"/>
      <c r="G171" s="279"/>
      <c r="H171" s="283"/>
      <c r="I171" s="282"/>
      <c r="J171" s="279"/>
    </row>
    <row r="172" spans="2:10" x14ac:dyDescent="0.25">
      <c r="B172" s="279"/>
      <c r="C172" s="283"/>
      <c r="D172" s="282"/>
      <c r="E172" s="279"/>
      <c r="F172" s="284"/>
      <c r="G172" s="279"/>
      <c r="H172" s="283"/>
      <c r="I172" s="282"/>
      <c r="J172" s="279"/>
    </row>
    <row r="173" spans="2:10" x14ac:dyDescent="0.25">
      <c r="B173" s="279"/>
      <c r="C173" s="283"/>
      <c r="D173" s="282"/>
      <c r="E173" s="279"/>
      <c r="F173" s="284"/>
      <c r="G173" s="279"/>
      <c r="H173" s="283"/>
      <c r="I173" s="282"/>
      <c r="J173" s="279"/>
    </row>
    <row r="174" spans="2:10" x14ac:dyDescent="0.25">
      <c r="B174" s="279"/>
      <c r="C174" s="283"/>
      <c r="D174" s="282"/>
      <c r="E174" s="279"/>
      <c r="F174" s="284"/>
      <c r="G174" s="279"/>
      <c r="H174" s="283"/>
      <c r="I174" s="282"/>
      <c r="J174" s="279"/>
    </row>
    <row r="175" spans="2:10" x14ac:dyDescent="0.25">
      <c r="B175" s="279"/>
      <c r="C175" s="283"/>
      <c r="D175" s="282"/>
      <c r="E175" s="279"/>
      <c r="F175" s="284"/>
      <c r="G175" s="279"/>
      <c r="H175" s="283"/>
      <c r="I175" s="282"/>
      <c r="J175" s="279"/>
    </row>
    <row r="176" spans="2:10" x14ac:dyDescent="0.25">
      <c r="B176" s="279"/>
      <c r="C176" s="283"/>
      <c r="D176" s="282"/>
      <c r="E176" s="279"/>
      <c r="F176" s="284"/>
      <c r="G176" s="279"/>
      <c r="H176" s="283"/>
      <c r="I176" s="282"/>
      <c r="J176" s="279"/>
    </row>
    <row r="177" spans="2:10" x14ac:dyDescent="0.25">
      <c r="B177" s="279"/>
      <c r="C177" s="283"/>
      <c r="D177" s="282"/>
      <c r="E177" s="279"/>
      <c r="F177" s="284"/>
      <c r="G177" s="279"/>
      <c r="H177" s="283"/>
      <c r="I177" s="282"/>
      <c r="J177" s="279"/>
    </row>
    <row r="178" spans="2:10" x14ac:dyDescent="0.25">
      <c r="B178" s="279"/>
      <c r="C178" s="283"/>
      <c r="D178" s="282"/>
      <c r="E178" s="279"/>
      <c r="F178" s="284"/>
      <c r="G178" s="279"/>
      <c r="H178" s="283"/>
      <c r="I178" s="282"/>
      <c r="J178" s="279"/>
    </row>
    <row r="179" spans="2:10" x14ac:dyDescent="0.25">
      <c r="B179" s="279"/>
      <c r="C179" s="283"/>
      <c r="D179" s="282"/>
      <c r="E179" s="279"/>
      <c r="F179" s="284"/>
      <c r="G179" s="279"/>
      <c r="H179" s="283"/>
      <c r="I179" s="282"/>
      <c r="J179" s="279"/>
    </row>
    <row r="180" spans="2:10" x14ac:dyDescent="0.25">
      <c r="B180" s="279"/>
      <c r="C180" s="283"/>
      <c r="D180" s="282"/>
      <c r="E180" s="279"/>
      <c r="F180" s="284"/>
      <c r="G180" s="279"/>
      <c r="H180" s="283"/>
      <c r="I180" s="282"/>
      <c r="J180" s="279"/>
    </row>
    <row r="181" spans="2:10" x14ac:dyDescent="0.25">
      <c r="B181" s="279"/>
      <c r="C181" s="283"/>
      <c r="D181" s="282"/>
      <c r="E181" s="279"/>
      <c r="F181" s="284"/>
      <c r="G181" s="279"/>
      <c r="H181" s="283"/>
      <c r="I181" s="282"/>
      <c r="J181" s="279"/>
    </row>
    <row r="182" spans="2:10" ht="13" x14ac:dyDescent="0.25">
      <c r="B182" s="279"/>
      <c r="C182" s="286"/>
      <c r="D182" s="280"/>
      <c r="E182" s="279"/>
      <c r="F182" s="284"/>
      <c r="G182" s="279"/>
      <c r="H182" s="286"/>
      <c r="I182" s="280"/>
      <c r="J182" s="279"/>
    </row>
    <row r="183" spans="2:10" x14ac:dyDescent="0.25">
      <c r="B183" s="279"/>
      <c r="C183" s="283"/>
      <c r="D183" s="282"/>
      <c r="E183" s="279"/>
      <c r="F183" s="284"/>
      <c r="G183" s="279"/>
      <c r="H183" s="283"/>
      <c r="I183" s="282"/>
      <c r="J183" s="279"/>
    </row>
    <row r="184" spans="2:10" ht="13" x14ac:dyDescent="0.25">
      <c r="B184" s="279"/>
      <c r="C184" s="283"/>
      <c r="D184" s="282"/>
      <c r="E184" s="279"/>
      <c r="F184" s="285"/>
      <c r="G184" s="279"/>
      <c r="H184" s="283"/>
      <c r="I184" s="282"/>
      <c r="J184" s="279"/>
    </row>
    <row r="185" spans="2:10" x14ac:dyDescent="0.25">
      <c r="B185" s="279"/>
      <c r="C185" s="279"/>
      <c r="D185" s="282"/>
      <c r="E185" s="279"/>
      <c r="F185" s="284"/>
      <c r="G185" s="279"/>
      <c r="H185" s="279"/>
      <c r="I185" s="282"/>
      <c r="J185" s="279"/>
    </row>
    <row r="186" spans="2:10" x14ac:dyDescent="0.25">
      <c r="B186" s="279"/>
      <c r="C186" s="279"/>
      <c r="D186" s="282"/>
      <c r="E186" s="279"/>
      <c r="F186" s="284"/>
      <c r="G186" s="279"/>
      <c r="H186" s="279"/>
      <c r="I186" s="282"/>
      <c r="J186" s="279"/>
    </row>
    <row r="187" spans="2:10" x14ac:dyDescent="0.25">
      <c r="B187" s="279"/>
      <c r="C187" s="283"/>
      <c r="D187" s="282"/>
      <c r="E187" s="279"/>
      <c r="F187" s="284"/>
      <c r="G187" s="279"/>
      <c r="H187" s="283"/>
      <c r="I187" s="282"/>
      <c r="J187" s="279"/>
    </row>
    <row r="188" spans="2:10" x14ac:dyDescent="0.25">
      <c r="B188" s="279"/>
      <c r="C188" s="283"/>
      <c r="D188" s="282"/>
      <c r="E188" s="279"/>
      <c r="F188" s="284"/>
      <c r="G188" s="279"/>
      <c r="H188" s="283"/>
      <c r="I188" s="282"/>
      <c r="J188" s="279"/>
    </row>
    <row r="189" spans="2:10" x14ac:dyDescent="0.25">
      <c r="B189" s="279"/>
      <c r="C189" s="283"/>
      <c r="D189" s="282"/>
      <c r="E189" s="279"/>
      <c r="F189" s="284"/>
      <c r="G189" s="279"/>
      <c r="H189" s="283"/>
      <c r="I189" s="282"/>
      <c r="J189" s="279"/>
    </row>
    <row r="190" spans="2:10" x14ac:dyDescent="0.25">
      <c r="B190" s="279"/>
      <c r="C190" s="283"/>
      <c r="D190" s="282"/>
      <c r="E190" s="279"/>
      <c r="F190" s="284"/>
      <c r="G190" s="279"/>
      <c r="H190" s="283"/>
      <c r="I190" s="282"/>
      <c r="J190" s="279"/>
    </row>
    <row r="191" spans="2:10" x14ac:dyDescent="0.25">
      <c r="B191" s="279"/>
      <c r="C191" s="283"/>
      <c r="D191" s="282"/>
      <c r="E191" s="279"/>
      <c r="F191" s="284"/>
      <c r="G191" s="279"/>
      <c r="H191" s="283"/>
      <c r="I191" s="282"/>
      <c r="J191" s="279"/>
    </row>
    <row r="192" spans="2:10" x14ac:dyDescent="0.25">
      <c r="B192" s="279"/>
      <c r="C192" s="283"/>
      <c r="D192" s="282"/>
      <c r="E192" s="279"/>
      <c r="F192" s="284"/>
      <c r="G192" s="279"/>
      <c r="H192" s="283"/>
      <c r="I192" s="282"/>
      <c r="J192" s="279"/>
    </row>
    <row r="193" spans="2:10" x14ac:dyDescent="0.25">
      <c r="B193" s="279"/>
      <c r="C193" s="283"/>
      <c r="D193" s="282"/>
      <c r="E193" s="279"/>
      <c r="F193" s="284"/>
      <c r="G193" s="279"/>
      <c r="H193" s="283"/>
      <c r="I193" s="282"/>
      <c r="J193" s="279"/>
    </row>
    <row r="194" spans="2:10" x14ac:dyDescent="0.25">
      <c r="B194" s="279"/>
      <c r="C194" s="283"/>
      <c r="D194" s="282"/>
      <c r="E194" s="279"/>
      <c r="F194" s="284"/>
      <c r="G194" s="279"/>
      <c r="H194" s="283"/>
      <c r="I194" s="282"/>
      <c r="J194" s="279"/>
    </row>
    <row r="195" spans="2:10" x14ac:dyDescent="0.25">
      <c r="B195" s="279"/>
      <c r="C195" s="283"/>
      <c r="D195" s="282"/>
      <c r="E195" s="279"/>
      <c r="F195" s="284"/>
      <c r="G195" s="279"/>
      <c r="H195" s="283"/>
      <c r="I195" s="282"/>
      <c r="J195" s="279"/>
    </row>
    <row r="196" spans="2:10" ht="13" x14ac:dyDescent="0.25">
      <c r="B196" s="279"/>
      <c r="C196" s="283"/>
      <c r="D196" s="282"/>
      <c r="E196" s="279"/>
      <c r="F196" s="285"/>
      <c r="G196" s="279"/>
      <c r="H196" s="283"/>
      <c r="I196" s="282"/>
      <c r="J196" s="279"/>
    </row>
    <row r="197" spans="2:10" x14ac:dyDescent="0.25">
      <c r="B197" s="279"/>
      <c r="C197" s="279"/>
      <c r="D197" s="282"/>
      <c r="E197" s="279"/>
      <c r="F197" s="284"/>
      <c r="G197" s="279"/>
      <c r="H197" s="279"/>
      <c r="I197" s="282"/>
      <c r="J197" s="279"/>
    </row>
    <row r="198" spans="2:10" x14ac:dyDescent="0.25">
      <c r="B198" s="279"/>
      <c r="C198" s="279"/>
      <c r="D198" s="282"/>
      <c r="E198" s="279"/>
      <c r="F198" s="284"/>
      <c r="G198" s="279"/>
      <c r="H198" s="279"/>
      <c r="I198" s="282"/>
      <c r="J198" s="279"/>
    </row>
    <row r="199" spans="2:10" x14ac:dyDescent="0.25">
      <c r="B199" s="279"/>
      <c r="C199" s="283"/>
      <c r="D199" s="282"/>
      <c r="E199" s="279"/>
      <c r="F199" s="284"/>
      <c r="G199" s="279"/>
      <c r="H199" s="283"/>
      <c r="I199" s="282"/>
      <c r="J199" s="279"/>
    </row>
    <row r="200" spans="2:10" x14ac:dyDescent="0.25">
      <c r="B200" s="448"/>
      <c r="C200" s="283"/>
      <c r="D200" s="282"/>
      <c r="E200" s="279"/>
      <c r="F200" s="284"/>
      <c r="G200" s="448"/>
      <c r="H200" s="283"/>
      <c r="I200" s="282"/>
      <c r="J200" s="279"/>
    </row>
    <row r="201" spans="2:10" x14ac:dyDescent="0.25">
      <c r="B201" s="448"/>
      <c r="C201" s="283"/>
      <c r="D201" s="282"/>
      <c r="E201" s="279"/>
      <c r="F201" s="284"/>
      <c r="G201" s="448"/>
      <c r="H201" s="283"/>
      <c r="I201" s="282"/>
      <c r="J201" s="279"/>
    </row>
    <row r="202" spans="2:10" ht="13" x14ac:dyDescent="0.25">
      <c r="B202" s="279"/>
      <c r="C202" s="283"/>
      <c r="D202" s="282"/>
      <c r="E202" s="279"/>
      <c r="F202" s="285"/>
      <c r="G202" s="279"/>
      <c r="H202" s="283"/>
      <c r="I202" s="282"/>
      <c r="J202" s="279"/>
    </row>
    <row r="203" spans="2:10" x14ac:dyDescent="0.25">
      <c r="B203" s="279"/>
      <c r="C203" s="279"/>
      <c r="D203" s="282"/>
      <c r="E203" s="279"/>
      <c r="F203" s="284"/>
      <c r="G203" s="279"/>
      <c r="H203" s="279"/>
      <c r="I203" s="282"/>
      <c r="J203" s="279"/>
    </row>
    <row r="204" spans="2:10" x14ac:dyDescent="0.25">
      <c r="B204" s="279"/>
      <c r="C204" s="279"/>
      <c r="D204" s="282"/>
      <c r="E204" s="279"/>
      <c r="F204" s="284"/>
      <c r="G204" s="279"/>
      <c r="H204" s="279"/>
      <c r="I204" s="282"/>
      <c r="J204" s="279"/>
    </row>
    <row r="205" spans="2:10" x14ac:dyDescent="0.25">
      <c r="B205" s="279"/>
      <c r="C205" s="283"/>
      <c r="D205" s="282"/>
      <c r="E205" s="279"/>
      <c r="F205" s="284"/>
      <c r="G205" s="279"/>
      <c r="H205" s="283"/>
      <c r="I205" s="282"/>
      <c r="J205" s="279"/>
    </row>
    <row r="206" spans="2:10" x14ac:dyDescent="0.25">
      <c r="B206" s="279"/>
      <c r="C206" s="283"/>
      <c r="D206" s="282"/>
      <c r="E206" s="279"/>
      <c r="F206" s="284"/>
      <c r="G206" s="279"/>
      <c r="H206" s="283"/>
      <c r="I206" s="282"/>
      <c r="J206" s="279"/>
    </row>
    <row r="207" spans="2:10" x14ac:dyDescent="0.25">
      <c r="B207" s="279"/>
      <c r="C207" s="283"/>
      <c r="D207" s="282"/>
      <c r="E207" s="279"/>
      <c r="F207" s="284"/>
      <c r="G207" s="279"/>
      <c r="H207" s="283"/>
      <c r="I207" s="282"/>
      <c r="J207" s="279"/>
    </row>
    <row r="208" spans="2:10" x14ac:dyDescent="0.25">
      <c r="B208" s="279"/>
      <c r="C208" s="283"/>
      <c r="D208" s="282"/>
      <c r="E208" s="279"/>
      <c r="F208" s="284"/>
      <c r="G208" s="279"/>
      <c r="H208" s="283"/>
      <c r="I208" s="282"/>
      <c r="J208" s="279"/>
    </row>
    <row r="209" spans="2:10" x14ac:dyDescent="0.25">
      <c r="B209" s="279"/>
      <c r="C209" s="283"/>
      <c r="D209" s="282"/>
      <c r="E209" s="279"/>
      <c r="F209" s="284"/>
      <c r="G209" s="279"/>
      <c r="H209" s="283"/>
      <c r="I209" s="282"/>
      <c r="J209" s="279"/>
    </row>
    <row r="210" spans="2:10" x14ac:dyDescent="0.25">
      <c r="B210" s="279"/>
      <c r="C210" s="283"/>
      <c r="D210" s="282"/>
      <c r="E210" s="279"/>
      <c r="F210" s="284"/>
      <c r="G210" s="279"/>
      <c r="H210" s="283"/>
      <c r="I210" s="282"/>
      <c r="J210" s="279"/>
    </row>
    <row r="211" spans="2:10" x14ac:dyDescent="0.25">
      <c r="B211" s="279"/>
      <c r="C211" s="283"/>
      <c r="D211" s="282"/>
      <c r="E211" s="279"/>
      <c r="F211" s="284"/>
      <c r="G211" s="279"/>
      <c r="H211" s="283"/>
      <c r="I211" s="282"/>
      <c r="J211" s="279"/>
    </row>
    <row r="212" spans="2:10" ht="13" x14ac:dyDescent="0.25">
      <c r="B212" s="279"/>
      <c r="C212" s="283"/>
      <c r="D212" s="282"/>
      <c r="E212" s="279"/>
      <c r="F212" s="285"/>
      <c r="G212" s="279"/>
      <c r="H212" s="283"/>
      <c r="I212" s="282"/>
      <c r="J212" s="279"/>
    </row>
    <row r="213" spans="2:10" x14ac:dyDescent="0.25">
      <c r="B213" s="279"/>
      <c r="C213" s="283"/>
      <c r="D213" s="282"/>
      <c r="E213" s="279"/>
      <c r="F213" s="284"/>
      <c r="G213" s="279"/>
      <c r="H213" s="283"/>
      <c r="I213" s="282"/>
      <c r="J213" s="279"/>
    </row>
    <row r="214" spans="2:10" ht="13" x14ac:dyDescent="0.25">
      <c r="B214" s="279"/>
      <c r="C214" s="283"/>
      <c r="D214" s="282"/>
      <c r="E214" s="279"/>
      <c r="F214" s="285"/>
      <c r="G214" s="279"/>
      <c r="H214" s="283"/>
      <c r="I214" s="282"/>
      <c r="J214" s="279"/>
    </row>
    <row r="216" spans="2:10" x14ac:dyDescent="0.25">
      <c r="B216" s="446"/>
      <c r="C216" s="446"/>
      <c r="D216" s="446"/>
      <c r="E216" s="446"/>
      <c r="F216" s="275"/>
      <c r="G216" s="446"/>
      <c r="H216" s="446"/>
      <c r="I216" s="446"/>
      <c r="J216" s="446"/>
    </row>
    <row r="217" spans="2:10" x14ac:dyDescent="0.25">
      <c r="B217" s="447"/>
      <c r="C217" s="447"/>
      <c r="D217" s="447"/>
      <c r="E217" s="447"/>
      <c r="F217" s="287"/>
      <c r="G217" s="447"/>
      <c r="H217" s="447"/>
      <c r="I217" s="447"/>
      <c r="J217" s="447"/>
    </row>
    <row r="219" spans="2:10" x14ac:dyDescent="0.25">
      <c r="B219" s="446"/>
      <c r="C219" s="446"/>
      <c r="G219" s="446"/>
      <c r="H219" s="446"/>
    </row>
    <row r="221" spans="2:10" x14ac:dyDescent="0.25">
      <c r="B221" s="446"/>
      <c r="C221" s="446"/>
      <c r="G221" s="446"/>
      <c r="H221" s="446"/>
    </row>
    <row r="222" spans="2:10" x14ac:dyDescent="0.25">
      <c r="B222" s="446"/>
      <c r="C222" s="446"/>
      <c r="G222" s="446"/>
      <c r="H222" s="446"/>
    </row>
    <row r="224" spans="2:10" x14ac:dyDescent="0.25">
      <c r="B224" s="446"/>
      <c r="C224" s="446"/>
      <c r="G224" s="446"/>
      <c r="H224" s="446"/>
    </row>
    <row r="226" spans="2:10" x14ac:dyDescent="0.25">
      <c r="B226" s="446"/>
      <c r="C226" s="446"/>
      <c r="G226" s="446"/>
      <c r="H226" s="446"/>
    </row>
    <row r="227" spans="2:10" x14ac:dyDescent="0.25">
      <c r="B227" s="446"/>
      <c r="C227" s="446"/>
      <c r="G227" s="446"/>
      <c r="H227" s="446"/>
    </row>
    <row r="228" spans="2:10" x14ac:dyDescent="0.25">
      <c r="B228" s="446"/>
      <c r="C228" s="446"/>
      <c r="G228" s="446"/>
      <c r="H228" s="446"/>
    </row>
    <row r="229" spans="2:10" ht="13" x14ac:dyDescent="0.3">
      <c r="B229" s="450"/>
      <c r="C229" s="450"/>
      <c r="D229" s="450"/>
      <c r="E229" s="450"/>
      <c r="F229" s="235"/>
      <c r="G229" s="450"/>
      <c r="H229" s="450"/>
      <c r="I229" s="450"/>
      <c r="J229" s="450"/>
    </row>
    <row r="230" spans="2:10" ht="13" x14ac:dyDescent="0.3">
      <c r="B230" s="451"/>
      <c r="C230" s="451"/>
      <c r="D230" s="451"/>
      <c r="E230" s="451"/>
      <c r="F230" s="278"/>
      <c r="G230" s="451"/>
      <c r="H230" s="451"/>
      <c r="I230" s="451"/>
      <c r="J230" s="451"/>
    </row>
    <row r="232" spans="2:10" ht="13" x14ac:dyDescent="0.3">
      <c r="B232" s="452"/>
      <c r="C232" s="452"/>
      <c r="D232" s="452"/>
      <c r="E232" s="452"/>
      <c r="F232" s="258"/>
      <c r="G232" s="452"/>
      <c r="H232" s="452"/>
      <c r="I232" s="452"/>
      <c r="J232" s="452"/>
    </row>
    <row r="234" spans="2:10" ht="13" x14ac:dyDescent="0.25">
      <c r="B234" s="448"/>
      <c r="C234" s="449"/>
      <c r="D234" s="280"/>
      <c r="E234" s="279"/>
      <c r="F234" s="263"/>
      <c r="G234" s="448"/>
      <c r="H234" s="449"/>
      <c r="I234" s="280"/>
      <c r="J234" s="279"/>
    </row>
    <row r="235" spans="2:10" ht="13" x14ac:dyDescent="0.25">
      <c r="B235" s="448"/>
      <c r="C235" s="449"/>
      <c r="D235" s="280"/>
      <c r="E235" s="279"/>
      <c r="F235" s="263"/>
      <c r="G235" s="448"/>
      <c r="H235" s="449"/>
      <c r="I235" s="280"/>
      <c r="J235" s="279"/>
    </row>
    <row r="236" spans="2:10" ht="13" x14ac:dyDescent="0.25">
      <c r="B236" s="448"/>
      <c r="C236" s="449"/>
      <c r="D236" s="280"/>
      <c r="E236" s="279"/>
      <c r="F236" s="281"/>
      <c r="G236" s="448"/>
      <c r="H236" s="449"/>
      <c r="I236" s="280"/>
      <c r="J236" s="279"/>
    </row>
    <row r="237" spans="2:10" ht="13" x14ac:dyDescent="0.25">
      <c r="B237" s="448"/>
      <c r="C237" s="449"/>
      <c r="D237" s="280"/>
      <c r="E237" s="279"/>
      <c r="F237" s="281"/>
      <c r="G237" s="448"/>
      <c r="H237" s="449"/>
      <c r="I237" s="280"/>
      <c r="J237" s="279"/>
    </row>
    <row r="238" spans="2:10" ht="13" x14ac:dyDescent="0.25">
      <c r="B238" s="263"/>
      <c r="C238" s="279"/>
      <c r="D238" s="282"/>
      <c r="E238" s="279"/>
      <c r="F238" s="283"/>
      <c r="G238" s="263"/>
      <c r="H238" s="279"/>
      <c r="I238" s="282"/>
      <c r="J238" s="279"/>
    </row>
    <row r="239" spans="2:10" x14ac:dyDescent="0.25">
      <c r="B239" s="279"/>
      <c r="C239" s="283"/>
      <c r="D239" s="282"/>
      <c r="E239" s="279"/>
      <c r="F239" s="284"/>
      <c r="G239" s="279"/>
      <c r="H239" s="283"/>
      <c r="I239" s="282"/>
      <c r="J239" s="279"/>
    </row>
    <row r="240" spans="2:10" x14ac:dyDescent="0.25">
      <c r="B240" s="279"/>
      <c r="C240" s="283"/>
      <c r="D240" s="282"/>
      <c r="E240" s="279"/>
      <c r="F240" s="284"/>
      <c r="G240" s="279"/>
      <c r="H240" s="283"/>
      <c r="I240" s="282"/>
      <c r="J240" s="279"/>
    </row>
    <row r="241" spans="2:10" x14ac:dyDescent="0.25">
      <c r="B241" s="279"/>
      <c r="C241" s="283"/>
      <c r="D241" s="282"/>
      <c r="E241" s="279"/>
      <c r="F241" s="284"/>
      <c r="G241" s="279"/>
      <c r="H241" s="283"/>
      <c r="I241" s="282"/>
      <c r="J241" s="279"/>
    </row>
    <row r="242" spans="2:10" ht="13" x14ac:dyDescent="0.25">
      <c r="B242" s="279"/>
      <c r="C242" s="283"/>
      <c r="D242" s="282"/>
      <c r="E242" s="279"/>
      <c r="F242" s="285"/>
      <c r="G242" s="279"/>
      <c r="H242" s="283"/>
      <c r="I242" s="282"/>
      <c r="J242" s="279"/>
    </row>
    <row r="243" spans="2:10" ht="13" x14ac:dyDescent="0.25">
      <c r="B243" s="263"/>
      <c r="C243" s="283"/>
      <c r="D243" s="282"/>
      <c r="E243" s="279"/>
      <c r="F243" s="284"/>
      <c r="G243" s="263"/>
      <c r="H243" s="283"/>
      <c r="I243" s="282"/>
      <c r="J243" s="279"/>
    </row>
    <row r="244" spans="2:10" x14ac:dyDescent="0.25">
      <c r="B244" s="279"/>
      <c r="C244" s="283"/>
      <c r="D244" s="282"/>
      <c r="E244" s="279"/>
      <c r="F244" s="284"/>
      <c r="G244" s="279"/>
      <c r="H244" s="283"/>
      <c r="I244" s="282"/>
      <c r="J244" s="279"/>
    </row>
    <row r="245" spans="2:10" x14ac:dyDescent="0.25">
      <c r="B245" s="279"/>
      <c r="C245" s="283"/>
      <c r="D245" s="282"/>
      <c r="E245" s="279"/>
      <c r="F245" s="284"/>
      <c r="G245" s="279"/>
      <c r="H245" s="283"/>
      <c r="I245" s="282"/>
      <c r="J245" s="279"/>
    </row>
    <row r="246" spans="2:10" x14ac:dyDescent="0.25">
      <c r="B246" s="279"/>
      <c r="C246" s="283"/>
      <c r="D246" s="282"/>
      <c r="E246" s="279"/>
      <c r="F246" s="284"/>
      <c r="G246" s="279"/>
      <c r="H246" s="283"/>
      <c r="I246" s="282"/>
      <c r="J246" s="279"/>
    </row>
    <row r="247" spans="2:10" x14ac:dyDescent="0.25">
      <c r="B247" s="279"/>
      <c r="C247" s="283"/>
      <c r="D247" s="282"/>
      <c r="E247" s="279"/>
      <c r="F247" s="284"/>
      <c r="G247" s="279"/>
      <c r="H247" s="283"/>
      <c r="I247" s="282"/>
      <c r="J247" s="279"/>
    </row>
    <row r="248" spans="2:10" x14ac:dyDescent="0.25">
      <c r="B248" s="279"/>
      <c r="C248" s="283"/>
      <c r="D248" s="282"/>
      <c r="E248" s="279"/>
      <c r="F248" s="284"/>
      <c r="G248" s="279"/>
      <c r="H248" s="283"/>
      <c r="I248" s="282"/>
      <c r="J248" s="279"/>
    </row>
    <row r="249" spans="2:10" x14ac:dyDescent="0.25">
      <c r="B249" s="279"/>
      <c r="C249" s="283"/>
      <c r="D249" s="282"/>
      <c r="E249" s="279"/>
      <c r="F249" s="284"/>
      <c r="G249" s="279"/>
      <c r="H249" s="283"/>
      <c r="I249" s="282"/>
      <c r="J249" s="279"/>
    </row>
    <row r="250" spans="2:10" x14ac:dyDescent="0.25">
      <c r="B250" s="279"/>
      <c r="C250" s="283"/>
      <c r="D250" s="282"/>
      <c r="E250" s="279"/>
      <c r="F250" s="284"/>
      <c r="G250" s="279"/>
      <c r="H250" s="283"/>
      <c r="I250" s="282"/>
      <c r="J250" s="279"/>
    </row>
    <row r="251" spans="2:10" x14ac:dyDescent="0.25">
      <c r="B251" s="279"/>
      <c r="C251" s="283"/>
      <c r="D251" s="282"/>
      <c r="E251" s="279"/>
      <c r="F251" s="284"/>
      <c r="G251" s="279"/>
      <c r="H251" s="283"/>
      <c r="I251" s="282"/>
      <c r="J251" s="279"/>
    </row>
    <row r="252" spans="2:10" x14ac:dyDescent="0.25">
      <c r="B252" s="279"/>
      <c r="C252" s="283"/>
      <c r="D252" s="282"/>
      <c r="E252" s="279"/>
      <c r="F252" s="284"/>
      <c r="G252" s="279"/>
      <c r="H252" s="283"/>
      <c r="I252" s="282"/>
      <c r="J252" s="279"/>
    </row>
    <row r="253" spans="2:10" x14ac:dyDescent="0.25">
      <c r="B253" s="279"/>
      <c r="C253" s="283"/>
      <c r="D253" s="282"/>
      <c r="E253" s="279"/>
      <c r="F253" s="284"/>
      <c r="G253" s="279"/>
      <c r="H253" s="283"/>
      <c r="I253" s="282"/>
      <c r="J253" s="279"/>
    </row>
    <row r="254" spans="2:10" ht="13" x14ac:dyDescent="0.25">
      <c r="B254" s="279"/>
      <c r="C254" s="286"/>
      <c r="D254" s="280"/>
      <c r="E254" s="279"/>
      <c r="F254" s="284"/>
      <c r="G254" s="279"/>
      <c r="H254" s="286"/>
      <c r="I254" s="280"/>
      <c r="J254" s="279"/>
    </row>
    <row r="255" spans="2:10" x14ac:dyDescent="0.25">
      <c r="B255" s="279"/>
      <c r="C255" s="283"/>
      <c r="D255" s="282"/>
      <c r="E255" s="279"/>
      <c r="F255" s="284"/>
      <c r="G255" s="279"/>
      <c r="H255" s="283"/>
      <c r="I255" s="282"/>
      <c r="J255" s="279"/>
    </row>
    <row r="256" spans="2:10" x14ac:dyDescent="0.25">
      <c r="B256" s="279"/>
      <c r="C256" s="283"/>
      <c r="D256" s="282"/>
      <c r="E256" s="279"/>
      <c r="F256" s="284"/>
      <c r="G256" s="279"/>
      <c r="H256" s="283"/>
      <c r="I256" s="282"/>
      <c r="J256" s="279"/>
    </row>
    <row r="257" spans="2:10" x14ac:dyDescent="0.25">
      <c r="B257" s="279"/>
      <c r="C257" s="283"/>
      <c r="D257" s="282"/>
      <c r="E257" s="279"/>
      <c r="F257" s="284"/>
      <c r="G257" s="279"/>
      <c r="H257" s="283"/>
      <c r="I257" s="282"/>
      <c r="J257" s="279"/>
    </row>
    <row r="258" spans="2:10" x14ac:dyDescent="0.25">
      <c r="B258" s="279"/>
      <c r="C258" s="283"/>
      <c r="D258" s="282"/>
      <c r="E258" s="279"/>
      <c r="F258" s="284"/>
      <c r="G258" s="279"/>
      <c r="H258" s="283"/>
      <c r="I258" s="282"/>
      <c r="J258" s="279"/>
    </row>
    <row r="259" spans="2:10" x14ac:dyDescent="0.25">
      <c r="B259" s="279"/>
      <c r="C259" s="283"/>
      <c r="D259" s="282"/>
      <c r="E259" s="279"/>
      <c r="F259" s="284"/>
      <c r="G259" s="279"/>
      <c r="H259" s="283"/>
      <c r="I259" s="282"/>
      <c r="J259" s="279"/>
    </row>
    <row r="260" spans="2:10" x14ac:dyDescent="0.25">
      <c r="B260" s="279"/>
      <c r="C260" s="283"/>
      <c r="D260" s="282"/>
      <c r="E260" s="279"/>
      <c r="F260" s="284"/>
      <c r="G260" s="279"/>
      <c r="H260" s="283"/>
      <c r="I260" s="282"/>
      <c r="J260" s="279"/>
    </row>
    <row r="261" spans="2:10" x14ac:dyDescent="0.25">
      <c r="B261" s="279"/>
      <c r="C261" s="283"/>
      <c r="D261" s="282"/>
      <c r="E261" s="279"/>
      <c r="F261" s="284"/>
      <c r="G261" s="279"/>
      <c r="H261" s="283"/>
      <c r="I261" s="282"/>
      <c r="J261" s="279"/>
    </row>
    <row r="262" spans="2:10" x14ac:dyDescent="0.25">
      <c r="B262" s="279"/>
      <c r="C262" s="283"/>
      <c r="D262" s="282"/>
      <c r="E262" s="279"/>
      <c r="F262" s="284"/>
      <c r="G262" s="279"/>
      <c r="H262" s="283"/>
      <c r="I262" s="282"/>
      <c r="J262" s="279"/>
    </row>
    <row r="263" spans="2:10" x14ac:dyDescent="0.25">
      <c r="B263" s="279"/>
      <c r="C263" s="283"/>
      <c r="D263" s="282"/>
      <c r="E263" s="279"/>
      <c r="F263" s="284"/>
      <c r="G263" s="279"/>
      <c r="H263" s="283"/>
      <c r="I263" s="282"/>
      <c r="J263" s="279"/>
    </row>
    <row r="264" spans="2:10" x14ac:dyDescent="0.25">
      <c r="B264" s="279"/>
      <c r="C264" s="283"/>
      <c r="D264" s="282"/>
      <c r="E264" s="279"/>
      <c r="F264" s="284"/>
      <c r="G264" s="279"/>
      <c r="H264" s="283"/>
      <c r="I264" s="282"/>
      <c r="J264" s="279"/>
    </row>
    <row r="265" spans="2:10" x14ac:dyDescent="0.25">
      <c r="B265" s="279"/>
      <c r="C265" s="283"/>
      <c r="D265" s="282"/>
      <c r="E265" s="279"/>
      <c r="F265" s="284"/>
      <c r="G265" s="279"/>
      <c r="H265" s="283"/>
      <c r="I265" s="282"/>
      <c r="J265" s="279"/>
    </row>
    <row r="266" spans="2:10" x14ac:dyDescent="0.25">
      <c r="B266" s="279"/>
      <c r="C266" s="283"/>
      <c r="D266" s="282"/>
      <c r="E266" s="279"/>
      <c r="F266" s="284"/>
      <c r="G266" s="279"/>
      <c r="H266" s="283"/>
      <c r="I266" s="282"/>
      <c r="J266" s="279"/>
    </row>
    <row r="267" spans="2:10" x14ac:dyDescent="0.25">
      <c r="B267" s="279"/>
      <c r="C267" s="283"/>
      <c r="D267" s="282"/>
      <c r="E267" s="279"/>
      <c r="F267" s="284"/>
      <c r="G267" s="279"/>
      <c r="H267" s="283"/>
      <c r="I267" s="282"/>
      <c r="J267" s="279"/>
    </row>
    <row r="268" spans="2:10" ht="13" x14ac:dyDescent="0.25">
      <c r="B268" s="279"/>
      <c r="C268" s="286"/>
      <c r="D268" s="280"/>
      <c r="E268" s="279"/>
      <c r="F268" s="284"/>
      <c r="G268" s="279"/>
      <c r="H268" s="286"/>
      <c r="I268" s="280"/>
      <c r="J268" s="279"/>
    </row>
    <row r="269" spans="2:10" x14ac:dyDescent="0.25">
      <c r="B269" s="279"/>
      <c r="C269" s="283"/>
      <c r="D269" s="282"/>
      <c r="E269" s="279"/>
      <c r="F269" s="284"/>
      <c r="G269" s="279"/>
      <c r="H269" s="283"/>
      <c r="I269" s="282"/>
      <c r="J269" s="279"/>
    </row>
    <row r="270" spans="2:10" ht="13" x14ac:dyDescent="0.25">
      <c r="B270" s="279"/>
      <c r="C270" s="283"/>
      <c r="D270" s="282"/>
      <c r="E270" s="279"/>
      <c r="F270" s="285"/>
      <c r="G270" s="279"/>
      <c r="H270" s="283"/>
      <c r="I270" s="282"/>
      <c r="J270" s="279"/>
    </row>
    <row r="271" spans="2:10" x14ac:dyDescent="0.25">
      <c r="B271" s="279"/>
      <c r="C271" s="279"/>
      <c r="D271" s="282"/>
      <c r="E271" s="279"/>
      <c r="F271" s="284"/>
      <c r="G271" s="279"/>
      <c r="H271" s="279"/>
      <c r="I271" s="282"/>
      <c r="J271" s="279"/>
    </row>
    <row r="272" spans="2:10" x14ac:dyDescent="0.25">
      <c r="B272" s="279"/>
      <c r="C272" s="279"/>
      <c r="D272" s="282"/>
      <c r="E272" s="279"/>
      <c r="F272" s="284"/>
      <c r="G272" s="279"/>
      <c r="H272" s="279"/>
      <c r="I272" s="282"/>
      <c r="J272" s="279"/>
    </row>
    <row r="273" spans="2:10" x14ac:dyDescent="0.25">
      <c r="B273" s="279"/>
      <c r="C273" s="283"/>
      <c r="D273" s="282"/>
      <c r="E273" s="279"/>
      <c r="F273" s="284"/>
      <c r="G273" s="279"/>
      <c r="H273" s="283"/>
      <c r="I273" s="282"/>
      <c r="J273" s="279"/>
    </row>
    <row r="274" spans="2:10" x14ac:dyDescent="0.25">
      <c r="B274" s="279"/>
      <c r="C274" s="283"/>
      <c r="D274" s="282"/>
      <c r="E274" s="279"/>
      <c r="F274" s="284"/>
      <c r="G274" s="279"/>
      <c r="H274" s="283"/>
      <c r="I274" s="282"/>
      <c r="J274" s="279"/>
    </row>
    <row r="275" spans="2:10" x14ac:dyDescent="0.25">
      <c r="B275" s="279"/>
      <c r="C275" s="283"/>
      <c r="D275" s="282"/>
      <c r="E275" s="279"/>
      <c r="F275" s="284"/>
      <c r="G275" s="279"/>
      <c r="H275" s="283"/>
      <c r="I275" s="282"/>
      <c r="J275" s="279"/>
    </row>
    <row r="276" spans="2:10" x14ac:dyDescent="0.25">
      <c r="B276" s="279"/>
      <c r="C276" s="283"/>
      <c r="D276" s="282"/>
      <c r="E276" s="279"/>
      <c r="F276" s="284"/>
      <c r="G276" s="279"/>
      <c r="H276" s="283"/>
      <c r="I276" s="282"/>
      <c r="J276" s="279"/>
    </row>
    <row r="277" spans="2:10" x14ac:dyDescent="0.25">
      <c r="B277" s="279"/>
      <c r="C277" s="283"/>
      <c r="D277" s="282"/>
      <c r="E277" s="279"/>
      <c r="F277" s="284"/>
      <c r="G277" s="279"/>
      <c r="H277" s="283"/>
      <c r="I277" s="282"/>
      <c r="J277" s="279"/>
    </row>
    <row r="278" spans="2:10" x14ac:dyDescent="0.25">
      <c r="B278" s="279"/>
      <c r="C278" s="283"/>
      <c r="D278" s="282"/>
      <c r="E278" s="279"/>
      <c r="F278" s="284"/>
      <c r="G278" s="279"/>
      <c r="H278" s="283"/>
      <c r="I278" s="282"/>
      <c r="J278" s="279"/>
    </row>
    <row r="279" spans="2:10" x14ac:dyDescent="0.25">
      <c r="B279" s="279"/>
      <c r="C279" s="283"/>
      <c r="D279" s="282"/>
      <c r="E279" s="279"/>
      <c r="F279" s="284"/>
      <c r="G279" s="279"/>
      <c r="H279" s="283"/>
      <c r="I279" s="282"/>
      <c r="J279" s="279"/>
    </row>
    <row r="280" spans="2:10" x14ac:dyDescent="0.25">
      <c r="B280" s="279"/>
      <c r="C280" s="283"/>
      <c r="D280" s="282"/>
      <c r="E280" s="279"/>
      <c r="F280" s="284"/>
      <c r="G280" s="279"/>
      <c r="H280" s="283"/>
      <c r="I280" s="282"/>
      <c r="J280" s="279"/>
    </row>
    <row r="281" spans="2:10" x14ac:dyDescent="0.25">
      <c r="B281" s="279"/>
      <c r="C281" s="283"/>
      <c r="D281" s="282"/>
      <c r="E281" s="279"/>
      <c r="F281" s="284"/>
      <c r="G281" s="279"/>
      <c r="H281" s="283"/>
      <c r="I281" s="282"/>
      <c r="J281" s="279"/>
    </row>
    <row r="282" spans="2:10" ht="13" x14ac:dyDescent="0.25">
      <c r="B282" s="279"/>
      <c r="C282" s="283"/>
      <c r="D282" s="282"/>
      <c r="E282" s="279"/>
      <c r="F282" s="285"/>
      <c r="G282" s="279"/>
      <c r="H282" s="283"/>
      <c r="I282" s="282"/>
      <c r="J282" s="279"/>
    </row>
    <row r="283" spans="2:10" x14ac:dyDescent="0.25">
      <c r="B283" s="279"/>
      <c r="C283" s="279"/>
      <c r="D283" s="282"/>
      <c r="E283" s="279"/>
      <c r="F283" s="284"/>
      <c r="G283" s="279"/>
      <c r="H283" s="279"/>
      <c r="I283" s="282"/>
      <c r="J283" s="279"/>
    </row>
    <row r="284" spans="2:10" x14ac:dyDescent="0.25">
      <c r="B284" s="279"/>
      <c r="C284" s="279"/>
      <c r="D284" s="282"/>
      <c r="E284" s="279"/>
      <c r="F284" s="284"/>
      <c r="G284" s="279"/>
      <c r="H284" s="279"/>
      <c r="I284" s="282"/>
      <c r="J284" s="279"/>
    </row>
    <row r="285" spans="2:10" x14ac:dyDescent="0.25">
      <c r="B285" s="279"/>
      <c r="C285" s="283"/>
      <c r="D285" s="282"/>
      <c r="E285" s="279"/>
      <c r="F285" s="284"/>
      <c r="G285" s="279"/>
      <c r="H285" s="283"/>
      <c r="I285" s="282"/>
      <c r="J285" s="279"/>
    </row>
    <row r="286" spans="2:10" x14ac:dyDescent="0.25">
      <c r="B286" s="448"/>
      <c r="C286" s="283"/>
      <c r="D286" s="282"/>
      <c r="E286" s="279"/>
      <c r="F286" s="284"/>
      <c r="G286" s="448"/>
      <c r="H286" s="283"/>
      <c r="I286" s="282"/>
      <c r="J286" s="279"/>
    </row>
    <row r="287" spans="2:10" x14ac:dyDescent="0.25">
      <c r="B287" s="448"/>
      <c r="C287" s="283"/>
      <c r="D287" s="282"/>
      <c r="E287" s="279"/>
      <c r="F287" s="284"/>
      <c r="G287" s="448"/>
      <c r="H287" s="283"/>
      <c r="I287" s="282"/>
      <c r="J287" s="279"/>
    </row>
    <row r="288" spans="2:10" ht="13" x14ac:dyDescent="0.25">
      <c r="B288" s="279"/>
      <c r="C288" s="283"/>
      <c r="D288" s="282"/>
      <c r="E288" s="279"/>
      <c r="F288" s="285"/>
      <c r="G288" s="279"/>
      <c r="H288" s="283"/>
      <c r="I288" s="282"/>
      <c r="J288" s="279"/>
    </row>
    <row r="289" spans="2:10" x14ac:dyDescent="0.25">
      <c r="B289" s="279"/>
      <c r="C289" s="279"/>
      <c r="D289" s="282"/>
      <c r="E289" s="279"/>
      <c r="F289" s="284"/>
      <c r="G289" s="279"/>
      <c r="H289" s="279"/>
      <c r="I289" s="282"/>
      <c r="J289" s="279"/>
    </row>
    <row r="290" spans="2:10" x14ac:dyDescent="0.25">
      <c r="B290" s="279"/>
      <c r="C290" s="279"/>
      <c r="D290" s="282"/>
      <c r="E290" s="279"/>
      <c r="F290" s="284"/>
      <c r="G290" s="279"/>
      <c r="H290" s="279"/>
      <c r="I290" s="282"/>
      <c r="J290" s="279"/>
    </row>
    <row r="291" spans="2:10" x14ac:dyDescent="0.25">
      <c r="B291" s="279"/>
      <c r="C291" s="283"/>
      <c r="D291" s="282"/>
      <c r="E291" s="279"/>
      <c r="F291" s="284"/>
      <c r="G291" s="279"/>
      <c r="H291" s="283"/>
      <c r="I291" s="282"/>
      <c r="J291" s="279"/>
    </row>
    <row r="292" spans="2:10" x14ac:dyDescent="0.25">
      <c r="B292" s="279"/>
      <c r="C292" s="283"/>
      <c r="D292" s="282"/>
      <c r="E292" s="279"/>
      <c r="F292" s="284"/>
      <c r="G292" s="279"/>
      <c r="H292" s="283"/>
      <c r="I292" s="282"/>
      <c r="J292" s="279"/>
    </row>
    <row r="293" spans="2:10" x14ac:dyDescent="0.25">
      <c r="B293" s="279"/>
      <c r="C293" s="283"/>
      <c r="D293" s="282"/>
      <c r="E293" s="279"/>
      <c r="F293" s="284"/>
      <c r="G293" s="279"/>
      <c r="H293" s="283"/>
      <c r="I293" s="282"/>
      <c r="J293" s="279"/>
    </row>
    <row r="294" spans="2:10" x14ac:dyDescent="0.25">
      <c r="B294" s="279"/>
      <c r="C294" s="283"/>
      <c r="D294" s="282"/>
      <c r="E294" s="279"/>
      <c r="F294" s="284"/>
      <c r="G294" s="279"/>
      <c r="H294" s="283"/>
      <c r="I294" s="282"/>
      <c r="J294" s="279"/>
    </row>
    <row r="295" spans="2:10" x14ac:dyDescent="0.25">
      <c r="B295" s="279"/>
      <c r="C295" s="283"/>
      <c r="D295" s="282"/>
      <c r="E295" s="279"/>
      <c r="F295" s="284"/>
      <c r="G295" s="279"/>
      <c r="H295" s="283"/>
      <c r="I295" s="282"/>
      <c r="J295" s="279"/>
    </row>
    <row r="296" spans="2:10" x14ac:dyDescent="0.25">
      <c r="B296" s="279"/>
      <c r="C296" s="283"/>
      <c r="D296" s="282"/>
      <c r="E296" s="279"/>
      <c r="F296" s="284"/>
      <c r="G296" s="279"/>
      <c r="H296" s="283"/>
      <c r="I296" s="282"/>
      <c r="J296" s="279"/>
    </row>
    <row r="297" spans="2:10" x14ac:dyDescent="0.25">
      <c r="B297" s="279"/>
      <c r="C297" s="283"/>
      <c r="D297" s="282"/>
      <c r="E297" s="279"/>
      <c r="F297" s="284"/>
      <c r="G297" s="279"/>
      <c r="H297" s="283"/>
      <c r="I297" s="282"/>
      <c r="J297" s="279"/>
    </row>
    <row r="298" spans="2:10" ht="13" x14ac:dyDescent="0.25">
      <c r="B298" s="279"/>
      <c r="C298" s="283"/>
      <c r="D298" s="282"/>
      <c r="E298" s="279"/>
      <c r="F298" s="285"/>
      <c r="G298" s="279"/>
      <c r="H298" s="283"/>
      <c r="I298" s="282"/>
      <c r="J298" s="279"/>
    </row>
    <row r="299" spans="2:10" x14ac:dyDescent="0.25">
      <c r="B299" s="279"/>
      <c r="C299" s="283"/>
      <c r="D299" s="282"/>
      <c r="E299" s="279"/>
      <c r="F299" s="284"/>
      <c r="G299" s="279"/>
      <c r="H299" s="283"/>
      <c r="I299" s="282"/>
      <c r="J299" s="279"/>
    </row>
    <row r="300" spans="2:10" ht="13" x14ac:dyDescent="0.25">
      <c r="B300" s="279"/>
      <c r="C300" s="283"/>
      <c r="D300" s="282"/>
      <c r="E300" s="279"/>
      <c r="F300" s="285"/>
      <c r="G300" s="279"/>
      <c r="H300" s="283"/>
      <c r="I300" s="282"/>
      <c r="J300" s="279"/>
    </row>
    <row r="302" spans="2:10" x14ac:dyDescent="0.25">
      <c r="B302" s="446"/>
      <c r="C302" s="446"/>
      <c r="D302" s="446"/>
      <c r="E302" s="446"/>
      <c r="F302" s="275"/>
      <c r="G302" s="446"/>
      <c r="H302" s="446"/>
      <c r="I302" s="446"/>
      <c r="J302" s="446"/>
    </row>
    <row r="303" spans="2:10" x14ac:dyDescent="0.25">
      <c r="B303" s="447"/>
      <c r="C303" s="447"/>
      <c r="D303" s="447"/>
      <c r="E303" s="447"/>
      <c r="F303" s="287"/>
      <c r="G303" s="447"/>
      <c r="H303" s="447"/>
      <c r="I303" s="447"/>
      <c r="J303" s="447"/>
    </row>
    <row r="305" spans="2:10" x14ac:dyDescent="0.25">
      <c r="B305" s="446"/>
      <c r="C305" s="446"/>
      <c r="G305" s="446"/>
      <c r="H305" s="446"/>
    </row>
    <row r="307" spans="2:10" x14ac:dyDescent="0.25">
      <c r="B307" s="446"/>
      <c r="C307" s="446"/>
      <c r="G307" s="446"/>
      <c r="H307" s="446"/>
    </row>
    <row r="308" spans="2:10" x14ac:dyDescent="0.25">
      <c r="B308" s="446"/>
      <c r="C308" s="446"/>
      <c r="G308" s="446"/>
      <c r="H308" s="446"/>
    </row>
    <row r="310" spans="2:10" x14ac:dyDescent="0.25">
      <c r="B310" s="446"/>
      <c r="C310" s="446"/>
      <c r="G310" s="446"/>
      <c r="H310" s="446"/>
    </row>
    <row r="312" spans="2:10" x14ac:dyDescent="0.25">
      <c r="B312" s="446"/>
      <c r="C312" s="446"/>
      <c r="G312" s="446"/>
      <c r="H312" s="446"/>
    </row>
    <row r="313" spans="2:10" x14ac:dyDescent="0.25">
      <c r="B313" s="446"/>
      <c r="C313" s="446"/>
      <c r="G313" s="446"/>
      <c r="H313" s="446"/>
    </row>
    <row r="314" spans="2:10" x14ac:dyDescent="0.25">
      <c r="B314" s="446"/>
      <c r="C314" s="446"/>
      <c r="G314" s="446"/>
      <c r="H314" s="446"/>
    </row>
    <row r="315" spans="2:10" ht="13" x14ac:dyDescent="0.3">
      <c r="B315" s="450"/>
      <c r="C315" s="450"/>
      <c r="D315" s="450"/>
      <c r="E315" s="450"/>
      <c r="F315" s="235"/>
      <c r="G315" s="450"/>
      <c r="H315" s="450"/>
      <c r="I315" s="450"/>
      <c r="J315" s="450"/>
    </row>
    <row r="316" spans="2:10" ht="13" x14ac:dyDescent="0.3">
      <c r="B316" s="451"/>
      <c r="C316" s="451"/>
      <c r="D316" s="451"/>
      <c r="E316" s="451"/>
      <c r="F316" s="278"/>
      <c r="G316" s="451"/>
      <c r="H316" s="451"/>
      <c r="I316" s="451"/>
      <c r="J316" s="451"/>
    </row>
    <row r="318" spans="2:10" ht="13" x14ac:dyDescent="0.3">
      <c r="B318" s="452"/>
      <c r="C318" s="452"/>
      <c r="D318" s="452"/>
      <c r="E318" s="452"/>
      <c r="F318" s="258"/>
      <c r="G318" s="452"/>
      <c r="H318" s="452"/>
      <c r="I318" s="452"/>
      <c r="J318" s="452"/>
    </row>
    <row r="320" spans="2:10" ht="13" x14ac:dyDescent="0.25">
      <c r="B320" s="448"/>
      <c r="C320" s="449"/>
      <c r="D320" s="280"/>
      <c r="E320" s="279"/>
      <c r="F320" s="263"/>
      <c r="G320" s="448"/>
      <c r="H320" s="449"/>
      <c r="I320" s="280"/>
      <c r="J320" s="279"/>
    </row>
    <row r="321" spans="2:10" ht="13" x14ac:dyDescent="0.25">
      <c r="B321" s="448"/>
      <c r="C321" s="449"/>
      <c r="D321" s="280"/>
      <c r="E321" s="279"/>
      <c r="F321" s="263"/>
      <c r="G321" s="448"/>
      <c r="H321" s="449"/>
      <c r="I321" s="280"/>
      <c r="J321" s="279"/>
    </row>
    <row r="322" spans="2:10" ht="13" x14ac:dyDescent="0.25">
      <c r="B322" s="448"/>
      <c r="C322" s="449"/>
      <c r="D322" s="280"/>
      <c r="E322" s="279"/>
      <c r="F322" s="281"/>
      <c r="G322" s="448"/>
      <c r="H322" s="449"/>
      <c r="I322" s="280"/>
      <c r="J322" s="279"/>
    </row>
    <row r="323" spans="2:10" ht="13" x14ac:dyDescent="0.25">
      <c r="B323" s="448"/>
      <c r="C323" s="449"/>
      <c r="D323" s="280"/>
      <c r="E323" s="279"/>
      <c r="F323" s="281"/>
      <c r="G323" s="448"/>
      <c r="H323" s="449"/>
      <c r="I323" s="280"/>
      <c r="J323" s="279"/>
    </row>
    <row r="324" spans="2:10" ht="13" x14ac:dyDescent="0.25">
      <c r="B324" s="263"/>
      <c r="C324" s="279"/>
      <c r="D324" s="282"/>
      <c r="E324" s="279"/>
      <c r="F324" s="283"/>
      <c r="G324" s="263"/>
      <c r="H324" s="279"/>
      <c r="I324" s="282"/>
      <c r="J324" s="279"/>
    </row>
    <row r="325" spans="2:10" x14ac:dyDescent="0.25">
      <c r="B325" s="279"/>
      <c r="C325" s="283"/>
      <c r="D325" s="282"/>
      <c r="E325" s="279"/>
      <c r="F325" s="284"/>
      <c r="G325" s="279"/>
      <c r="H325" s="283"/>
      <c r="I325" s="282"/>
      <c r="J325" s="279"/>
    </row>
    <row r="326" spans="2:10" x14ac:dyDescent="0.25">
      <c r="B326" s="279"/>
      <c r="C326" s="283"/>
      <c r="D326" s="282"/>
      <c r="E326" s="279"/>
      <c r="F326" s="284"/>
      <c r="G326" s="279"/>
      <c r="H326" s="283"/>
      <c r="I326" s="282"/>
      <c r="J326" s="279"/>
    </row>
    <row r="327" spans="2:10" x14ac:dyDescent="0.25">
      <c r="B327" s="279"/>
      <c r="C327" s="283"/>
      <c r="D327" s="282"/>
      <c r="E327" s="279"/>
      <c r="F327" s="284"/>
      <c r="G327" s="279"/>
      <c r="H327" s="283"/>
      <c r="I327" s="282"/>
      <c r="J327" s="279"/>
    </row>
    <row r="328" spans="2:10" ht="13" x14ac:dyDescent="0.25">
      <c r="B328" s="279"/>
      <c r="C328" s="283"/>
      <c r="D328" s="282"/>
      <c r="E328" s="279"/>
      <c r="F328" s="285"/>
      <c r="G328" s="279"/>
      <c r="H328" s="283"/>
      <c r="I328" s="282"/>
      <c r="J328" s="279"/>
    </row>
    <row r="329" spans="2:10" ht="13" x14ac:dyDescent="0.25">
      <c r="B329" s="263"/>
      <c r="C329" s="283"/>
      <c r="D329" s="282"/>
      <c r="E329" s="279"/>
      <c r="F329" s="284"/>
      <c r="G329" s="263"/>
      <c r="H329" s="283"/>
      <c r="I329" s="282"/>
      <c r="J329" s="279"/>
    </row>
    <row r="330" spans="2:10" x14ac:dyDescent="0.25">
      <c r="B330" s="279"/>
      <c r="C330" s="283"/>
      <c r="D330" s="282"/>
      <c r="E330" s="279"/>
      <c r="F330" s="284"/>
      <c r="G330" s="279"/>
      <c r="H330" s="283"/>
      <c r="I330" s="282"/>
      <c r="J330" s="279"/>
    </row>
    <row r="331" spans="2:10" x14ac:dyDescent="0.25">
      <c r="B331" s="279"/>
      <c r="C331" s="283"/>
      <c r="D331" s="282"/>
      <c r="E331" s="279"/>
      <c r="F331" s="284"/>
      <c r="G331" s="279"/>
      <c r="H331" s="283"/>
      <c r="I331" s="282"/>
      <c r="J331" s="279"/>
    </row>
    <row r="332" spans="2:10" x14ac:dyDescent="0.25">
      <c r="B332" s="279"/>
      <c r="C332" s="283"/>
      <c r="D332" s="282"/>
      <c r="E332" s="279"/>
      <c r="F332" s="284"/>
      <c r="G332" s="279"/>
      <c r="H332" s="283"/>
      <c r="I332" s="282"/>
      <c r="J332" s="279"/>
    </row>
    <row r="333" spans="2:10" x14ac:dyDescent="0.25">
      <c r="B333" s="279"/>
      <c r="C333" s="283"/>
      <c r="D333" s="282"/>
      <c r="E333" s="279"/>
      <c r="F333" s="284"/>
      <c r="G333" s="279"/>
      <c r="H333" s="283"/>
      <c r="I333" s="282"/>
      <c r="J333" s="279"/>
    </row>
    <row r="334" spans="2:10" x14ac:dyDescent="0.25">
      <c r="B334" s="279"/>
      <c r="C334" s="283"/>
      <c r="D334" s="282"/>
      <c r="E334" s="279"/>
      <c r="F334" s="284"/>
      <c r="G334" s="279"/>
      <c r="H334" s="283"/>
      <c r="I334" s="282"/>
      <c r="J334" s="279"/>
    </row>
    <row r="335" spans="2:10" x14ac:dyDescent="0.25">
      <c r="B335" s="279"/>
      <c r="C335" s="283"/>
      <c r="D335" s="282"/>
      <c r="E335" s="279"/>
      <c r="F335" s="284"/>
      <c r="G335" s="279"/>
      <c r="H335" s="283"/>
      <c r="I335" s="282"/>
      <c r="J335" s="279"/>
    </row>
    <row r="336" spans="2:10" x14ac:dyDescent="0.25">
      <c r="B336" s="279"/>
      <c r="C336" s="283"/>
      <c r="D336" s="282"/>
      <c r="E336" s="279"/>
      <c r="F336" s="284"/>
      <c r="G336" s="279"/>
      <c r="H336" s="283"/>
      <c r="I336" s="282"/>
      <c r="J336" s="279"/>
    </row>
    <row r="337" spans="2:10" x14ac:dyDescent="0.25">
      <c r="B337" s="279"/>
      <c r="C337" s="264"/>
      <c r="D337" s="282"/>
      <c r="E337" s="279"/>
      <c r="F337" s="284"/>
      <c r="G337" s="279"/>
      <c r="H337" s="264"/>
      <c r="I337" s="282"/>
      <c r="J337" s="279"/>
    </row>
    <row r="338" spans="2:10" x14ac:dyDescent="0.25">
      <c r="B338" s="279"/>
      <c r="C338" s="283"/>
      <c r="D338" s="282"/>
      <c r="E338" s="279"/>
      <c r="F338" s="284"/>
      <c r="G338" s="279"/>
      <c r="H338" s="283"/>
      <c r="I338" s="282"/>
      <c r="J338" s="279"/>
    </row>
    <row r="339" spans="2:10" x14ac:dyDescent="0.25">
      <c r="B339" s="279"/>
      <c r="C339" s="283"/>
      <c r="D339" s="282"/>
      <c r="E339" s="279"/>
      <c r="F339" s="284"/>
      <c r="G339" s="279"/>
      <c r="H339" s="283"/>
      <c r="I339" s="282"/>
      <c r="J339" s="279"/>
    </row>
    <row r="340" spans="2:10" ht="13" x14ac:dyDescent="0.25">
      <c r="B340" s="279"/>
      <c r="C340" s="286"/>
      <c r="D340" s="280"/>
      <c r="E340" s="279"/>
      <c r="F340" s="284"/>
      <c r="G340" s="279"/>
      <c r="H340" s="286"/>
      <c r="I340" s="280"/>
      <c r="J340" s="279"/>
    </row>
    <row r="341" spans="2:10" x14ac:dyDescent="0.25">
      <c r="B341" s="279"/>
      <c r="C341" s="283"/>
      <c r="D341" s="282"/>
      <c r="E341" s="279"/>
      <c r="F341" s="284"/>
      <c r="G341" s="279"/>
      <c r="H341" s="283"/>
      <c r="I341" s="282"/>
      <c r="J341" s="279"/>
    </row>
    <row r="342" spans="2:10" x14ac:dyDescent="0.25">
      <c r="B342" s="279"/>
      <c r="C342" s="283"/>
      <c r="D342" s="282"/>
      <c r="E342" s="279"/>
      <c r="F342" s="284"/>
      <c r="G342" s="279"/>
      <c r="H342" s="283"/>
      <c r="I342" s="282"/>
      <c r="J342" s="279"/>
    </row>
    <row r="343" spans="2:10" x14ac:dyDescent="0.25">
      <c r="B343" s="279"/>
      <c r="C343" s="283"/>
      <c r="D343" s="282"/>
      <c r="E343" s="279"/>
      <c r="F343" s="284"/>
      <c r="G343" s="279"/>
      <c r="H343" s="283"/>
      <c r="I343" s="282"/>
      <c r="J343" s="279"/>
    </row>
    <row r="344" spans="2:10" x14ac:dyDescent="0.25">
      <c r="B344" s="279"/>
      <c r="C344" s="283"/>
      <c r="D344" s="282"/>
      <c r="E344" s="279"/>
      <c r="F344" s="284"/>
      <c r="G344" s="279"/>
      <c r="H344" s="283"/>
      <c r="I344" s="282"/>
      <c r="J344" s="279"/>
    </row>
    <row r="345" spans="2:10" x14ac:dyDescent="0.25">
      <c r="B345" s="279"/>
      <c r="C345" s="283"/>
      <c r="D345" s="282"/>
      <c r="E345" s="279"/>
      <c r="F345" s="284"/>
      <c r="G345" s="279"/>
      <c r="H345" s="283"/>
      <c r="I345" s="282"/>
      <c r="J345" s="279"/>
    </row>
    <row r="346" spans="2:10" x14ac:dyDescent="0.25">
      <c r="B346" s="279"/>
      <c r="C346" s="283"/>
      <c r="D346" s="282"/>
      <c r="E346" s="279"/>
      <c r="F346" s="284"/>
      <c r="G346" s="279"/>
      <c r="H346" s="283"/>
      <c r="I346" s="282"/>
      <c r="J346" s="279"/>
    </row>
    <row r="347" spans="2:10" x14ac:dyDescent="0.25">
      <c r="B347" s="279"/>
      <c r="C347" s="283"/>
      <c r="D347" s="282"/>
      <c r="E347" s="279"/>
      <c r="F347" s="284"/>
      <c r="G347" s="279"/>
      <c r="H347" s="283"/>
      <c r="I347" s="282"/>
      <c r="J347" s="279"/>
    </row>
    <row r="348" spans="2:10" x14ac:dyDescent="0.25">
      <c r="B348" s="279"/>
      <c r="C348" s="283"/>
      <c r="D348" s="282"/>
      <c r="E348" s="279"/>
      <c r="F348" s="284"/>
      <c r="G348" s="279"/>
      <c r="H348" s="283"/>
      <c r="I348" s="282"/>
      <c r="J348" s="279"/>
    </row>
    <row r="349" spans="2:10" x14ac:dyDescent="0.25">
      <c r="B349" s="279"/>
      <c r="C349" s="283"/>
      <c r="D349" s="282"/>
      <c r="E349" s="279"/>
      <c r="F349" s="284"/>
      <c r="G349" s="279"/>
      <c r="H349" s="283"/>
      <c r="I349" s="282"/>
      <c r="J349" s="279"/>
    </row>
    <row r="350" spans="2:10" x14ac:dyDescent="0.25">
      <c r="B350" s="279"/>
      <c r="C350" s="283"/>
      <c r="D350" s="282"/>
      <c r="E350" s="279"/>
      <c r="F350" s="284"/>
      <c r="G350" s="279"/>
      <c r="H350" s="283"/>
      <c r="I350" s="282"/>
      <c r="J350" s="279"/>
    </row>
    <row r="351" spans="2:10" x14ac:dyDescent="0.25">
      <c r="B351" s="279"/>
      <c r="C351" s="283"/>
      <c r="D351" s="282"/>
      <c r="E351" s="279"/>
      <c r="F351" s="284"/>
      <c r="G351" s="279"/>
      <c r="H351" s="283"/>
      <c r="I351" s="282"/>
      <c r="J351" s="279"/>
    </row>
    <row r="352" spans="2:10" x14ac:dyDescent="0.25">
      <c r="B352" s="279"/>
      <c r="C352" s="283"/>
      <c r="D352" s="282"/>
      <c r="E352" s="279"/>
      <c r="F352" s="284"/>
      <c r="G352" s="279"/>
      <c r="H352" s="283"/>
      <c r="I352" s="282"/>
      <c r="J352" s="279"/>
    </row>
    <row r="353" spans="2:10" x14ac:dyDescent="0.25">
      <c r="B353" s="279"/>
      <c r="C353" s="283"/>
      <c r="D353" s="282"/>
      <c r="E353" s="279"/>
      <c r="F353" s="284"/>
      <c r="G353" s="279"/>
      <c r="H353" s="283"/>
      <c r="I353" s="282"/>
      <c r="J353" s="279"/>
    </row>
    <row r="354" spans="2:10" ht="13" x14ac:dyDescent="0.25">
      <c r="B354" s="279"/>
      <c r="C354" s="286"/>
      <c r="D354" s="280"/>
      <c r="E354" s="279"/>
      <c r="F354" s="284"/>
      <c r="G354" s="279"/>
      <c r="H354" s="286"/>
      <c r="I354" s="280"/>
      <c r="J354" s="279"/>
    </row>
    <row r="355" spans="2:10" x14ac:dyDescent="0.25">
      <c r="B355" s="279"/>
      <c r="C355" s="283"/>
      <c r="D355" s="282"/>
      <c r="E355" s="279"/>
      <c r="F355" s="284"/>
      <c r="G355" s="279"/>
      <c r="H355" s="283"/>
      <c r="I355" s="282"/>
      <c r="J355" s="279"/>
    </row>
    <row r="356" spans="2:10" ht="13" x14ac:dyDescent="0.25">
      <c r="B356" s="279"/>
      <c r="C356" s="283"/>
      <c r="D356" s="282"/>
      <c r="E356" s="279"/>
      <c r="F356" s="285"/>
      <c r="G356" s="279"/>
      <c r="H356" s="283"/>
      <c r="I356" s="282"/>
      <c r="J356" s="279"/>
    </row>
    <row r="357" spans="2:10" x14ac:dyDescent="0.25">
      <c r="B357" s="279"/>
      <c r="C357" s="279"/>
      <c r="D357" s="282"/>
      <c r="E357" s="279"/>
      <c r="F357" s="284"/>
      <c r="G357" s="279"/>
      <c r="H357" s="279"/>
      <c r="I357" s="282"/>
      <c r="J357" s="279"/>
    </row>
    <row r="358" spans="2:10" x14ac:dyDescent="0.25">
      <c r="B358" s="279"/>
      <c r="C358" s="279"/>
      <c r="D358" s="282"/>
      <c r="E358" s="279"/>
      <c r="F358" s="284"/>
      <c r="G358" s="279"/>
      <c r="H358" s="279"/>
      <c r="I358" s="282"/>
      <c r="J358" s="279"/>
    </row>
    <row r="359" spans="2:10" x14ac:dyDescent="0.25">
      <c r="B359" s="279"/>
      <c r="C359" s="283"/>
      <c r="D359" s="282"/>
      <c r="E359" s="279"/>
      <c r="F359" s="284"/>
      <c r="G359" s="279"/>
      <c r="H359" s="283"/>
      <c r="I359" s="282"/>
      <c r="J359" s="279"/>
    </row>
    <row r="360" spans="2:10" x14ac:dyDescent="0.25">
      <c r="B360" s="279"/>
      <c r="C360" s="283"/>
      <c r="D360" s="282"/>
      <c r="E360" s="279"/>
      <c r="F360" s="284"/>
      <c r="G360" s="279"/>
      <c r="H360" s="283"/>
      <c r="I360" s="282"/>
      <c r="J360" s="279"/>
    </row>
    <row r="361" spans="2:10" x14ac:dyDescent="0.25">
      <c r="B361" s="279"/>
      <c r="C361" s="283"/>
      <c r="D361" s="282"/>
      <c r="E361" s="279"/>
      <c r="F361" s="284"/>
      <c r="G361" s="279"/>
      <c r="H361" s="283"/>
      <c r="I361" s="282"/>
      <c r="J361" s="279"/>
    </row>
    <row r="362" spans="2:10" x14ac:dyDescent="0.25">
      <c r="B362" s="279"/>
      <c r="C362" s="283"/>
      <c r="D362" s="282"/>
      <c r="E362" s="279"/>
      <c r="F362" s="284"/>
      <c r="G362" s="279"/>
      <c r="H362" s="283"/>
      <c r="I362" s="282"/>
      <c r="J362" s="279"/>
    </row>
    <row r="363" spans="2:10" x14ac:dyDescent="0.25">
      <c r="B363" s="279"/>
      <c r="C363" s="283"/>
      <c r="D363" s="282"/>
      <c r="E363" s="279"/>
      <c r="F363" s="284"/>
      <c r="G363" s="279"/>
      <c r="H363" s="283"/>
      <c r="I363" s="282"/>
      <c r="J363" s="279"/>
    </row>
    <row r="364" spans="2:10" x14ac:dyDescent="0.25">
      <c r="B364" s="279"/>
      <c r="C364" s="283"/>
      <c r="D364" s="282"/>
      <c r="E364" s="279"/>
      <c r="F364" s="284"/>
      <c r="G364" s="279"/>
      <c r="H364" s="283"/>
      <c r="I364" s="282"/>
      <c r="J364" s="279"/>
    </row>
    <row r="365" spans="2:10" x14ac:dyDescent="0.25">
      <c r="B365" s="279"/>
      <c r="C365" s="283"/>
      <c r="D365" s="282"/>
      <c r="E365" s="279"/>
      <c r="F365" s="284"/>
      <c r="G365" s="279"/>
      <c r="H365" s="283"/>
      <c r="I365" s="282"/>
      <c r="J365" s="279"/>
    </row>
    <row r="366" spans="2:10" x14ac:dyDescent="0.25">
      <c r="B366" s="279"/>
      <c r="C366" s="283"/>
      <c r="D366" s="282"/>
      <c r="E366" s="279"/>
      <c r="F366" s="284"/>
      <c r="G366" s="279"/>
      <c r="H366" s="283"/>
      <c r="I366" s="282"/>
      <c r="J366" s="279"/>
    </row>
    <row r="367" spans="2:10" x14ac:dyDescent="0.25">
      <c r="B367" s="279"/>
      <c r="C367" s="283"/>
      <c r="D367" s="282"/>
      <c r="E367" s="279"/>
      <c r="F367" s="284"/>
      <c r="G367" s="279"/>
      <c r="H367" s="283"/>
      <c r="I367" s="282"/>
      <c r="J367" s="279"/>
    </row>
    <row r="368" spans="2:10" ht="13" x14ac:dyDescent="0.25">
      <c r="B368" s="279"/>
      <c r="C368" s="283"/>
      <c r="D368" s="282"/>
      <c r="E368" s="279"/>
      <c r="F368" s="285"/>
      <c r="G368" s="279"/>
      <c r="H368" s="283"/>
      <c r="I368" s="282"/>
      <c r="J368" s="279"/>
    </row>
    <row r="369" spans="2:10" x14ac:dyDescent="0.25">
      <c r="B369" s="279"/>
      <c r="C369" s="279"/>
      <c r="D369" s="282"/>
      <c r="E369" s="279"/>
      <c r="F369" s="284"/>
      <c r="G369" s="279"/>
      <c r="H369" s="279"/>
      <c r="I369" s="282"/>
      <c r="J369" s="279"/>
    </row>
    <row r="370" spans="2:10" x14ac:dyDescent="0.25">
      <c r="B370" s="279"/>
      <c r="C370" s="279"/>
      <c r="D370" s="282"/>
      <c r="E370" s="279"/>
      <c r="F370" s="284"/>
      <c r="G370" s="279"/>
      <c r="H370" s="279"/>
      <c r="I370" s="282"/>
      <c r="J370" s="279"/>
    </row>
    <row r="371" spans="2:10" x14ac:dyDescent="0.25">
      <c r="B371" s="279"/>
      <c r="C371" s="283"/>
      <c r="D371" s="282"/>
      <c r="E371" s="279"/>
      <c r="F371" s="284"/>
      <c r="G371" s="279"/>
      <c r="H371" s="283"/>
      <c r="I371" s="282"/>
      <c r="J371" s="279"/>
    </row>
    <row r="372" spans="2:10" x14ac:dyDescent="0.25">
      <c r="B372" s="448"/>
      <c r="C372" s="283"/>
      <c r="D372" s="282"/>
      <c r="E372" s="279"/>
      <c r="F372" s="284"/>
      <c r="G372" s="448"/>
      <c r="H372" s="283"/>
      <c r="I372" s="282"/>
      <c r="J372" s="279"/>
    </row>
    <row r="373" spans="2:10" x14ac:dyDescent="0.25">
      <c r="B373" s="448"/>
      <c r="C373" s="283"/>
      <c r="D373" s="282"/>
      <c r="E373" s="279"/>
      <c r="F373" s="284"/>
      <c r="G373" s="448"/>
      <c r="H373" s="283"/>
      <c r="I373" s="282"/>
      <c r="J373" s="279"/>
    </row>
    <row r="374" spans="2:10" ht="13" x14ac:dyDescent="0.25">
      <c r="B374" s="279"/>
      <c r="C374" s="283"/>
      <c r="D374" s="282"/>
      <c r="E374" s="279"/>
      <c r="F374" s="285"/>
      <c r="G374" s="279"/>
      <c r="H374" s="283"/>
      <c r="I374" s="282"/>
      <c r="J374" s="279"/>
    </row>
    <row r="375" spans="2:10" x14ac:dyDescent="0.25">
      <c r="B375" s="279"/>
      <c r="C375" s="279"/>
      <c r="D375" s="282"/>
      <c r="E375" s="279"/>
      <c r="F375" s="284"/>
      <c r="G375" s="279"/>
      <c r="H375" s="279"/>
      <c r="I375" s="282"/>
      <c r="J375" s="279"/>
    </row>
    <row r="376" spans="2:10" x14ac:dyDescent="0.25">
      <c r="B376" s="279"/>
      <c r="C376" s="279"/>
      <c r="D376" s="282"/>
      <c r="E376" s="279"/>
      <c r="F376" s="284"/>
      <c r="G376" s="279"/>
      <c r="H376" s="279"/>
      <c r="I376" s="282"/>
      <c r="J376" s="279"/>
    </row>
    <row r="377" spans="2:10" x14ac:dyDescent="0.25">
      <c r="B377" s="279"/>
      <c r="C377" s="283"/>
      <c r="D377" s="282"/>
      <c r="E377" s="279"/>
      <c r="F377" s="284"/>
      <c r="G377" s="279"/>
      <c r="H377" s="283"/>
      <c r="I377" s="282"/>
      <c r="J377" s="279"/>
    </row>
    <row r="378" spans="2:10" x14ac:dyDescent="0.25">
      <c r="B378" s="279"/>
      <c r="C378" s="283"/>
      <c r="D378" s="282"/>
      <c r="E378" s="279"/>
      <c r="F378" s="284"/>
      <c r="G378" s="279"/>
      <c r="H378" s="283"/>
      <c r="I378" s="282"/>
      <c r="J378" s="279"/>
    </row>
    <row r="379" spans="2:10" x14ac:dyDescent="0.25">
      <c r="B379" s="279"/>
      <c r="C379" s="283"/>
      <c r="D379" s="282"/>
      <c r="E379" s="279"/>
      <c r="F379" s="284"/>
      <c r="G379" s="279"/>
      <c r="H379" s="283"/>
      <c r="I379" s="282"/>
      <c r="J379" s="279"/>
    </row>
    <row r="380" spans="2:10" x14ac:dyDescent="0.25">
      <c r="B380" s="279"/>
      <c r="C380" s="283"/>
      <c r="D380" s="282"/>
      <c r="E380" s="279"/>
      <c r="F380" s="284"/>
      <c r="G380" s="279"/>
      <c r="H380" s="283"/>
      <c r="I380" s="282"/>
      <c r="J380" s="279"/>
    </row>
    <row r="381" spans="2:10" x14ac:dyDescent="0.25">
      <c r="B381" s="279"/>
      <c r="C381" s="283"/>
      <c r="D381" s="282"/>
      <c r="E381" s="279"/>
      <c r="F381" s="284"/>
      <c r="G381" s="279"/>
      <c r="H381" s="283"/>
      <c r="I381" s="282"/>
      <c r="J381" s="279"/>
    </row>
    <row r="382" spans="2:10" x14ac:dyDescent="0.25">
      <c r="B382" s="279"/>
      <c r="C382" s="283"/>
      <c r="D382" s="282"/>
      <c r="E382" s="279"/>
      <c r="F382" s="284"/>
      <c r="G382" s="279"/>
      <c r="H382" s="283"/>
      <c r="I382" s="282"/>
      <c r="J382" s="279"/>
    </row>
    <row r="383" spans="2:10" x14ac:dyDescent="0.25">
      <c r="B383" s="279"/>
      <c r="C383" s="283"/>
      <c r="D383" s="282"/>
      <c r="E383" s="279"/>
      <c r="F383" s="284"/>
      <c r="G383" s="279"/>
      <c r="H383" s="283"/>
      <c r="I383" s="282"/>
      <c r="J383" s="279"/>
    </row>
    <row r="384" spans="2:10" ht="13" x14ac:dyDescent="0.25">
      <c r="B384" s="279"/>
      <c r="C384" s="283"/>
      <c r="D384" s="282"/>
      <c r="E384" s="279"/>
      <c r="F384" s="285"/>
      <c r="G384" s="279"/>
      <c r="H384" s="283"/>
      <c r="I384" s="282"/>
      <c r="J384" s="279"/>
    </row>
    <row r="385" spans="2:10" x14ac:dyDescent="0.25">
      <c r="B385" s="279"/>
      <c r="C385" s="283"/>
      <c r="D385" s="282"/>
      <c r="E385" s="279"/>
      <c r="F385" s="284"/>
      <c r="G385" s="279"/>
      <c r="H385" s="283"/>
      <c r="I385" s="282"/>
      <c r="J385" s="279"/>
    </row>
    <row r="386" spans="2:10" ht="13" x14ac:dyDescent="0.25">
      <c r="B386" s="279"/>
      <c r="C386" s="283"/>
      <c r="D386" s="282"/>
      <c r="E386" s="279"/>
      <c r="F386" s="285"/>
      <c r="G386" s="279"/>
      <c r="H386" s="283"/>
      <c r="I386" s="282"/>
      <c r="J386" s="279"/>
    </row>
    <row r="388" spans="2:10" x14ac:dyDescent="0.25">
      <c r="B388" s="446"/>
      <c r="C388" s="446"/>
      <c r="D388" s="446"/>
      <c r="E388" s="446"/>
      <c r="F388" s="275"/>
      <c r="G388" s="446"/>
      <c r="H388" s="446"/>
      <c r="I388" s="446"/>
      <c r="J388" s="446"/>
    </row>
    <row r="389" spans="2:10" x14ac:dyDescent="0.25">
      <c r="B389" s="447"/>
      <c r="C389" s="447"/>
      <c r="D389" s="447"/>
      <c r="E389" s="447"/>
      <c r="F389" s="287"/>
      <c r="G389" s="447"/>
      <c r="H389" s="447"/>
      <c r="I389" s="447"/>
      <c r="J389" s="447"/>
    </row>
    <row r="391" spans="2:10" x14ac:dyDescent="0.25">
      <c r="B391" s="446"/>
      <c r="C391" s="446"/>
      <c r="G391" s="446"/>
      <c r="H391" s="446"/>
    </row>
    <row r="393" spans="2:10" x14ac:dyDescent="0.25">
      <c r="B393" s="446"/>
      <c r="C393" s="446"/>
      <c r="G393" s="446"/>
      <c r="H393" s="446"/>
    </row>
    <row r="394" spans="2:10" x14ac:dyDescent="0.25">
      <c r="B394" s="446"/>
      <c r="C394" s="446"/>
      <c r="G394" s="446"/>
      <c r="H394" s="446"/>
    </row>
    <row r="396" spans="2:10" x14ac:dyDescent="0.25">
      <c r="B396" s="446"/>
      <c r="C396" s="446"/>
      <c r="G396" s="446"/>
      <c r="H396" s="446"/>
    </row>
    <row r="398" spans="2:10" x14ac:dyDescent="0.25">
      <c r="B398" s="446"/>
      <c r="C398" s="446"/>
      <c r="G398" s="446"/>
      <c r="H398" s="446"/>
    </row>
    <row r="399" spans="2:10" x14ac:dyDescent="0.25">
      <c r="B399" s="446"/>
      <c r="C399" s="446"/>
      <c r="G399" s="446"/>
      <c r="H399" s="446"/>
    </row>
    <row r="400" spans="2:10" x14ac:dyDescent="0.25">
      <c r="B400" s="446"/>
      <c r="C400" s="446"/>
      <c r="G400" s="446"/>
      <c r="H400" s="446"/>
    </row>
    <row r="402" spans="2:10" ht="13" x14ac:dyDescent="0.3">
      <c r="B402" s="450"/>
      <c r="C402" s="450"/>
      <c r="D402" s="450"/>
      <c r="E402" s="450"/>
      <c r="F402" s="235"/>
      <c r="G402" s="450"/>
      <c r="H402" s="450"/>
      <c r="I402" s="450"/>
      <c r="J402" s="450"/>
    </row>
    <row r="403" spans="2:10" ht="13" x14ac:dyDescent="0.3">
      <c r="B403" s="451"/>
      <c r="C403" s="451"/>
      <c r="D403" s="451"/>
      <c r="E403" s="451"/>
      <c r="F403" s="278"/>
      <c r="G403" s="451"/>
      <c r="H403" s="451"/>
      <c r="I403" s="451"/>
      <c r="J403" s="451"/>
    </row>
    <row r="405" spans="2:10" ht="13" x14ac:dyDescent="0.3">
      <c r="B405" s="452"/>
      <c r="C405" s="452"/>
      <c r="D405" s="452"/>
      <c r="E405" s="452"/>
      <c r="F405" s="258"/>
      <c r="G405" s="452"/>
      <c r="H405" s="452"/>
      <c r="I405" s="452"/>
      <c r="J405" s="452"/>
    </row>
    <row r="407" spans="2:10" ht="13" x14ac:dyDescent="0.25">
      <c r="B407" s="448"/>
      <c r="C407" s="449"/>
      <c r="D407" s="280"/>
      <c r="E407" s="279"/>
      <c r="F407" s="263"/>
      <c r="G407" s="448"/>
      <c r="H407" s="449"/>
      <c r="I407" s="280"/>
      <c r="J407" s="279"/>
    </row>
    <row r="408" spans="2:10" ht="13" x14ac:dyDescent="0.25">
      <c r="B408" s="448"/>
      <c r="C408" s="449"/>
      <c r="D408" s="280"/>
      <c r="E408" s="279"/>
      <c r="F408" s="263"/>
      <c r="G408" s="448"/>
      <c r="H408" s="449"/>
      <c r="I408" s="280"/>
      <c r="J408" s="279"/>
    </row>
    <row r="409" spans="2:10" ht="13" x14ac:dyDescent="0.25">
      <c r="B409" s="448"/>
      <c r="C409" s="449"/>
      <c r="D409" s="280"/>
      <c r="E409" s="279"/>
      <c r="F409" s="281"/>
      <c r="G409" s="448"/>
      <c r="H409" s="449"/>
      <c r="I409" s="280"/>
      <c r="J409" s="279"/>
    </row>
    <row r="410" spans="2:10" ht="13" x14ac:dyDescent="0.25">
      <c r="B410" s="448"/>
      <c r="C410" s="449"/>
      <c r="D410" s="280"/>
      <c r="E410" s="279"/>
      <c r="F410" s="281"/>
      <c r="G410" s="448"/>
      <c r="H410" s="449"/>
      <c r="I410" s="280"/>
      <c r="J410" s="279"/>
    </row>
    <row r="411" spans="2:10" ht="13" x14ac:dyDescent="0.25">
      <c r="B411" s="263"/>
      <c r="C411" s="279"/>
      <c r="D411" s="282"/>
      <c r="E411" s="279"/>
      <c r="F411" s="283"/>
      <c r="G411" s="263"/>
      <c r="H411" s="279"/>
      <c r="I411" s="282"/>
      <c r="J411" s="279"/>
    </row>
    <row r="412" spans="2:10" x14ac:dyDescent="0.25">
      <c r="B412" s="279"/>
      <c r="C412" s="283"/>
      <c r="D412" s="282"/>
      <c r="E412" s="279"/>
      <c r="F412" s="284"/>
      <c r="G412" s="279"/>
      <c r="H412" s="283"/>
      <c r="I412" s="282"/>
      <c r="J412" s="279"/>
    </row>
    <row r="413" spans="2:10" x14ac:dyDescent="0.25">
      <c r="B413" s="279"/>
      <c r="C413" s="283"/>
      <c r="D413" s="282"/>
      <c r="E413" s="279"/>
      <c r="F413" s="284"/>
      <c r="G413" s="279"/>
      <c r="H413" s="283"/>
      <c r="I413" s="282"/>
      <c r="J413" s="279"/>
    </row>
    <row r="414" spans="2:10" x14ac:dyDescent="0.25">
      <c r="B414" s="279"/>
      <c r="C414" s="283"/>
      <c r="D414" s="282"/>
      <c r="E414" s="279"/>
      <c r="F414" s="284"/>
      <c r="G414" s="279"/>
      <c r="H414" s="283"/>
      <c r="I414" s="282"/>
      <c r="J414" s="279"/>
    </row>
    <row r="415" spans="2:10" ht="13" x14ac:dyDescent="0.25">
      <c r="B415" s="279"/>
      <c r="C415" s="283"/>
      <c r="D415" s="282"/>
      <c r="E415" s="279"/>
      <c r="F415" s="285"/>
      <c r="G415" s="279"/>
      <c r="H415" s="283"/>
      <c r="I415" s="282"/>
      <c r="J415" s="279"/>
    </row>
    <row r="416" spans="2:10" ht="13" x14ac:dyDescent="0.25">
      <c r="B416" s="263"/>
      <c r="C416" s="283"/>
      <c r="D416" s="282"/>
      <c r="E416" s="279"/>
      <c r="F416" s="284"/>
      <c r="G416" s="263"/>
      <c r="H416" s="283"/>
      <c r="I416" s="282"/>
      <c r="J416" s="279"/>
    </row>
    <row r="417" spans="2:10" x14ac:dyDescent="0.25">
      <c r="B417" s="279"/>
      <c r="C417" s="283"/>
      <c r="D417" s="282"/>
      <c r="E417" s="279"/>
      <c r="F417" s="284"/>
      <c r="G417" s="279"/>
      <c r="H417" s="283"/>
      <c r="I417" s="282"/>
      <c r="J417" s="279"/>
    </row>
    <row r="418" spans="2:10" x14ac:dyDescent="0.25">
      <c r="B418" s="279"/>
      <c r="C418" s="283"/>
      <c r="D418" s="282"/>
      <c r="E418" s="279"/>
      <c r="F418" s="284"/>
      <c r="G418" s="279"/>
      <c r="H418" s="283"/>
      <c r="I418" s="282"/>
      <c r="J418" s="279"/>
    </row>
    <row r="419" spans="2:10" x14ac:dyDescent="0.25">
      <c r="B419" s="279"/>
      <c r="C419" s="283"/>
      <c r="D419" s="282"/>
      <c r="E419" s="279"/>
      <c r="F419" s="284"/>
      <c r="G419" s="279"/>
      <c r="H419" s="283"/>
      <c r="I419" s="282"/>
      <c r="J419" s="279"/>
    </row>
    <row r="420" spans="2:10" x14ac:dyDescent="0.25">
      <c r="B420" s="279"/>
      <c r="C420" s="283"/>
      <c r="D420" s="282"/>
      <c r="E420" s="279"/>
      <c r="F420" s="284"/>
      <c r="G420" s="279"/>
      <c r="H420" s="283"/>
      <c r="I420" s="282"/>
      <c r="J420" s="279"/>
    </row>
    <row r="421" spans="2:10" x14ac:dyDescent="0.25">
      <c r="B421" s="279"/>
      <c r="C421" s="283"/>
      <c r="D421" s="282"/>
      <c r="E421" s="279"/>
      <c r="F421" s="284"/>
      <c r="G421" s="279"/>
      <c r="H421" s="283"/>
      <c r="I421" s="282"/>
      <c r="J421" s="279"/>
    </row>
    <row r="422" spans="2:10" x14ac:dyDescent="0.25">
      <c r="B422" s="279"/>
      <c r="C422" s="283"/>
      <c r="D422" s="282"/>
      <c r="E422" s="279"/>
      <c r="F422" s="284"/>
      <c r="G422" s="279"/>
      <c r="H422" s="283"/>
      <c r="I422" s="282"/>
      <c r="J422" s="279"/>
    </row>
    <row r="423" spans="2:10" x14ac:dyDescent="0.25">
      <c r="B423" s="279"/>
      <c r="C423" s="283"/>
      <c r="D423" s="282"/>
      <c r="E423" s="279"/>
      <c r="F423" s="284"/>
      <c r="G423" s="279"/>
      <c r="H423" s="283"/>
      <c r="I423" s="282"/>
      <c r="J423" s="279"/>
    </row>
    <row r="424" spans="2:10" x14ac:dyDescent="0.25">
      <c r="B424" s="279"/>
      <c r="C424" s="264"/>
      <c r="D424" s="282"/>
      <c r="E424" s="279"/>
      <c r="F424" s="284"/>
      <c r="G424" s="279"/>
      <c r="H424" s="264"/>
      <c r="I424" s="282"/>
      <c r="J424" s="279"/>
    </row>
    <row r="425" spans="2:10" x14ac:dyDescent="0.25">
      <c r="B425" s="279"/>
      <c r="C425" s="283"/>
      <c r="D425" s="282"/>
      <c r="E425" s="279"/>
      <c r="F425" s="284"/>
      <c r="G425" s="279"/>
      <c r="H425" s="283"/>
      <c r="I425" s="282"/>
      <c r="J425" s="279"/>
    </row>
    <row r="426" spans="2:10" x14ac:dyDescent="0.25">
      <c r="B426" s="279"/>
      <c r="C426" s="283"/>
      <c r="D426" s="282"/>
      <c r="E426" s="279"/>
      <c r="F426" s="284"/>
      <c r="G426" s="279"/>
      <c r="H426" s="283"/>
      <c r="I426" s="282"/>
      <c r="J426" s="279"/>
    </row>
    <row r="427" spans="2:10" ht="13" x14ac:dyDescent="0.25">
      <c r="B427" s="279"/>
      <c r="C427" s="286"/>
      <c r="D427" s="280"/>
      <c r="E427" s="279"/>
      <c r="F427" s="284"/>
      <c r="G427" s="279"/>
      <c r="H427" s="286"/>
      <c r="I427" s="280"/>
      <c r="J427" s="279"/>
    </row>
    <row r="428" spans="2:10" x14ac:dyDescent="0.25">
      <c r="B428" s="279"/>
      <c r="C428" s="283"/>
      <c r="D428" s="282"/>
      <c r="E428" s="279"/>
      <c r="F428" s="284"/>
      <c r="G428" s="279"/>
      <c r="H428" s="283"/>
      <c r="I428" s="282"/>
      <c r="J428" s="279"/>
    </row>
    <row r="429" spans="2:10" x14ac:dyDescent="0.25">
      <c r="B429" s="279"/>
      <c r="C429" s="283"/>
      <c r="D429" s="282"/>
      <c r="E429" s="279"/>
      <c r="F429" s="284"/>
      <c r="G429" s="279"/>
      <c r="H429" s="283"/>
      <c r="I429" s="282"/>
      <c r="J429" s="279"/>
    </row>
    <row r="430" spans="2:10" x14ac:dyDescent="0.25">
      <c r="B430" s="279"/>
      <c r="C430" s="283"/>
      <c r="D430" s="282"/>
      <c r="E430" s="279"/>
      <c r="F430" s="284"/>
      <c r="G430" s="279"/>
      <c r="H430" s="283"/>
      <c r="I430" s="282"/>
      <c r="J430" s="279"/>
    </row>
    <row r="431" spans="2:10" x14ac:dyDescent="0.25">
      <c r="B431" s="279"/>
      <c r="C431" s="283"/>
      <c r="D431" s="282"/>
      <c r="E431" s="279"/>
      <c r="F431" s="284"/>
      <c r="G431" s="279"/>
      <c r="H431" s="283"/>
      <c r="I431" s="282"/>
      <c r="J431" s="279"/>
    </row>
    <row r="432" spans="2:10" x14ac:dyDescent="0.25">
      <c r="B432" s="279"/>
      <c r="C432" s="283"/>
      <c r="D432" s="282"/>
      <c r="E432" s="279"/>
      <c r="F432" s="284"/>
      <c r="G432" s="279"/>
      <c r="H432" s="283"/>
      <c r="I432" s="282"/>
      <c r="J432" s="279"/>
    </row>
    <row r="433" spans="2:10" x14ac:dyDescent="0.25">
      <c r="B433" s="279"/>
      <c r="C433" s="283"/>
      <c r="D433" s="282"/>
      <c r="E433" s="279"/>
      <c r="F433" s="284"/>
      <c r="G433" s="279"/>
      <c r="H433" s="283"/>
      <c r="I433" s="282"/>
      <c r="J433" s="279"/>
    </row>
    <row r="434" spans="2:10" x14ac:dyDescent="0.25">
      <c r="B434" s="279"/>
      <c r="C434" s="283"/>
      <c r="D434" s="282"/>
      <c r="E434" s="279"/>
      <c r="F434" s="284"/>
      <c r="G434" s="279"/>
      <c r="H434" s="283"/>
      <c r="I434" s="282"/>
      <c r="J434" s="279"/>
    </row>
    <row r="435" spans="2:10" x14ac:dyDescent="0.25">
      <c r="B435" s="279"/>
      <c r="C435" s="283"/>
      <c r="D435" s="282"/>
      <c r="E435" s="279"/>
      <c r="F435" s="284"/>
      <c r="G435" s="279"/>
      <c r="H435" s="283"/>
      <c r="I435" s="282"/>
      <c r="J435" s="279"/>
    </row>
    <row r="436" spans="2:10" x14ac:dyDescent="0.25">
      <c r="B436" s="279"/>
      <c r="C436" s="283"/>
      <c r="D436" s="282"/>
      <c r="E436" s="279"/>
      <c r="F436" s="284"/>
      <c r="G436" s="279"/>
      <c r="H436" s="283"/>
      <c r="I436" s="282"/>
      <c r="J436" s="279"/>
    </row>
    <row r="437" spans="2:10" x14ac:dyDescent="0.25">
      <c r="B437" s="279"/>
      <c r="C437" s="283"/>
      <c r="D437" s="282"/>
      <c r="E437" s="279"/>
      <c r="F437" s="284"/>
      <c r="G437" s="279"/>
      <c r="H437" s="283"/>
      <c r="I437" s="282"/>
      <c r="J437" s="279"/>
    </row>
    <row r="438" spans="2:10" x14ac:dyDescent="0.25">
      <c r="B438" s="279"/>
      <c r="C438" s="283"/>
      <c r="D438" s="282"/>
      <c r="E438" s="279"/>
      <c r="F438" s="284"/>
      <c r="G438" s="279"/>
      <c r="H438" s="283"/>
      <c r="I438" s="282"/>
      <c r="J438" s="279"/>
    </row>
    <row r="439" spans="2:10" x14ac:dyDescent="0.25">
      <c r="B439" s="279"/>
      <c r="C439" s="283"/>
      <c r="D439" s="282"/>
      <c r="E439" s="279"/>
      <c r="F439" s="284"/>
      <c r="G439" s="279"/>
      <c r="H439" s="283"/>
      <c r="I439" s="282"/>
      <c r="J439" s="279"/>
    </row>
    <row r="440" spans="2:10" x14ac:dyDescent="0.25">
      <c r="B440" s="279"/>
      <c r="C440" s="283"/>
      <c r="D440" s="282"/>
      <c r="E440" s="279"/>
      <c r="F440" s="284"/>
      <c r="G440" s="279"/>
      <c r="H440" s="283"/>
      <c r="I440" s="282"/>
      <c r="J440" s="279"/>
    </row>
    <row r="441" spans="2:10" ht="13" x14ac:dyDescent="0.25">
      <c r="B441" s="279"/>
      <c r="C441" s="286"/>
      <c r="D441" s="280"/>
      <c r="E441" s="279"/>
      <c r="F441" s="284"/>
      <c r="G441" s="279"/>
      <c r="H441" s="286"/>
      <c r="I441" s="280"/>
      <c r="J441" s="279"/>
    </row>
    <row r="442" spans="2:10" x14ac:dyDescent="0.25">
      <c r="B442" s="279"/>
      <c r="C442" s="283"/>
      <c r="D442" s="282"/>
      <c r="E442" s="279"/>
      <c r="F442" s="284"/>
      <c r="G442" s="279"/>
      <c r="H442" s="283"/>
      <c r="I442" s="282"/>
      <c r="J442" s="279"/>
    </row>
    <row r="443" spans="2:10" ht="13" x14ac:dyDescent="0.25">
      <c r="B443" s="279"/>
      <c r="C443" s="283"/>
      <c r="D443" s="282"/>
      <c r="E443" s="279"/>
      <c r="F443" s="285"/>
      <c r="G443" s="279"/>
      <c r="H443" s="283"/>
      <c r="I443" s="282"/>
      <c r="J443" s="279"/>
    </row>
    <row r="444" spans="2:10" x14ac:dyDescent="0.25">
      <c r="B444" s="279"/>
      <c r="C444" s="279"/>
      <c r="D444" s="282"/>
      <c r="E444" s="279"/>
      <c r="F444" s="284"/>
      <c r="G444" s="279"/>
      <c r="H444" s="279"/>
      <c r="I444" s="282"/>
      <c r="J444" s="279"/>
    </row>
    <row r="445" spans="2:10" x14ac:dyDescent="0.25">
      <c r="B445" s="279"/>
      <c r="C445" s="279"/>
      <c r="D445" s="282"/>
      <c r="E445" s="279"/>
      <c r="F445" s="284"/>
      <c r="G445" s="279"/>
      <c r="H445" s="279"/>
      <c r="I445" s="282"/>
      <c r="J445" s="279"/>
    </row>
    <row r="446" spans="2:10" x14ac:dyDescent="0.25">
      <c r="B446" s="279"/>
      <c r="C446" s="283"/>
      <c r="D446" s="282"/>
      <c r="E446" s="279"/>
      <c r="F446" s="284"/>
      <c r="G446" s="279"/>
      <c r="H446" s="283"/>
      <c r="I446" s="282"/>
      <c r="J446" s="279"/>
    </row>
    <row r="447" spans="2:10" x14ac:dyDescent="0.25">
      <c r="B447" s="279"/>
      <c r="C447" s="283"/>
      <c r="D447" s="282"/>
      <c r="E447" s="279"/>
      <c r="F447" s="284"/>
      <c r="G447" s="279"/>
      <c r="H447" s="283"/>
      <c r="I447" s="282"/>
      <c r="J447" s="279"/>
    </row>
    <row r="448" spans="2:10" x14ac:dyDescent="0.25">
      <c r="B448" s="279"/>
      <c r="C448" s="283"/>
      <c r="D448" s="282"/>
      <c r="E448" s="279"/>
      <c r="F448" s="284"/>
      <c r="G448" s="279"/>
      <c r="H448" s="283"/>
      <c r="I448" s="282"/>
      <c r="J448" s="279"/>
    </row>
    <row r="449" spans="2:10" x14ac:dyDescent="0.25">
      <c r="B449" s="279"/>
      <c r="C449" s="283"/>
      <c r="D449" s="282"/>
      <c r="E449" s="279"/>
      <c r="F449" s="284"/>
      <c r="G449" s="279"/>
      <c r="H449" s="283"/>
      <c r="I449" s="282"/>
      <c r="J449" s="279"/>
    </row>
    <row r="450" spans="2:10" x14ac:dyDescent="0.25">
      <c r="B450" s="279"/>
      <c r="C450" s="283"/>
      <c r="D450" s="282"/>
      <c r="E450" s="279"/>
      <c r="F450" s="284"/>
      <c r="G450" s="279"/>
      <c r="H450" s="283"/>
      <c r="I450" s="282"/>
      <c r="J450" s="279"/>
    </row>
    <row r="451" spans="2:10" x14ac:dyDescent="0.25">
      <c r="B451" s="279"/>
      <c r="C451" s="283"/>
      <c r="D451" s="282"/>
      <c r="E451" s="279"/>
      <c r="F451" s="284"/>
      <c r="G451" s="279"/>
      <c r="H451" s="283"/>
      <c r="I451" s="282"/>
      <c r="J451" s="279"/>
    </row>
    <row r="452" spans="2:10" x14ac:dyDescent="0.25">
      <c r="B452" s="279"/>
      <c r="C452" s="283"/>
      <c r="D452" s="282"/>
      <c r="E452" s="279"/>
      <c r="F452" s="284"/>
      <c r="G452" s="279"/>
      <c r="H452" s="283"/>
      <c r="I452" s="282"/>
      <c r="J452" s="279"/>
    </row>
    <row r="453" spans="2:10" x14ac:dyDescent="0.25">
      <c r="B453" s="279"/>
      <c r="C453" s="283"/>
      <c r="D453" s="282"/>
      <c r="E453" s="279"/>
      <c r="F453" s="284"/>
      <c r="G453" s="279"/>
      <c r="H453" s="283"/>
      <c r="I453" s="282"/>
      <c r="J453" s="279"/>
    </row>
    <row r="454" spans="2:10" x14ac:dyDescent="0.25">
      <c r="B454" s="279"/>
      <c r="C454" s="283"/>
      <c r="D454" s="282"/>
      <c r="E454" s="279"/>
      <c r="F454" s="284"/>
      <c r="G454" s="279"/>
      <c r="H454" s="283"/>
      <c r="I454" s="282"/>
      <c r="J454" s="279"/>
    </row>
    <row r="455" spans="2:10" ht="13" x14ac:dyDescent="0.25">
      <c r="B455" s="279"/>
      <c r="C455" s="283"/>
      <c r="D455" s="282"/>
      <c r="E455" s="279"/>
      <c r="F455" s="285"/>
      <c r="G455" s="279"/>
      <c r="H455" s="283"/>
      <c r="I455" s="282"/>
      <c r="J455" s="279"/>
    </row>
    <row r="456" spans="2:10" x14ac:dyDescent="0.25">
      <c r="B456" s="279"/>
      <c r="C456" s="279"/>
      <c r="D456" s="282"/>
      <c r="E456" s="279"/>
      <c r="F456" s="284"/>
      <c r="G456" s="279"/>
      <c r="H456" s="279"/>
      <c r="I456" s="282"/>
      <c r="J456" s="279"/>
    </row>
    <row r="457" spans="2:10" x14ac:dyDescent="0.25">
      <c r="B457" s="279"/>
      <c r="C457" s="279"/>
      <c r="D457" s="282"/>
      <c r="E457" s="279"/>
      <c r="F457" s="284"/>
      <c r="G457" s="279"/>
      <c r="H457" s="279"/>
      <c r="I457" s="282"/>
      <c r="J457" s="279"/>
    </row>
    <row r="458" spans="2:10" x14ac:dyDescent="0.25">
      <c r="B458" s="279"/>
      <c r="C458" s="283"/>
      <c r="D458" s="282"/>
      <c r="E458" s="279"/>
      <c r="F458" s="284"/>
      <c r="G458" s="279"/>
      <c r="H458" s="283"/>
      <c r="I458" s="282"/>
      <c r="J458" s="279"/>
    </row>
    <row r="459" spans="2:10" x14ac:dyDescent="0.25">
      <c r="B459" s="448"/>
      <c r="C459" s="283"/>
      <c r="D459" s="282"/>
      <c r="E459" s="279"/>
      <c r="F459" s="284"/>
      <c r="G459" s="448"/>
      <c r="H459" s="283"/>
      <c r="I459" s="282"/>
      <c r="J459" s="279"/>
    </row>
    <row r="460" spans="2:10" x14ac:dyDescent="0.25">
      <c r="B460" s="448"/>
      <c r="C460" s="283"/>
      <c r="D460" s="282"/>
      <c r="E460" s="279"/>
      <c r="F460" s="284"/>
      <c r="G460" s="448"/>
      <c r="H460" s="283"/>
      <c r="I460" s="282"/>
      <c r="J460" s="279"/>
    </row>
    <row r="461" spans="2:10" ht="13" x14ac:dyDescent="0.25">
      <c r="B461" s="279"/>
      <c r="C461" s="283"/>
      <c r="D461" s="282"/>
      <c r="E461" s="279"/>
      <c r="F461" s="285"/>
      <c r="G461" s="279"/>
      <c r="H461" s="283"/>
      <c r="I461" s="282"/>
      <c r="J461" s="279"/>
    </row>
    <row r="462" spans="2:10" x14ac:dyDescent="0.25">
      <c r="B462" s="279"/>
      <c r="C462" s="279"/>
      <c r="D462" s="282"/>
      <c r="E462" s="279"/>
      <c r="F462" s="284"/>
      <c r="G462" s="279"/>
      <c r="H462" s="279"/>
      <c r="I462" s="282"/>
      <c r="J462" s="279"/>
    </row>
    <row r="463" spans="2:10" x14ac:dyDescent="0.25">
      <c r="B463" s="279"/>
      <c r="C463" s="279"/>
      <c r="D463" s="282"/>
      <c r="E463" s="279"/>
      <c r="F463" s="284"/>
      <c r="G463" s="279"/>
      <c r="H463" s="279"/>
      <c r="I463" s="282"/>
      <c r="J463" s="279"/>
    </row>
    <row r="464" spans="2:10" x14ac:dyDescent="0.25">
      <c r="B464" s="279"/>
      <c r="C464" s="283"/>
      <c r="D464" s="282"/>
      <c r="E464" s="279"/>
      <c r="F464" s="284"/>
      <c r="G464" s="279"/>
      <c r="H464" s="283"/>
      <c r="I464" s="282"/>
      <c r="J464" s="279"/>
    </row>
    <row r="465" spans="2:10" x14ac:dyDescent="0.25">
      <c r="B465" s="279"/>
      <c r="C465" s="283"/>
      <c r="D465" s="282"/>
      <c r="E465" s="279"/>
      <c r="F465" s="284"/>
      <c r="G465" s="279"/>
      <c r="H465" s="283"/>
      <c r="I465" s="282"/>
      <c r="J465" s="279"/>
    </row>
    <row r="466" spans="2:10" x14ac:dyDescent="0.25">
      <c r="B466" s="279"/>
      <c r="C466" s="283"/>
      <c r="D466" s="282"/>
      <c r="E466" s="279"/>
      <c r="F466" s="284"/>
      <c r="G466" s="279"/>
      <c r="H466" s="283"/>
      <c r="I466" s="282"/>
      <c r="J466" s="279"/>
    </row>
    <row r="467" spans="2:10" x14ac:dyDescent="0.25">
      <c r="B467" s="279"/>
      <c r="C467" s="283"/>
      <c r="D467" s="282"/>
      <c r="E467" s="279"/>
      <c r="F467" s="284"/>
      <c r="G467" s="279"/>
      <c r="H467" s="283"/>
      <c r="I467" s="282"/>
      <c r="J467" s="279"/>
    </row>
    <row r="468" spans="2:10" x14ac:dyDescent="0.25">
      <c r="B468" s="279"/>
      <c r="C468" s="283"/>
      <c r="D468" s="282"/>
      <c r="E468" s="279"/>
      <c r="F468" s="284"/>
      <c r="G468" s="279"/>
      <c r="H468" s="283"/>
      <c r="I468" s="282"/>
      <c r="J468" s="279"/>
    </row>
    <row r="469" spans="2:10" x14ac:dyDescent="0.25">
      <c r="B469" s="279"/>
      <c r="C469" s="283"/>
      <c r="D469" s="282"/>
      <c r="E469" s="279"/>
      <c r="F469" s="284"/>
      <c r="G469" s="279"/>
      <c r="H469" s="283"/>
      <c r="I469" s="282"/>
      <c r="J469" s="279"/>
    </row>
    <row r="470" spans="2:10" x14ac:dyDescent="0.25">
      <c r="B470" s="279"/>
      <c r="C470" s="283"/>
      <c r="D470" s="282"/>
      <c r="E470" s="279"/>
      <c r="F470" s="284"/>
      <c r="G470" s="279"/>
      <c r="H470" s="283"/>
      <c r="I470" s="282"/>
      <c r="J470" s="279"/>
    </row>
    <row r="471" spans="2:10" ht="13" x14ac:dyDescent="0.25">
      <c r="B471" s="279"/>
      <c r="C471" s="283"/>
      <c r="D471" s="282"/>
      <c r="E471" s="279"/>
      <c r="F471" s="285"/>
      <c r="G471" s="279"/>
      <c r="H471" s="283"/>
      <c r="I471" s="282"/>
      <c r="J471" s="279"/>
    </row>
    <row r="472" spans="2:10" x14ac:dyDescent="0.25">
      <c r="B472" s="279"/>
      <c r="C472" s="283"/>
      <c r="D472" s="282"/>
      <c r="E472" s="279"/>
      <c r="F472" s="284"/>
      <c r="G472" s="279"/>
      <c r="H472" s="283"/>
      <c r="I472" s="282"/>
      <c r="J472" s="279"/>
    </row>
    <row r="473" spans="2:10" ht="13" x14ac:dyDescent="0.25">
      <c r="B473" s="279"/>
      <c r="C473" s="283"/>
      <c r="D473" s="282"/>
      <c r="E473" s="279"/>
      <c r="F473" s="285"/>
      <c r="G473" s="279"/>
      <c r="H473" s="283"/>
      <c r="I473" s="282"/>
      <c r="J473" s="279"/>
    </row>
    <row r="475" spans="2:10" x14ac:dyDescent="0.25">
      <c r="B475" s="446"/>
      <c r="C475" s="446"/>
      <c r="D475" s="446"/>
      <c r="E475" s="446"/>
      <c r="F475" s="275"/>
      <c r="G475" s="446"/>
      <c r="H475" s="446"/>
      <c r="I475" s="446"/>
      <c r="J475" s="446"/>
    </row>
    <row r="476" spans="2:10" x14ac:dyDescent="0.25">
      <c r="B476" s="447"/>
      <c r="C476" s="447"/>
      <c r="D476" s="447"/>
      <c r="E476" s="447"/>
      <c r="F476" s="287"/>
      <c r="G476" s="447"/>
      <c r="H476" s="447"/>
      <c r="I476" s="447"/>
      <c r="J476" s="447"/>
    </row>
    <row r="478" spans="2:10" x14ac:dyDescent="0.25">
      <c r="B478" s="446"/>
      <c r="C478" s="446"/>
      <c r="G478" s="446"/>
      <c r="H478" s="446"/>
    </row>
    <row r="480" spans="2:10" x14ac:dyDescent="0.25">
      <c r="B480" s="446"/>
      <c r="C480" s="446"/>
      <c r="G480" s="446"/>
      <c r="H480" s="446"/>
    </row>
    <row r="481" spans="2:10" x14ac:dyDescent="0.25">
      <c r="B481" s="446"/>
      <c r="C481" s="446"/>
      <c r="G481" s="446"/>
      <c r="H481" s="446"/>
    </row>
    <row r="483" spans="2:10" x14ac:dyDescent="0.25">
      <c r="B483" s="446"/>
      <c r="C483" s="446"/>
      <c r="G483" s="446"/>
      <c r="H483" s="446"/>
    </row>
    <row r="485" spans="2:10" x14ac:dyDescent="0.25">
      <c r="B485" s="446"/>
      <c r="C485" s="446"/>
      <c r="G485" s="446"/>
      <c r="H485" s="446"/>
    </row>
    <row r="486" spans="2:10" x14ac:dyDescent="0.25">
      <c r="B486" s="446"/>
      <c r="C486" s="446"/>
      <c r="G486" s="446"/>
      <c r="H486" s="446"/>
    </row>
    <row r="487" spans="2:10" x14ac:dyDescent="0.25">
      <c r="B487" s="446"/>
      <c r="C487" s="446"/>
      <c r="G487" s="446"/>
      <c r="H487" s="446"/>
    </row>
    <row r="489" spans="2:10" ht="13" x14ac:dyDescent="0.3">
      <c r="B489" s="450"/>
      <c r="C489" s="450"/>
      <c r="D489" s="450"/>
      <c r="E489" s="450"/>
      <c r="F489" s="235"/>
      <c r="G489" s="450"/>
      <c r="H489" s="450"/>
      <c r="I489" s="450"/>
      <c r="J489" s="450"/>
    </row>
    <row r="490" spans="2:10" ht="13" x14ac:dyDescent="0.3">
      <c r="B490" s="451"/>
      <c r="C490" s="451"/>
      <c r="D490" s="451"/>
      <c r="E490" s="451"/>
      <c r="F490" s="278"/>
      <c r="G490" s="451"/>
      <c r="H490" s="451"/>
      <c r="I490" s="451"/>
      <c r="J490" s="451"/>
    </row>
    <row r="492" spans="2:10" ht="13" x14ac:dyDescent="0.3">
      <c r="B492" s="452"/>
      <c r="C492" s="452"/>
      <c r="D492" s="452"/>
      <c r="E492" s="452"/>
      <c r="F492" s="258"/>
      <c r="G492" s="452"/>
      <c r="H492" s="452"/>
      <c r="I492" s="452"/>
      <c r="J492" s="452"/>
    </row>
    <row r="494" spans="2:10" ht="13" x14ac:dyDescent="0.25">
      <c r="B494" s="448"/>
      <c r="C494" s="449"/>
      <c r="D494" s="280"/>
      <c r="E494" s="279"/>
      <c r="F494" s="263"/>
      <c r="G494" s="448"/>
      <c r="H494" s="449"/>
      <c r="I494" s="280"/>
      <c r="J494" s="279"/>
    </row>
    <row r="495" spans="2:10" ht="13" x14ac:dyDescent="0.25">
      <c r="B495" s="448"/>
      <c r="C495" s="449"/>
      <c r="D495" s="280"/>
      <c r="E495" s="279"/>
      <c r="F495" s="263"/>
      <c r="G495" s="448"/>
      <c r="H495" s="449"/>
      <c r="I495" s="280"/>
      <c r="J495" s="279"/>
    </row>
    <row r="496" spans="2:10" ht="13" x14ac:dyDescent="0.25">
      <c r="B496" s="448"/>
      <c r="C496" s="449"/>
      <c r="D496" s="280"/>
      <c r="E496" s="279"/>
      <c r="F496" s="281"/>
      <c r="G496" s="448"/>
      <c r="H496" s="449"/>
      <c r="I496" s="280"/>
      <c r="J496" s="279"/>
    </row>
    <row r="497" spans="2:10" ht="13" x14ac:dyDescent="0.25">
      <c r="B497" s="448"/>
      <c r="C497" s="449"/>
      <c r="D497" s="280"/>
      <c r="E497" s="279"/>
      <c r="F497" s="281"/>
      <c r="G497" s="448"/>
      <c r="H497" s="449"/>
      <c r="I497" s="280"/>
      <c r="J497" s="279"/>
    </row>
    <row r="498" spans="2:10" ht="13" x14ac:dyDescent="0.25">
      <c r="B498" s="263"/>
      <c r="C498" s="279"/>
      <c r="D498" s="282"/>
      <c r="E498" s="279"/>
      <c r="F498" s="283"/>
      <c r="G498" s="263"/>
      <c r="H498" s="279"/>
      <c r="I498" s="282"/>
      <c r="J498" s="279"/>
    </row>
    <row r="499" spans="2:10" x14ac:dyDescent="0.25">
      <c r="B499" s="279"/>
      <c r="C499" s="283"/>
      <c r="D499" s="282"/>
      <c r="E499" s="279"/>
      <c r="F499" s="284"/>
      <c r="G499" s="279"/>
      <c r="H499" s="283"/>
      <c r="I499" s="282"/>
      <c r="J499" s="279"/>
    </row>
    <row r="500" spans="2:10" x14ac:dyDescent="0.25">
      <c r="B500" s="279"/>
      <c r="C500" s="283"/>
      <c r="D500" s="282"/>
      <c r="E500" s="279"/>
      <c r="F500" s="284"/>
      <c r="G500" s="279"/>
      <c r="H500" s="283"/>
      <c r="I500" s="282"/>
      <c r="J500" s="279"/>
    </row>
    <row r="501" spans="2:10" x14ac:dyDescent="0.25">
      <c r="B501" s="279"/>
      <c r="C501" s="283"/>
      <c r="D501" s="282"/>
      <c r="E501" s="279"/>
      <c r="F501" s="284"/>
      <c r="G501" s="279"/>
      <c r="H501" s="283"/>
      <c r="I501" s="282"/>
      <c r="J501" s="279"/>
    </row>
    <row r="502" spans="2:10" ht="13" x14ac:dyDescent="0.25">
      <c r="B502" s="279"/>
      <c r="C502" s="283"/>
      <c r="D502" s="282"/>
      <c r="E502" s="279"/>
      <c r="F502" s="285"/>
      <c r="G502" s="279"/>
      <c r="H502" s="283"/>
      <c r="I502" s="282"/>
      <c r="J502" s="279"/>
    </row>
    <row r="503" spans="2:10" ht="13" x14ac:dyDescent="0.25">
      <c r="B503" s="263"/>
      <c r="C503" s="283"/>
      <c r="D503" s="282"/>
      <c r="E503" s="279"/>
      <c r="F503" s="284"/>
      <c r="G503" s="263"/>
      <c r="H503" s="283"/>
      <c r="I503" s="282"/>
      <c r="J503" s="279"/>
    </row>
    <row r="504" spans="2:10" x14ac:dyDescent="0.25">
      <c r="B504" s="279"/>
      <c r="C504" s="283"/>
      <c r="D504" s="282"/>
      <c r="E504" s="279"/>
      <c r="F504" s="284"/>
      <c r="G504" s="279"/>
      <c r="H504" s="283"/>
      <c r="I504" s="282"/>
      <c r="J504" s="279"/>
    </row>
    <row r="505" spans="2:10" x14ac:dyDescent="0.25">
      <c r="B505" s="279"/>
      <c r="C505" s="283"/>
      <c r="D505" s="282"/>
      <c r="E505" s="279"/>
      <c r="F505" s="284"/>
      <c r="G505" s="279"/>
      <c r="H505" s="283"/>
      <c r="I505" s="282"/>
      <c r="J505" s="279"/>
    </row>
    <row r="506" spans="2:10" x14ac:dyDescent="0.25">
      <c r="B506" s="279"/>
      <c r="C506" s="283"/>
      <c r="D506" s="282"/>
      <c r="E506" s="279"/>
      <c r="F506" s="284"/>
      <c r="G506" s="279"/>
      <c r="H506" s="283"/>
      <c r="I506" s="282"/>
      <c r="J506" s="279"/>
    </row>
    <row r="507" spans="2:10" x14ac:dyDescent="0.25">
      <c r="B507" s="279"/>
      <c r="C507" s="283"/>
      <c r="D507" s="282"/>
      <c r="E507" s="279"/>
      <c r="F507" s="284"/>
      <c r="G507" s="279"/>
      <c r="H507" s="283"/>
      <c r="I507" s="282"/>
      <c r="J507" s="279"/>
    </row>
    <row r="508" spans="2:10" x14ac:dyDescent="0.25">
      <c r="B508" s="279"/>
      <c r="C508" s="283"/>
      <c r="D508" s="282"/>
      <c r="E508" s="279"/>
      <c r="F508" s="284"/>
      <c r="G508" s="279"/>
      <c r="H508" s="283"/>
      <c r="I508" s="282"/>
      <c r="J508" s="279"/>
    </row>
    <row r="509" spans="2:10" x14ac:dyDescent="0.25">
      <c r="B509" s="279"/>
      <c r="C509" s="283"/>
      <c r="D509" s="282"/>
      <c r="E509" s="279"/>
      <c r="F509" s="284"/>
      <c r="G509" s="279"/>
      <c r="H509" s="283"/>
      <c r="I509" s="282"/>
      <c r="J509" s="279"/>
    </row>
    <row r="510" spans="2:10" x14ac:dyDescent="0.25">
      <c r="B510" s="279"/>
      <c r="C510" s="283"/>
      <c r="D510" s="282"/>
      <c r="E510" s="279"/>
      <c r="F510" s="284"/>
      <c r="G510" s="279"/>
      <c r="H510" s="283"/>
      <c r="I510" s="282"/>
      <c r="J510" s="279"/>
    </row>
    <row r="511" spans="2:10" x14ac:dyDescent="0.25">
      <c r="B511" s="279"/>
      <c r="C511" s="264"/>
      <c r="D511" s="282"/>
      <c r="E511" s="279"/>
      <c r="F511" s="284"/>
      <c r="G511" s="279"/>
      <c r="H511" s="264"/>
      <c r="I511" s="282"/>
      <c r="J511" s="279"/>
    </row>
    <row r="512" spans="2:10" x14ac:dyDescent="0.25">
      <c r="B512" s="279"/>
      <c r="C512" s="283"/>
      <c r="D512" s="282"/>
      <c r="E512" s="279"/>
      <c r="F512" s="284"/>
      <c r="G512" s="279"/>
      <c r="H512" s="283"/>
      <c r="I512" s="282"/>
      <c r="J512" s="279"/>
    </row>
    <row r="513" spans="2:10" x14ac:dyDescent="0.25">
      <c r="B513" s="279"/>
      <c r="C513" s="283"/>
      <c r="D513" s="282"/>
      <c r="E513" s="279"/>
      <c r="F513" s="284"/>
      <c r="G513" s="279"/>
      <c r="H513" s="283"/>
      <c r="I513" s="282"/>
      <c r="J513" s="279"/>
    </row>
    <row r="514" spans="2:10" ht="13" x14ac:dyDescent="0.25">
      <c r="B514" s="279"/>
      <c r="C514" s="286"/>
      <c r="D514" s="280"/>
      <c r="E514" s="279"/>
      <c r="F514" s="284"/>
      <c r="G514" s="279"/>
      <c r="H514" s="286"/>
      <c r="I514" s="280"/>
      <c r="J514" s="279"/>
    </row>
    <row r="515" spans="2:10" x14ac:dyDescent="0.25">
      <c r="B515" s="279"/>
      <c r="C515" s="283"/>
      <c r="D515" s="282"/>
      <c r="E515" s="279"/>
      <c r="F515" s="284"/>
      <c r="G515" s="279"/>
      <c r="H515" s="283"/>
      <c r="I515" s="282"/>
      <c r="J515" s="279"/>
    </row>
    <row r="516" spans="2:10" x14ac:dyDescent="0.25">
      <c r="B516" s="279"/>
      <c r="C516" s="283"/>
      <c r="D516" s="282"/>
      <c r="E516" s="279"/>
      <c r="F516" s="284"/>
      <c r="G516" s="279"/>
      <c r="H516" s="283"/>
      <c r="I516" s="282"/>
      <c r="J516" s="279"/>
    </row>
    <row r="517" spans="2:10" x14ac:dyDescent="0.25">
      <c r="B517" s="279"/>
      <c r="C517" s="283"/>
      <c r="D517" s="282"/>
      <c r="E517" s="279"/>
      <c r="F517" s="284"/>
      <c r="G517" s="279"/>
      <c r="H517" s="283"/>
      <c r="I517" s="282"/>
      <c r="J517" s="279"/>
    </row>
    <row r="518" spans="2:10" x14ac:dyDescent="0.25">
      <c r="B518" s="279"/>
      <c r="C518" s="283"/>
      <c r="D518" s="282"/>
      <c r="E518" s="279"/>
      <c r="F518" s="284"/>
      <c r="G518" s="279"/>
      <c r="H518" s="283"/>
      <c r="I518" s="282"/>
      <c r="J518" s="279"/>
    </row>
    <row r="519" spans="2:10" x14ac:dyDescent="0.25">
      <c r="B519" s="279"/>
      <c r="C519" s="283"/>
      <c r="D519" s="282"/>
      <c r="E519" s="279"/>
      <c r="F519" s="284"/>
      <c r="G519" s="279"/>
      <c r="H519" s="283"/>
      <c r="I519" s="282"/>
      <c r="J519" s="279"/>
    </row>
    <row r="520" spans="2:10" x14ac:dyDescent="0.25">
      <c r="B520" s="279"/>
      <c r="C520" s="283"/>
      <c r="D520" s="282"/>
      <c r="E520" s="279"/>
      <c r="F520" s="284"/>
      <c r="G520" s="279"/>
      <c r="H520" s="283"/>
      <c r="I520" s="282"/>
      <c r="J520" s="279"/>
    </row>
    <row r="521" spans="2:10" x14ac:dyDescent="0.25">
      <c r="B521" s="279"/>
      <c r="C521" s="283"/>
      <c r="D521" s="282"/>
      <c r="E521" s="279"/>
      <c r="F521" s="284"/>
      <c r="G521" s="279"/>
      <c r="H521" s="283"/>
      <c r="I521" s="282"/>
      <c r="J521" s="279"/>
    </row>
    <row r="522" spans="2:10" x14ac:dyDescent="0.25">
      <c r="B522" s="279"/>
      <c r="C522" s="283"/>
      <c r="D522" s="282"/>
      <c r="E522" s="279"/>
      <c r="F522" s="284"/>
      <c r="G522" s="279"/>
      <c r="H522" s="283"/>
      <c r="I522" s="282"/>
      <c r="J522" s="279"/>
    </row>
    <row r="523" spans="2:10" x14ac:dyDescent="0.25">
      <c r="B523" s="279"/>
      <c r="C523" s="283"/>
      <c r="D523" s="282"/>
      <c r="E523" s="279"/>
      <c r="F523" s="284"/>
      <c r="G523" s="279"/>
      <c r="H523" s="283"/>
      <c r="I523" s="282"/>
      <c r="J523" s="279"/>
    </row>
    <row r="524" spans="2:10" x14ac:dyDescent="0.25">
      <c r="B524" s="279"/>
      <c r="C524" s="283"/>
      <c r="D524" s="282"/>
      <c r="E524" s="279"/>
      <c r="F524" s="284"/>
      <c r="G524" s="279"/>
      <c r="H524" s="283"/>
      <c r="I524" s="282"/>
      <c r="J524" s="279"/>
    </row>
    <row r="525" spans="2:10" x14ac:dyDescent="0.25">
      <c r="B525" s="279"/>
      <c r="C525" s="283"/>
      <c r="D525" s="282"/>
      <c r="E525" s="279"/>
      <c r="F525" s="284"/>
      <c r="G525" s="279"/>
      <c r="H525" s="283"/>
      <c r="I525" s="282"/>
      <c r="J525" s="279"/>
    </row>
    <row r="526" spans="2:10" x14ac:dyDescent="0.25">
      <c r="B526" s="279"/>
      <c r="C526" s="283"/>
      <c r="D526" s="282"/>
      <c r="E526" s="279"/>
      <c r="F526" s="284"/>
      <c r="G526" s="279"/>
      <c r="H526" s="283"/>
      <c r="I526" s="282"/>
      <c r="J526" s="279"/>
    </row>
    <row r="527" spans="2:10" x14ac:dyDescent="0.25">
      <c r="B527" s="279"/>
      <c r="C527" s="283"/>
      <c r="D527" s="282"/>
      <c r="E527" s="279"/>
      <c r="F527" s="284"/>
      <c r="G527" s="279"/>
      <c r="H527" s="283"/>
      <c r="I527" s="282"/>
      <c r="J527" s="279"/>
    </row>
    <row r="528" spans="2:10" ht="13" x14ac:dyDescent="0.25">
      <c r="B528" s="279"/>
      <c r="C528" s="286"/>
      <c r="D528" s="280"/>
      <c r="E528" s="279"/>
      <c r="F528" s="284"/>
      <c r="G528" s="279"/>
      <c r="H528" s="286"/>
      <c r="I528" s="280"/>
      <c r="J528" s="279"/>
    </row>
    <row r="529" spans="2:10" x14ac:dyDescent="0.25">
      <c r="B529" s="279"/>
      <c r="C529" s="283"/>
      <c r="D529" s="282"/>
      <c r="E529" s="279"/>
      <c r="F529" s="284"/>
      <c r="G529" s="279"/>
      <c r="H529" s="283"/>
      <c r="I529" s="282"/>
      <c r="J529" s="279"/>
    </row>
    <row r="530" spans="2:10" ht="13" x14ac:dyDescent="0.25">
      <c r="B530" s="279"/>
      <c r="C530" s="283"/>
      <c r="D530" s="282"/>
      <c r="E530" s="279"/>
      <c r="F530" s="285"/>
      <c r="G530" s="279"/>
      <c r="H530" s="283"/>
      <c r="I530" s="282"/>
      <c r="J530" s="279"/>
    </row>
    <row r="531" spans="2:10" x14ac:dyDescent="0.25">
      <c r="B531" s="279"/>
      <c r="C531" s="279"/>
      <c r="D531" s="282"/>
      <c r="E531" s="279"/>
      <c r="F531" s="284"/>
      <c r="G531" s="279"/>
      <c r="H531" s="279"/>
      <c r="I531" s="282"/>
      <c r="J531" s="279"/>
    </row>
    <row r="532" spans="2:10" x14ac:dyDescent="0.25">
      <c r="B532" s="279"/>
      <c r="C532" s="279"/>
      <c r="D532" s="282"/>
      <c r="E532" s="279"/>
      <c r="F532" s="284"/>
      <c r="G532" s="279"/>
      <c r="H532" s="279"/>
      <c r="I532" s="282"/>
      <c r="J532" s="279"/>
    </row>
    <row r="533" spans="2:10" x14ac:dyDescent="0.25">
      <c r="B533" s="279"/>
      <c r="C533" s="283"/>
      <c r="D533" s="282"/>
      <c r="E533" s="279"/>
      <c r="F533" s="284"/>
      <c r="G533" s="279"/>
      <c r="H533" s="283"/>
      <c r="I533" s="282"/>
      <c r="J533" s="279"/>
    </row>
    <row r="534" spans="2:10" x14ac:dyDescent="0.25">
      <c r="B534" s="279"/>
      <c r="C534" s="283"/>
      <c r="D534" s="282"/>
      <c r="E534" s="279"/>
      <c r="F534" s="284"/>
      <c r="G534" s="279"/>
      <c r="H534" s="283"/>
      <c r="I534" s="282"/>
      <c r="J534" s="279"/>
    </row>
    <row r="535" spans="2:10" x14ac:dyDescent="0.25">
      <c r="B535" s="279"/>
      <c r="C535" s="283"/>
      <c r="D535" s="282"/>
      <c r="E535" s="279"/>
      <c r="F535" s="284"/>
      <c r="G535" s="279"/>
      <c r="H535" s="283"/>
      <c r="I535" s="282"/>
      <c r="J535" s="279"/>
    </row>
    <row r="536" spans="2:10" x14ac:dyDescent="0.25">
      <c r="B536" s="279"/>
      <c r="C536" s="283"/>
      <c r="D536" s="282"/>
      <c r="E536" s="279"/>
      <c r="F536" s="284"/>
      <c r="G536" s="279"/>
      <c r="H536" s="283"/>
      <c r="I536" s="282"/>
      <c r="J536" s="279"/>
    </row>
    <row r="537" spans="2:10" x14ac:dyDescent="0.25">
      <c r="B537" s="279"/>
      <c r="C537" s="283"/>
      <c r="D537" s="282"/>
      <c r="E537" s="279"/>
      <c r="F537" s="284"/>
      <c r="G537" s="279"/>
      <c r="H537" s="283"/>
      <c r="I537" s="282"/>
      <c r="J537" s="279"/>
    </row>
    <row r="538" spans="2:10" x14ac:dyDescent="0.25">
      <c r="B538" s="279"/>
      <c r="C538" s="283"/>
      <c r="D538" s="282"/>
      <c r="E538" s="279"/>
      <c r="F538" s="284"/>
      <c r="G538" s="279"/>
      <c r="H538" s="283"/>
      <c r="I538" s="282"/>
      <c r="J538" s="279"/>
    </row>
    <row r="539" spans="2:10" x14ac:dyDescent="0.25">
      <c r="B539" s="279"/>
      <c r="C539" s="283"/>
      <c r="D539" s="282"/>
      <c r="E539" s="279"/>
      <c r="F539" s="284"/>
      <c r="G539" s="279"/>
      <c r="H539" s="283"/>
      <c r="I539" s="282"/>
      <c r="J539" s="279"/>
    </row>
    <row r="540" spans="2:10" x14ac:dyDescent="0.25">
      <c r="B540" s="279"/>
      <c r="C540" s="283"/>
      <c r="D540" s="282"/>
      <c r="E540" s="279"/>
      <c r="F540" s="284"/>
      <c r="G540" s="279"/>
      <c r="H540" s="283"/>
      <c r="I540" s="282"/>
      <c r="J540" s="279"/>
    </row>
    <row r="541" spans="2:10" x14ac:dyDescent="0.25">
      <c r="B541" s="279"/>
      <c r="C541" s="283"/>
      <c r="D541" s="282"/>
      <c r="E541" s="279"/>
      <c r="F541" s="284"/>
      <c r="G541" s="279"/>
      <c r="H541" s="283"/>
      <c r="I541" s="282"/>
      <c r="J541" s="279"/>
    </row>
    <row r="542" spans="2:10" ht="13" x14ac:dyDescent="0.25">
      <c r="B542" s="279"/>
      <c r="C542" s="283"/>
      <c r="D542" s="282"/>
      <c r="E542" s="279"/>
      <c r="F542" s="285"/>
      <c r="G542" s="279"/>
      <c r="H542" s="283"/>
      <c r="I542" s="282"/>
      <c r="J542" s="279"/>
    </row>
    <row r="543" spans="2:10" x14ac:dyDescent="0.25">
      <c r="B543" s="279"/>
      <c r="C543" s="279"/>
      <c r="D543" s="282"/>
      <c r="E543" s="279"/>
      <c r="F543" s="284"/>
      <c r="G543" s="279"/>
      <c r="H543" s="279"/>
      <c r="I543" s="282"/>
      <c r="J543" s="279"/>
    </row>
    <row r="544" spans="2:10" x14ac:dyDescent="0.25">
      <c r="B544" s="279"/>
      <c r="C544" s="279"/>
      <c r="D544" s="282"/>
      <c r="E544" s="279"/>
      <c r="F544" s="284"/>
      <c r="G544" s="279"/>
      <c r="H544" s="279"/>
      <c r="I544" s="282"/>
      <c r="J544" s="279"/>
    </row>
    <row r="545" spans="2:10" x14ac:dyDescent="0.25">
      <c r="B545" s="279"/>
      <c r="C545" s="283"/>
      <c r="D545" s="282"/>
      <c r="E545" s="279"/>
      <c r="F545" s="284"/>
      <c r="G545" s="279"/>
      <c r="H545" s="283"/>
      <c r="I545" s="282"/>
      <c r="J545" s="279"/>
    </row>
    <row r="546" spans="2:10" x14ac:dyDescent="0.25">
      <c r="B546" s="448"/>
      <c r="C546" s="283"/>
      <c r="D546" s="282"/>
      <c r="E546" s="279"/>
      <c r="F546" s="284"/>
      <c r="G546" s="448"/>
      <c r="H546" s="283"/>
      <c r="I546" s="282"/>
      <c r="J546" s="279"/>
    </row>
    <row r="547" spans="2:10" x14ac:dyDescent="0.25">
      <c r="B547" s="448"/>
      <c r="C547" s="283"/>
      <c r="D547" s="282"/>
      <c r="E547" s="279"/>
      <c r="F547" s="284"/>
      <c r="G547" s="448"/>
      <c r="H547" s="283"/>
      <c r="I547" s="282"/>
      <c r="J547" s="279"/>
    </row>
    <row r="548" spans="2:10" ht="13" x14ac:dyDescent="0.25">
      <c r="B548" s="279"/>
      <c r="C548" s="283"/>
      <c r="D548" s="282"/>
      <c r="E548" s="279"/>
      <c r="F548" s="285"/>
      <c r="G548" s="279"/>
      <c r="H548" s="283"/>
      <c r="I548" s="282"/>
      <c r="J548" s="279"/>
    </row>
    <row r="549" spans="2:10" x14ac:dyDescent="0.25">
      <c r="B549" s="279"/>
      <c r="C549" s="279"/>
      <c r="D549" s="282"/>
      <c r="E549" s="279"/>
      <c r="F549" s="284"/>
      <c r="G549" s="279"/>
      <c r="H549" s="279"/>
      <c r="I549" s="282"/>
      <c r="J549" s="279"/>
    </row>
    <row r="550" spans="2:10" x14ac:dyDescent="0.25">
      <c r="B550" s="279"/>
      <c r="C550" s="279"/>
      <c r="D550" s="282"/>
      <c r="E550" s="279"/>
      <c r="F550" s="284"/>
      <c r="G550" s="279"/>
      <c r="H550" s="279"/>
      <c r="I550" s="282"/>
      <c r="J550" s="279"/>
    </row>
    <row r="551" spans="2:10" x14ac:dyDescent="0.25">
      <c r="B551" s="279"/>
      <c r="C551" s="283"/>
      <c r="D551" s="282"/>
      <c r="E551" s="279"/>
      <c r="F551" s="284"/>
      <c r="G551" s="279"/>
      <c r="H551" s="283"/>
      <c r="I551" s="282"/>
      <c r="J551" s="279"/>
    </row>
    <row r="552" spans="2:10" x14ac:dyDescent="0.25">
      <c r="B552" s="279"/>
      <c r="C552" s="283"/>
      <c r="D552" s="282"/>
      <c r="E552" s="279"/>
      <c r="F552" s="284"/>
      <c r="G552" s="279"/>
      <c r="H552" s="283"/>
      <c r="I552" s="282"/>
      <c r="J552" s="279"/>
    </row>
    <row r="553" spans="2:10" x14ac:dyDescent="0.25">
      <c r="B553" s="279"/>
      <c r="C553" s="283"/>
      <c r="D553" s="282"/>
      <c r="E553" s="279"/>
      <c r="F553" s="284"/>
      <c r="G553" s="279"/>
      <c r="H553" s="283"/>
      <c r="I553" s="282"/>
      <c r="J553" s="279"/>
    </row>
    <row r="554" spans="2:10" x14ac:dyDescent="0.25">
      <c r="B554" s="279"/>
      <c r="C554" s="283"/>
      <c r="D554" s="282"/>
      <c r="E554" s="279"/>
      <c r="F554" s="284"/>
      <c r="G554" s="279"/>
      <c r="H554" s="283"/>
      <c r="I554" s="282"/>
      <c r="J554" s="279"/>
    </row>
    <row r="555" spans="2:10" x14ac:dyDescent="0.25">
      <c r="B555" s="279"/>
      <c r="C555" s="283"/>
      <c r="D555" s="282"/>
      <c r="E555" s="279"/>
      <c r="F555" s="284"/>
      <c r="G555" s="279"/>
      <c r="H555" s="283"/>
      <c r="I555" s="282"/>
      <c r="J555" s="279"/>
    </row>
    <row r="556" spans="2:10" x14ac:dyDescent="0.25">
      <c r="B556" s="279"/>
      <c r="C556" s="283"/>
      <c r="D556" s="282"/>
      <c r="E556" s="279"/>
      <c r="F556" s="284"/>
      <c r="G556" s="279"/>
      <c r="H556" s="283"/>
      <c r="I556" s="282"/>
      <c r="J556" s="279"/>
    </row>
    <row r="557" spans="2:10" x14ac:dyDescent="0.25">
      <c r="B557" s="279"/>
      <c r="C557" s="283"/>
      <c r="D557" s="282"/>
      <c r="E557" s="279"/>
      <c r="F557" s="284"/>
      <c r="G557" s="279"/>
      <c r="H557" s="283"/>
      <c r="I557" s="282"/>
      <c r="J557" s="279"/>
    </row>
    <row r="558" spans="2:10" ht="13" x14ac:dyDescent="0.25">
      <c r="B558" s="279"/>
      <c r="C558" s="283"/>
      <c r="D558" s="282"/>
      <c r="E558" s="279"/>
      <c r="F558" s="285"/>
      <c r="G558" s="279"/>
      <c r="H558" s="283"/>
      <c r="I558" s="282"/>
      <c r="J558" s="279"/>
    </row>
    <row r="559" spans="2:10" x14ac:dyDescent="0.25">
      <c r="B559" s="279"/>
      <c r="C559" s="283"/>
      <c r="D559" s="282"/>
      <c r="E559" s="279"/>
      <c r="F559" s="284"/>
      <c r="G559" s="279"/>
      <c r="H559" s="283"/>
      <c r="I559" s="282"/>
      <c r="J559" s="279"/>
    </row>
    <row r="560" spans="2:10" ht="13" x14ac:dyDescent="0.25">
      <c r="B560" s="279"/>
      <c r="C560" s="283"/>
      <c r="D560" s="282"/>
      <c r="E560" s="279"/>
      <c r="F560" s="285"/>
      <c r="G560" s="279"/>
      <c r="H560" s="283"/>
      <c r="I560" s="282"/>
      <c r="J560" s="279"/>
    </row>
    <row r="562" spans="2:10" x14ac:dyDescent="0.25">
      <c r="B562" s="446"/>
      <c r="C562" s="446"/>
      <c r="D562" s="446"/>
      <c r="E562" s="446"/>
      <c r="F562" s="275"/>
      <c r="G562" s="446"/>
      <c r="H562" s="446"/>
      <c r="I562" s="446"/>
      <c r="J562" s="446"/>
    </row>
    <row r="563" spans="2:10" x14ac:dyDescent="0.25">
      <c r="B563" s="447"/>
      <c r="C563" s="447"/>
      <c r="D563" s="447"/>
      <c r="E563" s="447"/>
      <c r="F563" s="287"/>
      <c r="G563" s="447"/>
      <c r="H563" s="447"/>
      <c r="I563" s="447"/>
      <c r="J563" s="447"/>
    </row>
    <row r="565" spans="2:10" x14ac:dyDescent="0.25">
      <c r="B565" s="446"/>
      <c r="C565" s="446"/>
      <c r="G565" s="446"/>
      <c r="H565" s="446"/>
    </row>
    <row r="567" spans="2:10" x14ac:dyDescent="0.25">
      <c r="B567" s="446"/>
      <c r="C567" s="446"/>
      <c r="G567" s="446"/>
      <c r="H567" s="446"/>
    </row>
    <row r="568" spans="2:10" x14ac:dyDescent="0.25">
      <c r="B568" s="446"/>
      <c r="C568" s="446"/>
      <c r="G568" s="446"/>
      <c r="H568" s="446"/>
    </row>
    <row r="570" spans="2:10" x14ac:dyDescent="0.25">
      <c r="B570" s="446"/>
      <c r="C570" s="446"/>
      <c r="G570" s="446"/>
      <c r="H570" s="446"/>
    </row>
    <row r="572" spans="2:10" x14ac:dyDescent="0.25">
      <c r="B572" s="446"/>
      <c r="C572" s="446"/>
      <c r="G572" s="446"/>
      <c r="H572" s="446"/>
    </row>
    <row r="573" spans="2:10" x14ac:dyDescent="0.25">
      <c r="B573" s="446"/>
      <c r="C573" s="446"/>
      <c r="G573" s="446"/>
      <c r="H573" s="446"/>
    </row>
    <row r="574" spans="2:10" x14ac:dyDescent="0.25">
      <c r="B574" s="446"/>
      <c r="C574" s="446"/>
      <c r="G574" s="446"/>
      <c r="H574" s="446"/>
    </row>
  </sheetData>
  <mergeCells count="247">
    <mergeCell ref="B2:E2"/>
    <mergeCell ref="G2:J2"/>
    <mergeCell ref="B3:D3"/>
    <mergeCell ref="G3:I3"/>
    <mergeCell ref="C4:E4"/>
    <mergeCell ref="H4:J4"/>
    <mergeCell ref="B13:D13"/>
    <mergeCell ref="G13:I13"/>
    <mergeCell ref="B14:E14"/>
    <mergeCell ref="G14:J14"/>
    <mergeCell ref="C15:E15"/>
    <mergeCell ref="H15:J15"/>
    <mergeCell ref="B9:D9"/>
    <mergeCell ref="G9:I9"/>
    <mergeCell ref="B10:E10"/>
    <mergeCell ref="G10:J10"/>
    <mergeCell ref="C11:E11"/>
    <mergeCell ref="H11:J11"/>
    <mergeCell ref="B24:E24"/>
    <mergeCell ref="G24:J24"/>
    <mergeCell ref="B25:E25"/>
    <mergeCell ref="G25:J25"/>
    <mergeCell ref="B26:E28"/>
    <mergeCell ref="G26:J28"/>
    <mergeCell ref="B20:D20"/>
    <mergeCell ref="G20:I20"/>
    <mergeCell ref="B21:E22"/>
    <mergeCell ref="G21:J22"/>
    <mergeCell ref="C23:D23"/>
    <mergeCell ref="H23:I23"/>
    <mergeCell ref="C32:E32"/>
    <mergeCell ref="H32:J32"/>
    <mergeCell ref="C33:E33"/>
    <mergeCell ref="H33:J33"/>
    <mergeCell ref="C34:E34"/>
    <mergeCell ref="H34:J34"/>
    <mergeCell ref="B29:E29"/>
    <mergeCell ref="G29:J29"/>
    <mergeCell ref="C30:E30"/>
    <mergeCell ref="H30:J30"/>
    <mergeCell ref="C31:E31"/>
    <mergeCell ref="H31:J31"/>
    <mergeCell ref="B40:J40"/>
    <mergeCell ref="B41:J41"/>
    <mergeCell ref="A42:K42"/>
    <mergeCell ref="B43:E43"/>
    <mergeCell ref="G43:J43"/>
    <mergeCell ref="B45:C45"/>
    <mergeCell ref="G45:H45"/>
    <mergeCell ref="C35:E35"/>
    <mergeCell ref="H35:J35"/>
    <mergeCell ref="C36:E36"/>
    <mergeCell ref="H36:J36"/>
    <mergeCell ref="B38:J38"/>
    <mergeCell ref="B39:J39"/>
    <mergeCell ref="B52:C52"/>
    <mergeCell ref="G52:H52"/>
    <mergeCell ref="B53:C53"/>
    <mergeCell ref="G53:H53"/>
    <mergeCell ref="B54:C54"/>
    <mergeCell ref="G54:H54"/>
    <mergeCell ref="B47:C47"/>
    <mergeCell ref="G47:H47"/>
    <mergeCell ref="B48:C48"/>
    <mergeCell ref="G48:H48"/>
    <mergeCell ref="B50:C50"/>
    <mergeCell ref="G50:H50"/>
    <mergeCell ref="B61:B64"/>
    <mergeCell ref="C61:C64"/>
    <mergeCell ref="G61:G64"/>
    <mergeCell ref="H61:H64"/>
    <mergeCell ref="B113:B114"/>
    <mergeCell ref="G113:G114"/>
    <mergeCell ref="B56:E56"/>
    <mergeCell ref="G56:J56"/>
    <mergeCell ref="B57:E57"/>
    <mergeCell ref="G57:J57"/>
    <mergeCell ref="B59:E59"/>
    <mergeCell ref="G59:J59"/>
    <mergeCell ref="B134:C134"/>
    <mergeCell ref="G134:H134"/>
    <mergeCell ref="B135:C135"/>
    <mergeCell ref="G135:H135"/>
    <mergeCell ref="B137:C137"/>
    <mergeCell ref="G137:H137"/>
    <mergeCell ref="B129:E129"/>
    <mergeCell ref="G129:J129"/>
    <mergeCell ref="B130:E130"/>
    <mergeCell ref="G130:J130"/>
    <mergeCell ref="B132:C132"/>
    <mergeCell ref="G132:H132"/>
    <mergeCell ref="B143:E143"/>
    <mergeCell ref="G143:J143"/>
    <mergeCell ref="B144:E144"/>
    <mergeCell ref="G144:J144"/>
    <mergeCell ref="B146:E146"/>
    <mergeCell ref="G146:J146"/>
    <mergeCell ref="B139:C139"/>
    <mergeCell ref="G139:H139"/>
    <mergeCell ref="B140:C140"/>
    <mergeCell ref="G140:H140"/>
    <mergeCell ref="B141:C141"/>
    <mergeCell ref="G141:H141"/>
    <mergeCell ref="B216:E216"/>
    <mergeCell ref="G216:J216"/>
    <mergeCell ref="B217:E217"/>
    <mergeCell ref="G217:J217"/>
    <mergeCell ref="B219:C219"/>
    <mergeCell ref="G219:H219"/>
    <mergeCell ref="B148:B151"/>
    <mergeCell ref="C148:C151"/>
    <mergeCell ref="G148:G151"/>
    <mergeCell ref="H148:H151"/>
    <mergeCell ref="B200:B201"/>
    <mergeCell ref="G200:G201"/>
    <mergeCell ref="B226:C226"/>
    <mergeCell ref="G226:H226"/>
    <mergeCell ref="B227:C227"/>
    <mergeCell ref="G227:H227"/>
    <mergeCell ref="B228:C228"/>
    <mergeCell ref="G228:H228"/>
    <mergeCell ref="B221:C221"/>
    <mergeCell ref="G221:H221"/>
    <mergeCell ref="B222:C222"/>
    <mergeCell ref="G222:H222"/>
    <mergeCell ref="B224:C224"/>
    <mergeCell ref="G224:H224"/>
    <mergeCell ref="B234:B237"/>
    <mergeCell ref="C234:C237"/>
    <mergeCell ref="G234:G237"/>
    <mergeCell ref="H234:H237"/>
    <mergeCell ref="B286:B287"/>
    <mergeCell ref="G286:G287"/>
    <mergeCell ref="B229:E229"/>
    <mergeCell ref="G229:J229"/>
    <mergeCell ref="B230:E230"/>
    <mergeCell ref="G230:J230"/>
    <mergeCell ref="B232:E232"/>
    <mergeCell ref="G232:J232"/>
    <mergeCell ref="B307:C307"/>
    <mergeCell ref="G307:H307"/>
    <mergeCell ref="B308:C308"/>
    <mergeCell ref="G308:H308"/>
    <mergeCell ref="B310:C310"/>
    <mergeCell ref="G310:H310"/>
    <mergeCell ref="B302:E302"/>
    <mergeCell ref="G302:J302"/>
    <mergeCell ref="B303:E303"/>
    <mergeCell ref="G303:J303"/>
    <mergeCell ref="B305:C305"/>
    <mergeCell ref="G305:H305"/>
    <mergeCell ref="B315:E315"/>
    <mergeCell ref="G315:J315"/>
    <mergeCell ref="B316:E316"/>
    <mergeCell ref="G316:J316"/>
    <mergeCell ref="B318:E318"/>
    <mergeCell ref="G318:J318"/>
    <mergeCell ref="B312:C312"/>
    <mergeCell ref="G312:H312"/>
    <mergeCell ref="B313:C313"/>
    <mergeCell ref="G313:H313"/>
    <mergeCell ref="B314:C314"/>
    <mergeCell ref="G314:H314"/>
    <mergeCell ref="B388:E388"/>
    <mergeCell ref="G388:J388"/>
    <mergeCell ref="B389:E389"/>
    <mergeCell ref="G389:J389"/>
    <mergeCell ref="B391:C391"/>
    <mergeCell ref="G391:H391"/>
    <mergeCell ref="B320:B323"/>
    <mergeCell ref="C320:C323"/>
    <mergeCell ref="G320:G323"/>
    <mergeCell ref="H320:H323"/>
    <mergeCell ref="B372:B373"/>
    <mergeCell ref="G372:G373"/>
    <mergeCell ref="B398:C398"/>
    <mergeCell ref="G398:H398"/>
    <mergeCell ref="B399:C399"/>
    <mergeCell ref="G399:H399"/>
    <mergeCell ref="B400:C400"/>
    <mergeCell ref="G400:H400"/>
    <mergeCell ref="B393:C393"/>
    <mergeCell ref="G393:H393"/>
    <mergeCell ref="B394:C394"/>
    <mergeCell ref="G394:H394"/>
    <mergeCell ref="B396:C396"/>
    <mergeCell ref="G396:H396"/>
    <mergeCell ref="B407:B410"/>
    <mergeCell ref="C407:C410"/>
    <mergeCell ref="G407:G410"/>
    <mergeCell ref="H407:H410"/>
    <mergeCell ref="B459:B460"/>
    <mergeCell ref="G459:G460"/>
    <mergeCell ref="B402:E402"/>
    <mergeCell ref="G402:J402"/>
    <mergeCell ref="B403:E403"/>
    <mergeCell ref="G403:J403"/>
    <mergeCell ref="B405:E405"/>
    <mergeCell ref="G405:J405"/>
    <mergeCell ref="B480:C480"/>
    <mergeCell ref="G480:H480"/>
    <mergeCell ref="B481:C481"/>
    <mergeCell ref="G481:H481"/>
    <mergeCell ref="B483:C483"/>
    <mergeCell ref="G483:H483"/>
    <mergeCell ref="B475:E475"/>
    <mergeCell ref="G475:J475"/>
    <mergeCell ref="B476:E476"/>
    <mergeCell ref="G476:J476"/>
    <mergeCell ref="B478:C478"/>
    <mergeCell ref="G478:H478"/>
    <mergeCell ref="B489:E489"/>
    <mergeCell ref="G489:J489"/>
    <mergeCell ref="B490:E490"/>
    <mergeCell ref="G490:J490"/>
    <mergeCell ref="B492:E492"/>
    <mergeCell ref="G492:J492"/>
    <mergeCell ref="B485:C485"/>
    <mergeCell ref="G485:H485"/>
    <mergeCell ref="B486:C486"/>
    <mergeCell ref="G486:H486"/>
    <mergeCell ref="B487:C487"/>
    <mergeCell ref="G487:H487"/>
    <mergeCell ref="B562:E562"/>
    <mergeCell ref="G562:J562"/>
    <mergeCell ref="B563:E563"/>
    <mergeCell ref="G563:J563"/>
    <mergeCell ref="B565:C565"/>
    <mergeCell ref="G565:H565"/>
    <mergeCell ref="B494:B497"/>
    <mergeCell ref="C494:C497"/>
    <mergeCell ref="G494:G497"/>
    <mergeCell ref="H494:H497"/>
    <mergeCell ref="B546:B547"/>
    <mergeCell ref="G546:G547"/>
    <mergeCell ref="B572:C572"/>
    <mergeCell ref="G572:H572"/>
    <mergeCell ref="B573:C573"/>
    <mergeCell ref="G573:H573"/>
    <mergeCell ref="B574:C574"/>
    <mergeCell ref="G574:H574"/>
    <mergeCell ref="B567:C567"/>
    <mergeCell ref="G567:H567"/>
    <mergeCell ref="B568:C568"/>
    <mergeCell ref="G568:H568"/>
    <mergeCell ref="B570:C570"/>
    <mergeCell ref="G570:H570"/>
  </mergeCells>
  <pageMargins left="0.98425196850393704" right="0.39370078740157483" top="0.78740157480314965" bottom="0.78740157480314965" header="0.31496062992125984" footer="0.31496062992125984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A05D8822-3F9A-4DF5-B367-76B8AB3FE4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B40A08-8AF7-4128-9C84-3713318089A3}"/>
</file>

<file path=customXml/itemProps3.xml><?xml version="1.0" encoding="utf-8"?>
<ds:datastoreItem xmlns:ds="http://schemas.openxmlformats.org/officeDocument/2006/customXml" ds:itemID="{183499F8-AD32-49EA-B2EA-5CF43BE344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GRCS </vt:lpstr>
      <vt:lpstr>RESUMO</vt:lpstr>
      <vt:lpstr>ODT</vt:lpstr>
      <vt:lpstr>CFF</vt:lpstr>
      <vt:lpstr>CPUs</vt:lpstr>
      <vt:lpstr>ES GO 118,33%</vt:lpstr>
      <vt:lpstr>BDI</vt:lpstr>
      <vt:lpstr>BDI!Area_de_impressao</vt:lpstr>
      <vt:lpstr>CFF!Area_de_impressao</vt:lpstr>
      <vt:lpstr>CPUs!Area_de_impressao</vt:lpstr>
      <vt:lpstr>'ES GO 118,33%'!Area_de_impressao</vt:lpstr>
      <vt:lpstr>'GRCS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Deise Regina Coelho Pereira</cp:lastModifiedBy>
  <cp:revision>0</cp:revision>
  <cp:lastPrinted>2024-07-23T14:45:32Z</cp:lastPrinted>
  <dcterms:created xsi:type="dcterms:W3CDTF">2024-04-21T19:05:08Z</dcterms:created>
  <dcterms:modified xsi:type="dcterms:W3CDTF">2024-07-23T14:46:31Z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etDate">
    <vt:lpwstr>2024-07-23T14:12:18Z</vt:lpwstr>
  </property>
  <property fmtid="{D5CDD505-2E9C-101B-9397-08002B2CF9AE}" pid="4" name="MSIP_Label_f1a47ad8-907a-4afd-bc2a-6b2ee4f96f0c_Method">
    <vt:lpwstr>Privileged</vt:lpwstr>
  </property>
  <property fmtid="{D5CDD505-2E9C-101B-9397-08002B2CF9AE}" pid="5" name="MSIP_Label_f1a47ad8-907a-4afd-bc2a-6b2ee4f96f0c_Name">
    <vt:lpwstr>#EXTERNO_CONFIDENCIAL</vt:lpwstr>
  </property>
  <property fmtid="{D5CDD505-2E9C-101B-9397-08002B2CF9AE}" pid="6" name="MSIP_Label_f1a47ad8-907a-4afd-bc2a-6b2ee4f96f0c_SiteId">
    <vt:lpwstr>ab9bba98-684a-43fb-add8-9c2bebede229</vt:lpwstr>
  </property>
  <property fmtid="{D5CDD505-2E9C-101B-9397-08002B2CF9AE}" pid="7" name="MSIP_Label_f1a47ad8-907a-4afd-bc2a-6b2ee4f96f0c_ActionId">
    <vt:lpwstr>ff6d56f7-80a3-4d75-a49c-aba1719e9cf8</vt:lpwstr>
  </property>
  <property fmtid="{D5CDD505-2E9C-101B-9397-08002B2CF9AE}" pid="8" name="MSIP_Label_f1a47ad8-907a-4afd-bc2a-6b2ee4f96f0c_ContentBits">
    <vt:lpwstr>3</vt:lpwstr>
  </property>
  <property fmtid="{D5CDD505-2E9C-101B-9397-08002B2CF9AE}" pid="9" name="ContentTypeId">
    <vt:lpwstr>0x010100510F540921CD044D9F05A9BF6B6830BE</vt:lpwstr>
  </property>
</Properties>
</file>