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6798_corp_caixa_gov_br/Documents/Área de Trabalho/"/>
    </mc:Choice>
  </mc:AlternateContent>
  <xr:revisionPtr revIDLastSave="0" documentId="8_{7A06233D-E050-40F2-92AA-868166A04655}" xr6:coauthVersionLast="47" xr6:coauthVersionMax="47" xr10:uidLastSave="{00000000-0000-0000-0000-000000000000}"/>
  <bookViews>
    <workbookView xWindow="-120" yWindow="-120" windowWidth="24240" windowHeight="13020" tabRatio="719" activeTab="1" xr2:uid="{00000000-000D-0000-FFFF-FFFF00000000}"/>
  </bookViews>
  <sheets>
    <sheet name="Unidades Geral - endereço" sheetId="16" r:id="rId1"/>
    <sheet name="Áreas limpeza 2ª a 6ª" sheetId="28" r:id="rId2"/>
    <sheet name="Áreas jardim" sheetId="20" r:id="rId3"/>
    <sheet name="Área SAA SNC final de semana" sheetId="21" r:id="rId4"/>
    <sheet name="Fachada risco sob demanda" sheetId="24" r:id="rId5"/>
    <sheet name="ISS Ponderado" sheetId="26" r:id="rId6"/>
  </sheets>
  <definedNames>
    <definedName name="_xlnm._FilterDatabase" localSheetId="3" hidden="1">'Área SAA SNC final de semana'!$A$1:$D$87</definedName>
    <definedName name="_xlnm._FilterDatabase" localSheetId="2" hidden="1">'Áreas jardim'!$A$1:$E$87</definedName>
    <definedName name="_xlnm._FilterDatabase" localSheetId="1" hidden="1">'Áreas limpeza 2ª a 6ª'!$A$1:$L$101</definedName>
    <definedName name="_xlnm._FilterDatabase" localSheetId="4" hidden="1">'Fachada risco sob demanda'!$A$1:$D$87</definedName>
    <definedName name="_xlnm._FilterDatabase" localSheetId="5" hidden="1">'ISS Ponderado'!$A$1:$L$45</definedName>
    <definedName name="_xlnm._FilterDatabase" localSheetId="0" hidden="1">'Unidades Geral - endereço'!$A$1:$I$400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5" i="28" l="1"/>
  <c r="D90" i="24" l="1"/>
  <c r="D90" i="21"/>
  <c r="D90" i="20"/>
  <c r="Q77" i="28"/>
  <c r="R77" i="28" s="1"/>
  <c r="Q26" i="28"/>
  <c r="R26" i="28" s="1"/>
  <c r="E89" i="28"/>
  <c r="E90" i="28" s="1"/>
  <c r="F2" i="28"/>
  <c r="G2" i="28" s="1"/>
  <c r="L2" i="28"/>
  <c r="Q2" i="28"/>
  <c r="R2" i="28" s="1"/>
  <c r="F3" i="28"/>
  <c r="G3" i="28" s="1"/>
  <c r="L3" i="28"/>
  <c r="Q3" i="28"/>
  <c r="R3" i="28" s="1"/>
  <c r="F4" i="28"/>
  <c r="G4" i="28" s="1"/>
  <c r="L4" i="28"/>
  <c r="Q4" i="28"/>
  <c r="R4" i="28" s="1"/>
  <c r="F5" i="28"/>
  <c r="G5" i="28" s="1"/>
  <c r="L5" i="28"/>
  <c r="Q5" i="28"/>
  <c r="R5" i="28" s="1"/>
  <c r="F6" i="28"/>
  <c r="G6" i="28" s="1"/>
  <c r="L6" i="28"/>
  <c r="Q6" i="28"/>
  <c r="R6" i="28" s="1"/>
  <c r="F7" i="28"/>
  <c r="G7" i="28" s="1"/>
  <c r="L7" i="28"/>
  <c r="Q7" i="28"/>
  <c r="R7" i="28" s="1"/>
  <c r="F8" i="28"/>
  <c r="G8" i="28" s="1"/>
  <c r="L8" i="28"/>
  <c r="Q8" i="28"/>
  <c r="R8" i="28" s="1"/>
  <c r="F9" i="28"/>
  <c r="G9" i="28" s="1"/>
  <c r="L9" i="28"/>
  <c r="Q9" i="28"/>
  <c r="R9" i="28" s="1"/>
  <c r="F10" i="28"/>
  <c r="G10" i="28" s="1"/>
  <c r="L10" i="28"/>
  <c r="Q10" i="28"/>
  <c r="R10" i="28" s="1"/>
  <c r="F11" i="28"/>
  <c r="G11" i="28" s="1"/>
  <c r="L11" i="28"/>
  <c r="Q11" i="28"/>
  <c r="R11" i="28" s="1"/>
  <c r="F12" i="28"/>
  <c r="G12" i="28" s="1"/>
  <c r="L12" i="28"/>
  <c r="Q12" i="28"/>
  <c r="R12" i="28" s="1"/>
  <c r="F13" i="28"/>
  <c r="G13" i="28" s="1"/>
  <c r="L13" i="28"/>
  <c r="Q13" i="28"/>
  <c r="R13" i="28" s="1"/>
  <c r="F14" i="28"/>
  <c r="G14" i="28" s="1"/>
  <c r="L14" i="28"/>
  <c r="Q14" i="28"/>
  <c r="R14" i="28" s="1"/>
  <c r="F15" i="28"/>
  <c r="G15" i="28" s="1"/>
  <c r="L15" i="28"/>
  <c r="Q15" i="28"/>
  <c r="R15" i="28" s="1"/>
  <c r="F16" i="28"/>
  <c r="G16" i="28" s="1"/>
  <c r="L16" i="28"/>
  <c r="Q16" i="28"/>
  <c r="R16" i="28" s="1"/>
  <c r="F17" i="28"/>
  <c r="G17" i="28" s="1"/>
  <c r="L17" i="28"/>
  <c r="Q17" i="28"/>
  <c r="R17" i="28" s="1"/>
  <c r="F18" i="28"/>
  <c r="G18" i="28" s="1"/>
  <c r="L18" i="28"/>
  <c r="Q18" i="28"/>
  <c r="R18" i="28" s="1"/>
  <c r="F19" i="28"/>
  <c r="G19" i="28" s="1"/>
  <c r="L19" i="28"/>
  <c r="Q19" i="28"/>
  <c r="R19" i="28" s="1"/>
  <c r="F20" i="28"/>
  <c r="G20" i="28" s="1"/>
  <c r="L20" i="28"/>
  <c r="Q20" i="28"/>
  <c r="R20" i="28" s="1"/>
  <c r="F21" i="28"/>
  <c r="G21" i="28" s="1"/>
  <c r="L21" i="28"/>
  <c r="Q21" i="28"/>
  <c r="R21" i="28" s="1"/>
  <c r="F22" i="28"/>
  <c r="G22" i="28" s="1"/>
  <c r="L22" i="28"/>
  <c r="Q22" i="28"/>
  <c r="R22" i="28" s="1"/>
  <c r="F23" i="28"/>
  <c r="G23" i="28" s="1"/>
  <c r="L23" i="28"/>
  <c r="Q23" i="28"/>
  <c r="R23" i="28" s="1"/>
  <c r="F24" i="28"/>
  <c r="G24" i="28" s="1"/>
  <c r="L24" i="28"/>
  <c r="Q24" i="28"/>
  <c r="R24" i="28" s="1"/>
  <c r="F25" i="28"/>
  <c r="G25" i="28" s="1"/>
  <c r="L25" i="28"/>
  <c r="Q25" i="28"/>
  <c r="R25" i="28" s="1"/>
  <c r="F26" i="28"/>
  <c r="G26" i="28" s="1"/>
  <c r="L26" i="28"/>
  <c r="F27" i="28"/>
  <c r="G27" i="28" s="1"/>
  <c r="L27" i="28"/>
  <c r="Q27" i="28"/>
  <c r="R27" i="28" s="1"/>
  <c r="F28" i="28"/>
  <c r="G28" i="28" s="1"/>
  <c r="L28" i="28"/>
  <c r="Q28" i="28"/>
  <c r="R28" i="28" s="1"/>
  <c r="F29" i="28"/>
  <c r="G29" i="28" s="1"/>
  <c r="L29" i="28"/>
  <c r="Q29" i="28"/>
  <c r="R29" i="28" s="1"/>
  <c r="F30" i="28"/>
  <c r="G30" i="28" s="1"/>
  <c r="L30" i="28"/>
  <c r="Q30" i="28"/>
  <c r="R30" i="28" s="1"/>
  <c r="F31" i="28"/>
  <c r="G31" i="28" s="1"/>
  <c r="L31" i="28"/>
  <c r="Q31" i="28"/>
  <c r="R31" i="28" s="1"/>
  <c r="F32" i="28"/>
  <c r="G32" i="28" s="1"/>
  <c r="L32" i="28"/>
  <c r="Q32" i="28"/>
  <c r="R32" i="28" s="1"/>
  <c r="F33" i="28"/>
  <c r="G33" i="28" s="1"/>
  <c r="L33" i="28"/>
  <c r="Q33" i="28"/>
  <c r="R33" i="28" s="1"/>
  <c r="F34" i="28"/>
  <c r="G34" i="28" s="1"/>
  <c r="L34" i="28"/>
  <c r="Q34" i="28"/>
  <c r="R34" i="28" s="1"/>
  <c r="F35" i="28"/>
  <c r="G35" i="28" s="1"/>
  <c r="L35" i="28"/>
  <c r="Q35" i="28"/>
  <c r="R35" i="28" s="1"/>
  <c r="F36" i="28"/>
  <c r="G36" i="28" s="1"/>
  <c r="L36" i="28"/>
  <c r="Q36" i="28"/>
  <c r="R36" i="28" s="1"/>
  <c r="F37" i="28"/>
  <c r="G37" i="28" s="1"/>
  <c r="L37" i="28"/>
  <c r="Q37" i="28"/>
  <c r="R37" i="28" s="1"/>
  <c r="F38" i="28"/>
  <c r="G38" i="28" s="1"/>
  <c r="L38" i="28"/>
  <c r="Q38" i="28"/>
  <c r="R38" i="28" s="1"/>
  <c r="F39" i="28"/>
  <c r="G39" i="28" s="1"/>
  <c r="L39" i="28"/>
  <c r="Q39" i="28"/>
  <c r="R39" i="28" s="1"/>
  <c r="F40" i="28"/>
  <c r="G40" i="28" s="1"/>
  <c r="L40" i="28"/>
  <c r="Q40" i="28"/>
  <c r="R40" i="28" s="1"/>
  <c r="F41" i="28"/>
  <c r="G41" i="28" s="1"/>
  <c r="L41" i="28"/>
  <c r="Q41" i="28"/>
  <c r="R41" i="28" s="1"/>
  <c r="F42" i="28"/>
  <c r="G42" i="28" s="1"/>
  <c r="L42" i="28"/>
  <c r="Q42" i="28"/>
  <c r="R42" i="28" s="1"/>
  <c r="F43" i="28"/>
  <c r="G43" i="28" s="1"/>
  <c r="L43" i="28"/>
  <c r="Q43" i="28"/>
  <c r="R43" i="28" s="1"/>
  <c r="F44" i="28"/>
  <c r="G44" i="28" s="1"/>
  <c r="L44" i="28"/>
  <c r="Q44" i="28"/>
  <c r="R44" i="28" s="1"/>
  <c r="F45" i="28"/>
  <c r="G45" i="28" s="1"/>
  <c r="L45" i="28"/>
  <c r="Q45" i="28"/>
  <c r="R45" i="28" s="1"/>
  <c r="F46" i="28"/>
  <c r="G46" i="28" s="1"/>
  <c r="L46" i="28"/>
  <c r="Q46" i="28"/>
  <c r="R46" i="28" s="1"/>
  <c r="F47" i="28"/>
  <c r="G47" i="28" s="1"/>
  <c r="L47" i="28"/>
  <c r="Q47" i="28"/>
  <c r="R47" i="28" s="1"/>
  <c r="F48" i="28"/>
  <c r="G48" i="28" s="1"/>
  <c r="L48" i="28"/>
  <c r="Q48" i="28"/>
  <c r="R48" i="28" s="1"/>
  <c r="F49" i="28"/>
  <c r="G49" i="28" s="1"/>
  <c r="L49" i="28"/>
  <c r="Q49" i="28"/>
  <c r="R49" i="28" s="1"/>
  <c r="F50" i="28"/>
  <c r="G50" i="28" s="1"/>
  <c r="L50" i="28"/>
  <c r="Q50" i="28"/>
  <c r="R50" i="28" s="1"/>
  <c r="F51" i="28"/>
  <c r="G51" i="28" s="1"/>
  <c r="L51" i="28"/>
  <c r="Q51" i="28"/>
  <c r="R51" i="28" s="1"/>
  <c r="F52" i="28"/>
  <c r="G52" i="28" s="1"/>
  <c r="L52" i="28"/>
  <c r="Q52" i="28"/>
  <c r="R52" i="28" s="1"/>
  <c r="F53" i="28"/>
  <c r="G53" i="28" s="1"/>
  <c r="L53" i="28"/>
  <c r="Q53" i="28"/>
  <c r="R53" i="28" s="1"/>
  <c r="F54" i="28"/>
  <c r="G54" i="28" s="1"/>
  <c r="L54" i="28"/>
  <c r="Q54" i="28"/>
  <c r="R54" i="28" s="1"/>
  <c r="F55" i="28"/>
  <c r="G55" i="28" s="1"/>
  <c r="L55" i="28"/>
  <c r="Q55" i="28"/>
  <c r="R55" i="28" s="1"/>
  <c r="F56" i="28"/>
  <c r="G56" i="28" s="1"/>
  <c r="L56" i="28"/>
  <c r="Q56" i="28"/>
  <c r="R56" i="28" s="1"/>
  <c r="F57" i="28"/>
  <c r="G57" i="28" s="1"/>
  <c r="L57" i="28"/>
  <c r="Q57" i="28"/>
  <c r="R57" i="28" s="1"/>
  <c r="F58" i="28"/>
  <c r="G58" i="28" s="1"/>
  <c r="L58" i="28"/>
  <c r="Q58" i="28"/>
  <c r="R58" i="28" s="1"/>
  <c r="F59" i="28"/>
  <c r="G59" i="28" s="1"/>
  <c r="L59" i="28"/>
  <c r="Q59" i="28"/>
  <c r="R59" i="28" s="1"/>
  <c r="F60" i="28"/>
  <c r="G60" i="28" s="1"/>
  <c r="L60" i="28"/>
  <c r="Q60" i="28"/>
  <c r="R60" i="28" s="1"/>
  <c r="F61" i="28"/>
  <c r="G61" i="28" s="1"/>
  <c r="L61" i="28"/>
  <c r="Q61" i="28"/>
  <c r="R61" i="28" s="1"/>
  <c r="F62" i="28"/>
  <c r="G62" i="28" s="1"/>
  <c r="L62" i="28"/>
  <c r="Q62" i="28"/>
  <c r="R62" i="28" s="1"/>
  <c r="F63" i="28"/>
  <c r="G63" i="28" s="1"/>
  <c r="L63" i="28"/>
  <c r="Q63" i="28"/>
  <c r="R63" i="28" s="1"/>
  <c r="F64" i="28"/>
  <c r="G64" i="28" s="1"/>
  <c r="L64" i="28"/>
  <c r="Q64" i="28"/>
  <c r="R64" i="28" s="1"/>
  <c r="F65" i="28"/>
  <c r="G65" i="28" s="1"/>
  <c r="L65" i="28"/>
  <c r="Q65" i="28"/>
  <c r="R65" i="28" s="1"/>
  <c r="F66" i="28"/>
  <c r="G66" i="28" s="1"/>
  <c r="L66" i="28"/>
  <c r="Q66" i="28"/>
  <c r="R66" i="28" s="1"/>
  <c r="F67" i="28"/>
  <c r="G67" i="28" s="1"/>
  <c r="L67" i="28"/>
  <c r="Q67" i="28"/>
  <c r="R67" i="28" s="1"/>
  <c r="F68" i="28"/>
  <c r="G68" i="28" s="1"/>
  <c r="L68" i="28"/>
  <c r="Q68" i="28"/>
  <c r="R68" i="28" s="1"/>
  <c r="F69" i="28"/>
  <c r="G69" i="28" s="1"/>
  <c r="L69" i="28"/>
  <c r="Q69" i="28"/>
  <c r="R69" i="28" s="1"/>
  <c r="F70" i="28"/>
  <c r="G70" i="28" s="1"/>
  <c r="L70" i="28"/>
  <c r="Q70" i="28"/>
  <c r="R70" i="28" s="1"/>
  <c r="F71" i="28"/>
  <c r="G71" i="28" s="1"/>
  <c r="L71" i="28"/>
  <c r="Q71" i="28"/>
  <c r="R71" i="28" s="1"/>
  <c r="F72" i="28"/>
  <c r="G72" i="28" s="1"/>
  <c r="L72" i="28"/>
  <c r="Q72" i="28"/>
  <c r="R72" i="28" s="1"/>
  <c r="F73" i="28"/>
  <c r="G73" i="28" s="1"/>
  <c r="L73" i="28"/>
  <c r="Q73" i="28"/>
  <c r="R73" i="28" s="1"/>
  <c r="F74" i="28"/>
  <c r="G74" i="28" s="1"/>
  <c r="L74" i="28"/>
  <c r="Q74" i="28"/>
  <c r="R74" i="28" s="1"/>
  <c r="F75" i="28"/>
  <c r="G75" i="28" s="1"/>
  <c r="L75" i="28"/>
  <c r="Q75" i="28"/>
  <c r="R75" i="28" s="1"/>
  <c r="F76" i="28"/>
  <c r="G76" i="28" s="1"/>
  <c r="L76" i="28"/>
  <c r="Q76" i="28"/>
  <c r="R76" i="28" s="1"/>
  <c r="F77" i="28"/>
  <c r="G77" i="28" s="1"/>
  <c r="L77" i="28"/>
  <c r="F78" i="28"/>
  <c r="G78" i="28" s="1"/>
  <c r="L78" i="28"/>
  <c r="Q78" i="28"/>
  <c r="R78" i="28" s="1"/>
  <c r="F79" i="28"/>
  <c r="G79" i="28" s="1"/>
  <c r="L79" i="28"/>
  <c r="Q79" i="28"/>
  <c r="R79" i="28" s="1"/>
  <c r="F80" i="28"/>
  <c r="G80" i="28" s="1"/>
  <c r="L80" i="28"/>
  <c r="Q80" i="28"/>
  <c r="R80" i="28" s="1"/>
  <c r="F81" i="28"/>
  <c r="G81" i="28" s="1"/>
  <c r="L81" i="28"/>
  <c r="Q81" i="28"/>
  <c r="R81" i="28" s="1"/>
  <c r="F82" i="28"/>
  <c r="G82" i="28" s="1"/>
  <c r="L82" i="28"/>
  <c r="Q82" i="28"/>
  <c r="R82" i="28" s="1"/>
  <c r="F83" i="28"/>
  <c r="G83" i="28" s="1"/>
  <c r="L83" i="28"/>
  <c r="Q83" i="28"/>
  <c r="R83" i="28" s="1"/>
  <c r="F84" i="28"/>
  <c r="G84" i="28" s="1"/>
  <c r="L84" i="28"/>
  <c r="Q84" i="28"/>
  <c r="R84" i="28" s="1"/>
  <c r="F85" i="28"/>
  <c r="G85" i="28" s="1"/>
  <c r="L85" i="28"/>
  <c r="Q85" i="28"/>
  <c r="R85" i="28" s="1"/>
  <c r="F86" i="28"/>
  <c r="G86" i="28" s="1"/>
  <c r="L86" i="28"/>
  <c r="Q86" i="28"/>
  <c r="R86" i="28" s="1"/>
  <c r="D87" i="28"/>
  <c r="E87" i="28"/>
  <c r="I87" i="28"/>
  <c r="J87" i="28"/>
  <c r="K87" i="28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F59" i="26"/>
  <c r="F60" i="26"/>
  <c r="F23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75" i="26"/>
  <c r="F76" i="26"/>
  <c r="F77" i="26"/>
  <c r="F78" i="26"/>
  <c r="F79" i="26"/>
  <c r="F80" i="26"/>
  <c r="F81" i="26"/>
  <c r="F82" i="26"/>
  <c r="F83" i="26"/>
  <c r="F84" i="26"/>
  <c r="F85" i="26"/>
  <c r="F86" i="26"/>
  <c r="F87" i="26"/>
  <c r="E87" i="20"/>
  <c r="E92" i="28" l="1"/>
  <c r="S59" i="28"/>
  <c r="S36" i="28"/>
  <c r="S77" i="28"/>
  <c r="S16" i="28"/>
  <c r="S15" i="28"/>
  <c r="S54" i="28"/>
  <c r="S49" i="28"/>
  <c r="S42" i="28"/>
  <c r="S37" i="28"/>
  <c r="S11" i="28"/>
  <c r="S69" i="28"/>
  <c r="S38" i="28"/>
  <c r="S84" i="28"/>
  <c r="S73" i="28"/>
  <c r="S68" i="28"/>
  <c r="S34" i="28"/>
  <c r="S30" i="28"/>
  <c r="S62" i="28"/>
  <c r="S33" i="28"/>
  <c r="S25" i="28"/>
  <c r="S8" i="28"/>
  <c r="S50" i="28"/>
  <c r="S70" i="28"/>
  <c r="S82" i="28"/>
  <c r="S19" i="28"/>
  <c r="S14" i="28"/>
  <c r="S58" i="28"/>
  <c r="S53" i="28"/>
  <c r="S46" i="28"/>
  <c r="S24" i="28"/>
  <c r="S12" i="28"/>
  <c r="S6" i="28"/>
  <c r="S2" i="28"/>
  <c r="S52" i="28"/>
  <c r="S26" i="28"/>
  <c r="S85" i="28"/>
  <c r="S78" i="28"/>
  <c r="S57" i="28"/>
  <c r="S41" i="28"/>
  <c r="S20" i="28"/>
  <c r="S74" i="28"/>
  <c r="S64" i="28"/>
  <c r="S61" i="28"/>
  <c r="S48" i="28"/>
  <c r="S45" i="28"/>
  <c r="S32" i="28"/>
  <c r="S29" i="28"/>
  <c r="S10" i="28"/>
  <c r="S7" i="28"/>
  <c r="S4" i="28"/>
  <c r="S3" i="28"/>
  <c r="S76" i="28"/>
  <c r="S66" i="28"/>
  <c r="S65" i="28"/>
  <c r="I90" i="28"/>
  <c r="S80" i="28"/>
  <c r="S72" i="28"/>
  <c r="S56" i="28"/>
  <c r="S40" i="28"/>
  <c r="S18" i="28"/>
  <c r="S86" i="28"/>
  <c r="S60" i="28"/>
  <c r="S44" i="28"/>
  <c r="S28" i="28"/>
  <c r="S22" i="28"/>
  <c r="S83" i="28"/>
  <c r="S79" i="28"/>
  <c r="S23" i="28"/>
  <c r="S5" i="28"/>
  <c r="S81" i="28"/>
  <c r="L87" i="28"/>
  <c r="S75" i="28"/>
  <c r="S71" i="28"/>
  <c r="S67" i="28"/>
  <c r="S63" i="28"/>
  <c r="S55" i="28"/>
  <c r="S51" i="28"/>
  <c r="S47" i="28"/>
  <c r="S43" i="28"/>
  <c r="S39" i="28"/>
  <c r="S35" i="28"/>
  <c r="S31" i="28"/>
  <c r="S27" i="28"/>
  <c r="S21" i="28"/>
  <c r="S17" i="28"/>
  <c r="S13" i="28"/>
  <c r="S9" i="28"/>
  <c r="D87" i="24"/>
  <c r="D87" i="21"/>
  <c r="F31" i="26" l="1"/>
  <c r="F32" i="26"/>
  <c r="F13" i="26"/>
  <c r="D88" i="26" l="1"/>
  <c r="F3" i="26" l="1"/>
  <c r="F4" i="26"/>
  <c r="F5" i="26"/>
  <c r="F6" i="26"/>
  <c r="F7" i="26"/>
  <c r="F8" i="26"/>
  <c r="F9" i="26"/>
  <c r="F10" i="26"/>
  <c r="F11" i="26"/>
  <c r="F12" i="26"/>
  <c r="F14" i="26"/>
  <c r="F15" i="26"/>
  <c r="F16" i="26"/>
  <c r="F17" i="26"/>
  <c r="F18" i="26"/>
  <c r="F19" i="26"/>
  <c r="F20" i="26"/>
  <c r="F21" i="26"/>
  <c r="F22" i="26"/>
  <c r="F24" i="26"/>
  <c r="F25" i="26"/>
  <c r="F26" i="26"/>
  <c r="F27" i="26"/>
  <c r="F28" i="26"/>
  <c r="F29" i="26"/>
  <c r="F30" i="26"/>
  <c r="F2" i="26"/>
  <c r="F88" i="26" l="1"/>
  <c r="E88" i="26"/>
</calcChain>
</file>

<file path=xl/sharedStrings.xml><?xml version="1.0" encoding="utf-8"?>
<sst xmlns="http://schemas.openxmlformats.org/spreadsheetml/2006/main" count="1689" uniqueCount="482">
  <si>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</si>
  <si>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</si>
  <si>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</si>
  <si>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</si>
  <si>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</si>
  <si>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</si>
  <si>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</si>
  <si>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</si>
  <si>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</si>
  <si>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</si>
  <si>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</si>
  <si>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</si>
  <si>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</si>
  <si>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</si>
  <si>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</si>
  <si>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</si>
  <si>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</si>
  <si>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</si>
  <si>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</si>
  <si>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</si>
  <si>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</si>
  <si>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</si>
  <si>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</si>
  <si>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</si>
  <si>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</si>
  <si>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</si>
  <si>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CÓDIGO</t>
  </si>
  <si>
    <t>Área total m² externo</t>
  </si>
  <si>
    <t>Tipo</t>
  </si>
  <si>
    <t>Quantidade unidades</t>
  </si>
  <si>
    <t>TOTAL PROFISSIONAIS</t>
  </si>
  <si>
    <t>TOTAL M² ÁREA JARDIM</t>
  </si>
  <si>
    <t>M² FACHADA COM RISCO</t>
  </si>
  <si>
    <t>NOME DA UNIDADE</t>
  </si>
  <si>
    <t>M² SAA/SNC</t>
  </si>
  <si>
    <t>Total área interna e área externa convertida</t>
  </si>
  <si>
    <t>PONDERAÇÃO ISS</t>
  </si>
  <si>
    <t>M² externo convertido</t>
  </si>
  <si>
    <t>M² interno e externo convertido</t>
  </si>
  <si>
    <t>Produtividade</t>
  </si>
  <si>
    <t>UNIDADES COM JARDIM</t>
  </si>
  <si>
    <t>TOTAL SAA SNC FDS</t>
  </si>
  <si>
    <t>TOTAL UNIDADES COM FACHADA COM RISCO</t>
  </si>
  <si>
    <t>SNC</t>
  </si>
  <si>
    <t>LAP TERCEIROS</t>
  </si>
  <si>
    <t>CENTRO</t>
  </si>
  <si>
    <t>Quantidade Aparelhos Sanitários (Bacias e Mictórios)</t>
  </si>
  <si>
    <t>Justificativa quantitativo auxiliares</t>
  </si>
  <si>
    <t>Utilizada a produtividade visando o atendendo a IN 5/2017, destacamos que não houve alteração no quantitativo de postos que atende a unidade  hoje.</t>
  </si>
  <si>
    <t>AG AFONSO CLAUDIO, ES</t>
  </si>
  <si>
    <t>AG ALEGRE, ES</t>
  </si>
  <si>
    <t>AG ALFREDO CHAVES, ES</t>
  </si>
  <si>
    <t>AG AMERICA, ES</t>
  </si>
  <si>
    <t>AG ARACRUZ, ES</t>
  </si>
  <si>
    <t>AG BAIXO GUANDU, ES</t>
  </si>
  <si>
    <t>AG BARRA DE SAO FRANCISCO, ES</t>
  </si>
  <si>
    <t>AG BEIRAMAR, ES</t>
  </si>
  <si>
    <t>AG CACHOEIRO DE ITAPEMIRIM, ES</t>
  </si>
  <si>
    <t>AG CARAPINA, ES</t>
  </si>
  <si>
    <t>AG CARIACICA, ES</t>
  </si>
  <si>
    <t>AG CASTELO, ES</t>
  </si>
  <si>
    <t>AG CENTRAL LARANJEIRAS, ES</t>
  </si>
  <si>
    <t>AG CIDADE DE PINHEIROS, ES</t>
  </si>
  <si>
    <t>AG CIDADE DE PRESIDENTE KENNEDY, ES</t>
  </si>
  <si>
    <t>AG COBILANDIA, ES</t>
  </si>
  <si>
    <t>AG COLATINA, ES</t>
  </si>
  <si>
    <t>AG CONCEICAO DA BARRA, ES</t>
  </si>
  <si>
    <t>AG CONCEICAO DE LINHARES, ES</t>
  </si>
  <si>
    <t>AG DOMINGOS MARTINS, ES</t>
  </si>
  <si>
    <t>AG ECOPORANGA, ES</t>
  </si>
  <si>
    <t>AG ENSEADA, ES</t>
  </si>
  <si>
    <t>AG ESTACAO MARECHAL, ES</t>
  </si>
  <si>
    <t>AG FINDES, ES</t>
  </si>
  <si>
    <t>AG GLORIA, ES</t>
  </si>
  <si>
    <t>AG GOIABEIRAS, ES</t>
  </si>
  <si>
    <t>AG GUACUI, ES</t>
  </si>
  <si>
    <t>AG GUARAPARI, ES</t>
  </si>
  <si>
    <t>AG HOSPITAL METROPOLITANO, ES</t>
  </si>
  <si>
    <t>AG HOSPITAL UNIVERSITARIO, ES</t>
  </si>
  <si>
    <t>AG IBATIBA, ES</t>
  </si>
  <si>
    <t>AG IBES, ES</t>
  </si>
  <si>
    <t>AG IBIRACU, ES</t>
  </si>
  <si>
    <t>AG ICONHA, ES</t>
  </si>
  <si>
    <t>AG ITACIBA, ES</t>
  </si>
  <si>
    <t>AG ITAGUACU, ES</t>
  </si>
  <si>
    <t>AG ITAPARICA, ES</t>
  </si>
  <si>
    <t>AG ITAPEMIRIM, ES</t>
  </si>
  <si>
    <t>AG IUNA, ES</t>
  </si>
  <si>
    <t>AG JACARAIPE, ES</t>
  </si>
  <si>
    <t>AG JARDIM CAMBURI, ES</t>
  </si>
  <si>
    <t>AG JARDIM DA PENHA, ES</t>
  </si>
  <si>
    <t>AG JARDIM ITAPOA, ES</t>
  </si>
  <si>
    <t>AG JARDIM LIMOEIRO, ES</t>
  </si>
  <si>
    <t>AG JOAO NEIVA, ES</t>
  </si>
  <si>
    <t>AG JUCUTUQUARA, ES</t>
  </si>
  <si>
    <t>AG LARANJEIRAS DA SERRA, ES</t>
  </si>
  <si>
    <t>AG LINHARES, ES</t>
  </si>
  <si>
    <t>AG MARATAIZES, ES</t>
  </si>
  <si>
    <t>AG MIMOSO DO SUL, ES</t>
  </si>
  <si>
    <t>AG MONTANHA, ES</t>
  </si>
  <si>
    <t>AG MUQUI, ES</t>
  </si>
  <si>
    <t>AG MUQUICABA, ES</t>
  </si>
  <si>
    <t>AG NOVA VENECIA, ES</t>
  </si>
  <si>
    <t>AG PADRE ANCHIETA, ES</t>
  </si>
  <si>
    <t>AG PIUMA, ES</t>
  </si>
  <si>
    <t>AG POMERANOS, ES</t>
  </si>
  <si>
    <t>AG PRAIA DA COSTA, ES</t>
  </si>
  <si>
    <t>AG PRAIA DO CANTO, ES</t>
  </si>
  <si>
    <t>AG SANTA TERESA, ES</t>
  </si>
  <si>
    <t>AG SAO GABRIEL DA PALHA, ES</t>
  </si>
  <si>
    <t>AG SAO JOSE DO CALCADO, ES</t>
  </si>
  <si>
    <t>AG SAO SILVANO, ES</t>
  </si>
  <si>
    <t>AG SERRA, ES</t>
  </si>
  <si>
    <t>AG TERRA VERMELHA, ES</t>
  </si>
  <si>
    <t>AG TREVO, ES</t>
  </si>
  <si>
    <t>AG UNIVERSIDADE FEDERAL VITORIA, ES</t>
  </si>
  <si>
    <t>AG VALE, ES</t>
  </si>
  <si>
    <t>AG VARGEM ALTA, ES</t>
  </si>
  <si>
    <t>AG VIANA, ES</t>
  </si>
  <si>
    <t>AG VILA RUBIM, ES</t>
  </si>
  <si>
    <t>AG VILA VELHA, ES</t>
  </si>
  <si>
    <t>AG VITORIA PRAIA, ES</t>
  </si>
  <si>
    <t>PA PREFEITURA MUN MUNIZ FREIRE, ES</t>
  </si>
  <si>
    <t>PA TRT GUARAPARI (4 Km)</t>
  </si>
  <si>
    <t>PA RIO CRICARE</t>
  </si>
  <si>
    <t>VITORIA</t>
  </si>
  <si>
    <t>ES</t>
  </si>
  <si>
    <t>29010-360</t>
  </si>
  <si>
    <t>ENSEADA DO SUA</t>
  </si>
  <si>
    <t>29050-335</t>
  </si>
  <si>
    <t>ALEGRE</t>
  </si>
  <si>
    <t>29500-000</t>
  </si>
  <si>
    <t>AFONSO CLAUDIO</t>
  </si>
  <si>
    <t>29600-000</t>
  </si>
  <si>
    <t>CACHOEIRO DE ITAPEMIRIM</t>
  </si>
  <si>
    <t>COLATINA</t>
  </si>
  <si>
    <t>CENTRO DE VILA VELHA</t>
  </si>
  <si>
    <t>VILA VELHA</t>
  </si>
  <si>
    <t>29700-011</t>
  </si>
  <si>
    <t>LINHARES</t>
  </si>
  <si>
    <t>29100-011</t>
  </si>
  <si>
    <t>NOVA VENECIA</t>
  </si>
  <si>
    <t>29900-040</t>
  </si>
  <si>
    <t>GUACUI</t>
  </si>
  <si>
    <t>29830-000</t>
  </si>
  <si>
    <t>CAMPO GRANDE</t>
  </si>
  <si>
    <t>CARIACICA</t>
  </si>
  <si>
    <t>29560-000</t>
  </si>
  <si>
    <t>CASTELO</t>
  </si>
  <si>
    <t>29146-201</t>
  </si>
  <si>
    <t>MUQUI</t>
  </si>
  <si>
    <t>29102-020</t>
  </si>
  <si>
    <t>GOIABEIRAS</t>
  </si>
  <si>
    <t>SAO CRISTOVAO</t>
  </si>
  <si>
    <t>IBIRACU</t>
  </si>
  <si>
    <t>29480-000</t>
  </si>
  <si>
    <t>MONTANHA</t>
  </si>
  <si>
    <t>29075-910</t>
  </si>
  <si>
    <t>29670-000</t>
  </si>
  <si>
    <t>BAIXO GUANDU</t>
  </si>
  <si>
    <t>29890-000</t>
  </si>
  <si>
    <t>BARRA DE SAO FRANCISCO</t>
  </si>
  <si>
    <t>29930-010</t>
  </si>
  <si>
    <t>PRACA BARAO DO RIO BRANCO NUM 118   1 PAVIMENTO</t>
  </si>
  <si>
    <t>SAO GABRIEL DA PALHA</t>
  </si>
  <si>
    <t>29730-000</t>
  </si>
  <si>
    <t>JUCUTUQUARA</t>
  </si>
  <si>
    <t>29800-000</t>
  </si>
  <si>
    <t>BARRA</t>
  </si>
  <si>
    <t>MARATAIZES</t>
  </si>
  <si>
    <t>29780-000</t>
  </si>
  <si>
    <t>PARQUE MOSCOSO</t>
  </si>
  <si>
    <t>GUARAPARI</t>
  </si>
  <si>
    <t>29645-000</t>
  </si>
  <si>
    <t>SERRA</t>
  </si>
  <si>
    <t>29053-245</t>
  </si>
  <si>
    <t>29313-656</t>
  </si>
  <si>
    <t>29345-000</t>
  </si>
  <si>
    <t>JARDIM LIMOEIRO</t>
  </si>
  <si>
    <t>29018-250</t>
  </si>
  <si>
    <t>ARACRUZ</t>
  </si>
  <si>
    <t>29200-180</t>
  </si>
  <si>
    <t>CONCEICAO DA BARRA</t>
  </si>
  <si>
    <t>JOAO NEIVA</t>
  </si>
  <si>
    <t>IUNA</t>
  </si>
  <si>
    <t>VIANA</t>
  </si>
  <si>
    <t>29075-073</t>
  </si>
  <si>
    <t>VENDA NOVA DO IMIGRANTE</t>
  </si>
  <si>
    <t>29164-044</t>
  </si>
  <si>
    <t>PRAIA DE ITAIPAVA</t>
  </si>
  <si>
    <t>ITAPEMIRIM</t>
  </si>
  <si>
    <t>29190-010</t>
  </si>
  <si>
    <t>MARECHAL FLORIANO</t>
  </si>
  <si>
    <t>29960-000</t>
  </si>
  <si>
    <t>RODOVIA BR-262 KM 01   S/N</t>
  </si>
  <si>
    <t>JARDIM AMERICA</t>
  </si>
  <si>
    <t>29680-000</t>
  </si>
  <si>
    <t>SAO SILVANO</t>
  </si>
  <si>
    <t>29390-000</t>
  </si>
  <si>
    <t>JARDIM DA PENHA</t>
  </si>
  <si>
    <t>29130-148</t>
  </si>
  <si>
    <t>GLORIA</t>
  </si>
  <si>
    <t>29375-000</t>
  </si>
  <si>
    <t>SAO JOSE DO CALCADO</t>
  </si>
  <si>
    <t>29330-000</t>
  </si>
  <si>
    <t>SANTA TERESA</t>
  </si>
  <si>
    <t>ICONHA</t>
  </si>
  <si>
    <t>29255-000</t>
  </si>
  <si>
    <t>MIMOSO DO SUL</t>
  </si>
  <si>
    <t>29140-261</t>
  </si>
  <si>
    <t>ITAGUACU</t>
  </si>
  <si>
    <t>PARQUE INDUSTRIAL</t>
  </si>
  <si>
    <t>29060-235</t>
  </si>
  <si>
    <t>ANCHIETA</t>
  </si>
  <si>
    <t>29122-355</t>
  </si>
  <si>
    <t>DOMINGOS MARTINS</t>
  </si>
  <si>
    <t>29470-000</t>
  </si>
  <si>
    <t>29650-000</t>
  </si>
  <si>
    <t>PRAIA DO CANTO</t>
  </si>
  <si>
    <t>29280-000</t>
  </si>
  <si>
    <t>PIUMA</t>
  </si>
  <si>
    <t>29400-000</t>
  </si>
  <si>
    <t>NOSSA SENHORA DA PENHA</t>
  </si>
  <si>
    <t>29690-000</t>
  </si>
  <si>
    <t>JARDIM ATLANTICO</t>
  </si>
  <si>
    <t>29090-860</t>
  </si>
  <si>
    <t>SANTA CECILIA</t>
  </si>
  <si>
    <t>29230-000</t>
  </si>
  <si>
    <t>PRESIDENTE KENNEDY</t>
  </si>
  <si>
    <t>29300-195</t>
  </si>
  <si>
    <t>BENTO FERREIRA</t>
  </si>
  <si>
    <t>29260-000</t>
  </si>
  <si>
    <t>BARRO VERMELHO</t>
  </si>
  <si>
    <t>29101-260</t>
  </si>
  <si>
    <t>INDEPENDENCIA</t>
  </si>
  <si>
    <t>JARDIM CAMBURI</t>
  </si>
  <si>
    <t>29055-131</t>
  </si>
  <si>
    <t>COBILANDIA</t>
  </si>
  <si>
    <t>CIVIT II</t>
  </si>
  <si>
    <t>29285-000</t>
  </si>
  <si>
    <t>ITACIBA</t>
  </si>
  <si>
    <t>29110-286</t>
  </si>
  <si>
    <t>PINHEIROS</t>
  </si>
  <si>
    <t>NOSSA SENHORA DA CONCEICAO</t>
  </si>
  <si>
    <t>29043-260</t>
  </si>
  <si>
    <t>MUNIZ FREIRE</t>
  </si>
  <si>
    <t>29055-620</t>
  </si>
  <si>
    <t>SANTA MARIA DE JETIBA</t>
  </si>
  <si>
    <t>29350-000</t>
  </si>
  <si>
    <t>MARBRASA</t>
  </si>
  <si>
    <t>29050-662</t>
  </si>
  <si>
    <t>JAGUARE</t>
  </si>
  <si>
    <t>PRAIA DA COSTA</t>
  </si>
  <si>
    <t>PRAIA DE ITAPARICA</t>
  </si>
  <si>
    <t>29057-565</t>
  </si>
  <si>
    <t>29395-000</t>
  </si>
  <si>
    <t>29100-295</t>
  </si>
  <si>
    <t>MUQUICABA</t>
  </si>
  <si>
    <t>IBATIBA</t>
  </si>
  <si>
    <t>ALFREDO CHAVES</t>
  </si>
  <si>
    <t>PARQUE RESIDENCIAL LARANJEIRAS</t>
  </si>
  <si>
    <t>29102-034</t>
  </si>
  <si>
    <t>ECOPORANGA</t>
  </si>
  <si>
    <t>29306-500</t>
  </si>
  <si>
    <t>VARGEM ALTA</t>
  </si>
  <si>
    <t>29090-160</t>
  </si>
  <si>
    <t>NORMILIA DA CUNHA</t>
  </si>
  <si>
    <t>29111-165</t>
  </si>
  <si>
    <t>AVENIDA PRINCESA ISABEL , 86</t>
  </si>
  <si>
    <t>AM</t>
  </si>
  <si>
    <t xml:space="preserve">AVENIDA NOSSA SENHORA DOS NAVEGANTES NUM 955   ED GLOBAL TOWER - LJ 1 </t>
  </si>
  <si>
    <t>RUA DR. CHACON, 6</t>
  </si>
  <si>
    <t>AVENIDA PRESIDENTE VARGAS, 110</t>
  </si>
  <si>
    <t>AVENIDA GETULIO VARGAS, 537</t>
  </si>
  <si>
    <t>AVENIDA CHAMPAGNAT, 1089</t>
  </si>
  <si>
    <t>AVENIDA NOGUEIRA DA GAMA, 1197</t>
  </si>
  <si>
    <t>AVENIDA VITORIA, 112</t>
  </si>
  <si>
    <t>RUA DEMERVAL AMARAL, 60</t>
  </si>
  <si>
    <t>AVENIDA EXPEDITO GARCIA, 75</t>
  </si>
  <si>
    <t>AVENIDA ARISTEU BORGES DE AGUIAR, 91</t>
  </si>
  <si>
    <t>RUA VIEIRA MACHADO, 415</t>
  </si>
  <si>
    <t>AVENIDA FERNANDO FERRARI, 845   CAMPUS UNIVERSITARIO</t>
  </si>
  <si>
    <t>RUA JOAO ALVES DA MOTTA JUNIOR, 632-A</t>
  </si>
  <si>
    <t>PRACA OSWALDO LOPES, 283</t>
  </si>
  <si>
    <t>AVENIDA JONES DOS SANTOS NEVES, 338</t>
  </si>
  <si>
    <t>AVENIDA CARLOS MEDEIROS, 541</t>
  </si>
  <si>
    <t>SAO MATEUS</t>
  </si>
  <si>
    <t>29040-715</t>
  </si>
  <si>
    <t>AVENIDA MAL MASCARENHAS DE MORAES, 1877</t>
  </si>
  <si>
    <t>MONTE BELO</t>
  </si>
  <si>
    <t>RUA GETULIO VARGAS, 204</t>
  </si>
  <si>
    <t>AVENIDA CLETO NUNES, 363</t>
  </si>
  <si>
    <t>PRACA ANTONIO JACQUES SOARES  S/N</t>
  </si>
  <si>
    <t>RUA PRINCESA ISABEL, 45</t>
  </si>
  <si>
    <t>AVENIDA FERNANDO FERRARI, 2033</t>
  </si>
  <si>
    <t>AVENIDA DESEMBARGADOR MARIO DA SILVA NUNES, 1420</t>
  </si>
  <si>
    <t>AVENIDA VENANCIO FLORES, 1111</t>
  </si>
  <si>
    <t>AVENIDA GOV. JONES DOS SANTOS NEVES, 159</t>
  </si>
  <si>
    <t>RUA NEGRI ORESTES, 40</t>
  </si>
  <si>
    <t>AVENIDA PRESIDENTE GETULIO VARGAS, 252</t>
  </si>
  <si>
    <t>RUA GOVERNADOR RUBIM, 160</t>
  </si>
  <si>
    <t>AVENIDA EVANDI AMERICO COMARELA, 305</t>
  </si>
  <si>
    <t>AVENIDA ITAPEMIRIM, 559</t>
  </si>
  <si>
    <t>AVENIDA SILVIO AVIDOS, 1049</t>
  </si>
  <si>
    <t>AVENIDA DANTE MICHELINE, 729</t>
  </si>
  <si>
    <t>AVENIDA CARLOS LINDENBERG, 1053</t>
  </si>
  <si>
    <t>RUA FRANCISCO NUNES DE MORAES, 37</t>
  </si>
  <si>
    <t>RUA RICARDO PASOLINI, 63</t>
  </si>
  <si>
    <t>AVENIDA CEL. ANTONIO DUARTE, 223</t>
  </si>
  <si>
    <t>RUA ESPIRITO SANTO, 172</t>
  </si>
  <si>
    <t>RUA MANOEL FRANCISCO SOARES, 385</t>
  </si>
  <si>
    <t>AVENIDA DANTE MICHELINI, 5500</t>
  </si>
  <si>
    <t>AVENIDA RAUTA, 828</t>
  </si>
  <si>
    <t>JUSTICA I</t>
  </si>
  <si>
    <t>RUA PROFESSOR QUINTILIANO, 27</t>
  </si>
  <si>
    <t>AVENIDA PRESIDENTE VARGAS, 472</t>
  </si>
  <si>
    <t>RUA ANTONIO CARON, 139</t>
  </si>
  <si>
    <t>PLANALTO DE CARAPINA</t>
  </si>
  <si>
    <t>29162-708</t>
  </si>
  <si>
    <t>AVENIDA NOSSA SENHORA DA PENHA, 699 - ED. CENTURY TOWERS</t>
  </si>
  <si>
    <t>AVENIDA MARIA GONCALVES MARVILA, 98</t>
  </si>
  <si>
    <t>AVENIDA CARLOS LINDENBERG, 2740</t>
  </si>
  <si>
    <t>AVENIDA MARECHAL CAMPOS, 1355</t>
  </si>
  <si>
    <t>AVENIDA ABIDO SAADI, 1451</t>
  </si>
  <si>
    <t>29175-269</t>
  </si>
  <si>
    <t>RUA ROSENTAL WILLIAN BORGES, 33</t>
  </si>
  <si>
    <t>AVENIDA CEZAR HILAL, 900 LOJA 01</t>
  </si>
  <si>
    <t>AVENIDA NOSSA SENHORA DA PENHA,  2156 LOJA 29</t>
  </si>
  <si>
    <t>RUA ANTONIO ATAIDE, 1717</t>
  </si>
  <si>
    <t>AVENIDA SATURNINO RANGEL MAURO, 900</t>
  </si>
  <si>
    <t>AVENIDA MONTE CASTELO, 96</t>
  </si>
  <si>
    <t>AVENIDA JOSE MARIA VIVACQUA SANTOS, 250</t>
  </si>
  <si>
    <t>AVENIDA CARLOS LINDENBERG, 5417</t>
  </si>
  <si>
    <t>AVENIDA NORTE SUL, 3721</t>
  </si>
  <si>
    <t>29168-078</t>
  </si>
  <si>
    <t>RODOVIA GOVERNADOR JOSE SETTE, S/N   AREA - B</t>
  </si>
  <si>
    <t>29150-410</t>
  </si>
  <si>
    <t>AVENIDA AGENOR LUIZ HERINGER, 207</t>
  </si>
  <si>
    <t>29980-000</t>
  </si>
  <si>
    <t>RUA GOVERNADOR FLORENTINO AVIDOS, 80</t>
  </si>
  <si>
    <t>29900-490</t>
  </si>
  <si>
    <t>RUA CAPITAO JOAO ALVES, 5</t>
  </si>
  <si>
    <t>29380-000</t>
  </si>
  <si>
    <t>RUA FLORENCIO AUGUSTO BERGER, 36</t>
  </si>
  <si>
    <t>RODOVIA ENGENHEIRO FABIANO VIVACQUA, 191</t>
  </si>
  <si>
    <t>AVENIDA NOVE DE AGOSTO, 2006</t>
  </si>
  <si>
    <t>29950-000</t>
  </si>
  <si>
    <t>AVENIDA DOUTOR OLIVIO LIRA, S/N</t>
  </si>
  <si>
    <t>RUA JOAO DA CRUZ, 195</t>
  </si>
  <si>
    <t>AVENIDA NSA SRA DOS NAVEGANTES, 1245</t>
  </si>
  <si>
    <t>29168-060</t>
  </si>
  <si>
    <t>29215-005</t>
  </si>
  <si>
    <t>RUA ELIAS ALCURE, 20</t>
  </si>
  <si>
    <t>RODOVIA DO SOL, S/N LOTE 05 QUADRA III</t>
  </si>
  <si>
    <t>AVENIDA GETULIO VARGAS, 364</t>
  </si>
  <si>
    <t>29240-000</t>
  </si>
  <si>
    <t>AVENIDA CENTRAL, 1427</t>
  </si>
  <si>
    <t>29165-130</t>
  </si>
  <si>
    <t>AVENIDA MILTON MOTTA, 807</t>
  </si>
  <si>
    <t>29850-000</t>
  </si>
  <si>
    <t>AVENIDA NESTOR GOMES, 248</t>
  </si>
  <si>
    <t>29295-000</t>
  </si>
  <si>
    <t>AVENIDA SERINGAL, 01</t>
  </si>
  <si>
    <t>29127-380</t>
  </si>
  <si>
    <t>PC JOSE DE ANCHIETA, 110</t>
  </si>
  <si>
    <t>29930-250</t>
  </si>
  <si>
    <t>PA CAMPO GRANDE</t>
  </si>
  <si>
    <t>AVENIDA EXPEDITO GARCIA, NUM 513 - LOJA 1</t>
  </si>
  <si>
    <t>PA JUSTICA FEDERAL VITORIA, ES</t>
  </si>
  <si>
    <t>AG SAO MATEUS, ES</t>
  </si>
  <si>
    <t>AG VENDA NOVA DO IMIGRANTE, ES</t>
  </si>
  <si>
    <t xml:space="preserve">AG BERNARDO HORTA, ES </t>
  </si>
  <si>
    <t>AG BENTO FERREIRA, ES</t>
  </si>
  <si>
    <t>PA JF CACHOEIRO DE ITAPEMIRIM, ES</t>
  </si>
  <si>
    <t xml:space="preserve">PA JUSTICA DO TRABALHO VITORIA, ES </t>
  </si>
  <si>
    <t xml:space="preserve">CIDADE DE JAGUARE, ES </t>
  </si>
  <si>
    <t>Quantidade de pavimentos</t>
  </si>
  <si>
    <t>AG. ENSEADA, ES</t>
  </si>
  <si>
    <t>AG. ALEGRE, ES</t>
  </si>
  <si>
    <t>AG. AFONSO CLAUDIO, ES</t>
  </si>
  <si>
    <t>AG. CACHOEIRO DE ITAPEMIRIM, ES</t>
  </si>
  <si>
    <t>AG. COLATINA, ES</t>
  </si>
  <si>
    <t>AG. VILA VELHA, ES</t>
  </si>
  <si>
    <t>AG. LINHARES, ES</t>
  </si>
  <si>
    <t>AG. NOVA VENECIA, ES</t>
  </si>
  <si>
    <t>AG. GUACUI, ES</t>
  </si>
  <si>
    <t>AG. CARIACICA, ES</t>
  </si>
  <si>
    <t>AG. CASTELO, ES</t>
  </si>
  <si>
    <t>AG. MUQUI, ES</t>
  </si>
  <si>
    <t>AG. UNIVERSIDADE FEDERAL VITORIA, ES</t>
  </si>
  <si>
    <t>AG. IBIRACU, ES</t>
  </si>
  <si>
    <t>AG. MONTANHA, ES</t>
  </si>
  <si>
    <t>AG. SAO MATEUS, ES</t>
  </si>
  <si>
    <t>AG. BAIXO GUANDU, ES</t>
  </si>
  <si>
    <t>AG. BARRA DE SAO FRANCISCO, ES</t>
  </si>
  <si>
    <t>AG. SAO GABRIEL DA PALHA, ES</t>
  </si>
  <si>
    <t>AG. JUCUTUQUARA, ES</t>
  </si>
  <si>
    <t>AG. MARATAIZES, ES</t>
  </si>
  <si>
    <t>AG. VILA RUBIM, ES</t>
  </si>
  <si>
    <t>AG. SERRA, ES</t>
  </si>
  <si>
    <t>AG. GOIABEIRAS, ES</t>
  </si>
  <si>
    <t>AG. JARDIM LIMOEIRO, ES</t>
  </si>
  <si>
    <t>AG. ARACRUZ, ES</t>
  </si>
  <si>
    <t>AG. CONCEICAO DA BARRA, ES</t>
  </si>
  <si>
    <t>AG. JOAO NEIVA, ES</t>
  </si>
  <si>
    <t>AG. IUNA, ES</t>
  </si>
  <si>
    <t>AG. VIANA, ES</t>
  </si>
  <si>
    <t>AG. VENDA NOVA DO IMIGRANTE, ES</t>
  </si>
  <si>
    <t>AG. ITAPEMIRIM, ES</t>
  </si>
  <si>
    <t>AG. ESTACAO MARECHAL, ES</t>
  </si>
  <si>
    <t>AG. AMERICA, ES</t>
  </si>
  <si>
    <t>AG. SAO SILVANO, ES</t>
  </si>
  <si>
    <t>AG. JARDIM DA PENHA, ES</t>
  </si>
  <si>
    <t>AG. GLORIA, ES</t>
  </si>
  <si>
    <t>AG. SAO JOSE DO CALCADO, ES</t>
  </si>
  <si>
    <t>AG. SANTA TERESA, ES</t>
  </si>
  <si>
    <t>AG. ICONHA, ES</t>
  </si>
  <si>
    <t>AG. MIMOSO DO SUL, ES</t>
  </si>
  <si>
    <t>AG. ITAGUACU, ES</t>
  </si>
  <si>
    <t>AG. VALE, ES</t>
  </si>
  <si>
    <t>AG. PADRE ANCHIETA, ES</t>
  </si>
  <si>
    <t>AG. DOMINGOS MARTINS, ES</t>
  </si>
  <si>
    <t>AG. CARAPINA, ES</t>
  </si>
  <si>
    <t>AG. PRAIA DO CANTO, ES</t>
  </si>
  <si>
    <t>AG. PIUMA, ES</t>
  </si>
  <si>
    <t>AG. IBES, ES</t>
  </si>
  <si>
    <t>AG. JACARAIPE, ES</t>
  </si>
  <si>
    <t>AG. HOSPITAL UNIVERSITARIO, ES</t>
  </si>
  <si>
    <t>AG. CIDADE DE PRESIDENTE KENNEDY, ES</t>
  </si>
  <si>
    <t>AG. FINDES, ES</t>
  </si>
  <si>
    <t>AG. JARDIM ITAPOA, ES</t>
  </si>
  <si>
    <t>AG. ITAPARICA, ES</t>
  </si>
  <si>
    <t>AG. JARDIM CAMBURI, ES</t>
  </si>
  <si>
    <t>AG. COBILANDIA, ES</t>
  </si>
  <si>
    <t>AG. LARANJEIRAS DA SERRA, ES</t>
  </si>
  <si>
    <t>AG. ITACIBA, ES</t>
  </si>
  <si>
    <t>AG. CIDADE DE PINHEIROS, ES</t>
  </si>
  <si>
    <t>AG. CONCEICAO DE LINHARES, ES</t>
  </si>
  <si>
    <t xml:space="preserve">PA </t>
  </si>
  <si>
    <t>AG. POMERANOS, ES</t>
  </si>
  <si>
    <t>AG. TREVO, ES</t>
  </si>
  <si>
    <t>PA CIDADE DE JAGUARE, ES</t>
  </si>
  <si>
    <t>AG. PRAIA DA COSTA, ES</t>
  </si>
  <si>
    <t>AG. VITORIA PRAIA, ES</t>
  </si>
  <si>
    <t>PA JUSTICA DO TRABALHO VITORIA, ES</t>
  </si>
  <si>
    <t>AG. HOSPITAL METROPOLITANO, ES</t>
  </si>
  <si>
    <t>AG. MUQUICABA, ES</t>
  </si>
  <si>
    <t>AG. IBATIBA, ES</t>
  </si>
  <si>
    <t>AG. ALFREDO CHAVES, ES</t>
  </si>
  <si>
    <t>AG. CENTRAL LARANJEIRAS, ES</t>
  </si>
  <si>
    <t>AG. ECOPORANGA, ES</t>
  </si>
  <si>
    <t>AG. VARGEM ALTA, ES</t>
  </si>
  <si>
    <t>AG. TERRA VERMELHA, ES</t>
  </si>
  <si>
    <t>PA RIO CRICARE, ES</t>
  </si>
  <si>
    <t>PA CAMPO GRANDE, ES</t>
  </si>
  <si>
    <t>AG. BENTO FERREIRA, ES</t>
  </si>
  <si>
    <t>AG. GUARAPARI, ES</t>
  </si>
  <si>
    <t>AG. BERNARDO HORTA, ES</t>
  </si>
  <si>
    <t>AVENIDA ELDES SCHERRER SOUZA, 558</t>
  </si>
  <si>
    <t>RUA SANTANA, 20</t>
  </si>
  <si>
    <t>AV PAULINO MULLER, 495</t>
  </si>
  <si>
    <t>AV FRANCISCO LACERDA DE AGUIAR, 410</t>
  </si>
  <si>
    <t>PARAISO</t>
  </si>
  <si>
    <t>29304-048</t>
  </si>
  <si>
    <t>AV EDSON HENRIQUE PEREIRA, 430</t>
  </si>
  <si>
    <t>DIVISÃO DE ÁREAS PARA PREPOSTOS REGIÃO METROPOLITANA ES</t>
  </si>
  <si>
    <t>DIVISÃO DE ÁREAS PARA PREPOSTOS REGIÃO INTERIORANA ES</t>
  </si>
  <si>
    <t>Foi colocado um poso de 4h para atender a unidade, uma vez que foi considerado no máximo 12 minutos de caminhada para divisão de posto e para esta unidade a distancia é de 18 minutos de caminhada.</t>
  </si>
  <si>
    <t>Utilizada a produtividade visando o atendendo a IN 5/2017, destacamos que o contrato vigente há posto de 5h e para padronizar alteramos para 6h.</t>
  </si>
  <si>
    <t>Utilizada a produtividade visando o atendendo a IN 5/2017, o contrato vigente há posto de 5h, para padronizar foi alterado para 6h e 4h a carga horária de 10h</t>
  </si>
  <si>
    <t xml:space="preserve">AG BENTO FERREIRA, ES </t>
  </si>
  <si>
    <t>Utilizada a produtividade visando o atendendo a IN 5/2017, houve aumento na carga horária de 5 para 6h porque devido o horário de atendimento do prestador porque a unidade informou que o banheiro da área de atendimento ao público fica muito sujo devido o horário do prestador.</t>
  </si>
  <si>
    <t xml:space="preserve">PA JF CACHOEIRO DE ITAPEMIRIM, ES </t>
  </si>
  <si>
    <t xml:space="preserve">AG SAO MATEUS, ES </t>
  </si>
  <si>
    <t xml:space="preserve">AG VENDA NOVA DO IMIGRANTE, ES </t>
  </si>
  <si>
    <t>Foi colocado um poso de 4h para atender a unidade, uma vez que foi considerado no máximo 12 minutos de caminhada para divisão de posto e para esta unidade a distancia é de 21 minutos de caminhada.</t>
  </si>
  <si>
    <t xml:space="preserve">PA JUSTICA FEDERAL VITORIA, ES </t>
  </si>
  <si>
    <t>Utilizada a produtividade visando o atendendo a IN 5/2017, unidade dividia posto, mas houve reclamação por não haver atendimento adequado, por esse motivo foi colocado um posto de 6h.</t>
  </si>
  <si>
    <t>ED LANDMARK</t>
  </si>
  <si>
    <t>RUA CLOVIS MACHADO, 122</t>
  </si>
  <si>
    <t>29050-590</t>
  </si>
  <si>
    <t>ÁREA CONTROLE DE PRAGAS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</si>
</sst>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00"/>
    <numFmt numFmtId="165" formatCode="_(* #,##0.00_);_(* \(#,##0.00\);_(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 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theme="8" tint="0.79998168889431442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</cellStyleXfs>
  <cellXfs count="10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43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3" fontId="0" fillId="0" borderId="0" xfId="0" applyNumberFormat="1"/>
    <xf numFmtId="43" fontId="6" fillId="2" borderId="5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2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3" borderId="1" xfId="2" applyNumberFormat="1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5" borderId="1" xfId="6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top" wrapText="1"/>
    </xf>
    <xf numFmtId="10" fontId="8" fillId="3" borderId="1" xfId="0" applyNumberFormat="1" applyFont="1" applyFill="1" applyBorder="1" applyAlignment="1">
      <alignment horizontal="center" vertical="center" wrapText="1"/>
    </xf>
    <xf numFmtId="0" fontId="8" fillId="3" borderId="1" xfId="3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10" fontId="7" fillId="4" borderId="3" xfId="0" applyNumberFormat="1" applyFont="1" applyFill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43" fontId="6" fillId="2" borderId="10" xfId="2" applyFont="1" applyFill="1" applyBorder="1" applyAlignment="1">
      <alignment horizontal="center" vertical="center" wrapText="1"/>
    </xf>
    <xf numFmtId="43" fontId="6" fillId="2" borderId="3" xfId="2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43" fontId="2" fillId="3" borderId="1" xfId="2" applyFont="1" applyFill="1" applyBorder="1" applyAlignment="1">
      <alignment horizontal="center" vertical="center" wrapText="1"/>
    </xf>
    <xf numFmtId="43" fontId="2" fillId="0" borderId="0" xfId="2" applyFont="1" applyFill="1" applyAlignment="1">
      <alignment horizontal="center" vertical="center" wrapText="1"/>
    </xf>
    <xf numFmtId="43" fontId="3" fillId="0" borderId="3" xfId="2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3" borderId="0" xfId="0" applyFill="1"/>
    <xf numFmtId="43" fontId="0" fillId="3" borderId="0" xfId="0" applyNumberFormat="1" applyFill="1"/>
    <xf numFmtId="43" fontId="6" fillId="3" borderId="1" xfId="2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3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8" fillId="3" borderId="1" xfId="0" applyFont="1" applyFill="1" applyBorder="1" applyAlignment="1">
      <alignment horizontal="left" wrapText="1"/>
    </xf>
    <xf numFmtId="49" fontId="8" fillId="3" borderId="1" xfId="0" applyNumberFormat="1" applyFont="1" applyFill="1" applyBorder="1" applyAlignment="1">
      <alignment horizontal="left" vertical="center"/>
    </xf>
    <xf numFmtId="0" fontId="8" fillId="3" borderId="1" xfId="2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left" vertical="center"/>
    </xf>
    <xf numFmtId="0" fontId="8" fillId="3" borderId="1" xfId="2" applyNumberFormat="1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wrapText="1"/>
    </xf>
    <xf numFmtId="0" fontId="13" fillId="3" borderId="1" xfId="2" applyNumberFormat="1" applyFont="1" applyFill="1" applyBorder="1" applyAlignment="1">
      <alignment horizontal="left" wrapText="1"/>
    </xf>
    <xf numFmtId="0" fontId="8" fillId="3" borderId="1" xfId="2" applyNumberFormat="1" applyFont="1" applyFill="1" applyBorder="1" applyAlignment="1">
      <alignment horizontal="left" wrapText="1"/>
    </xf>
    <xf numFmtId="0" fontId="8" fillId="5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43" fontId="8" fillId="0" borderId="1" xfId="0" applyNumberFormat="1" applyFont="1" applyBorder="1" applyAlignment="1">
      <alignment horizontal="center" vertical="center" wrapText="1"/>
    </xf>
    <xf numFmtId="43" fontId="8" fillId="0" borderId="0" xfId="0" applyNumberFormat="1" applyFont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 wrapText="1"/>
    </xf>
    <xf numFmtId="164" fontId="8" fillId="7" borderId="1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center" vertical="center" wrapText="1"/>
    </xf>
    <xf numFmtId="9" fontId="8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1" xfId="2" applyNumberFormat="1" applyFont="1" applyFill="1" applyBorder="1" applyAlignment="1">
      <alignment horizontal="center" vertical="center" wrapText="1"/>
    </xf>
    <xf numFmtId="0" fontId="8" fillId="7" borderId="1" xfId="3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8" fillId="7" borderId="1" xfId="2" applyNumberFormat="1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 vertical="center"/>
    </xf>
    <xf numFmtId="9" fontId="8" fillId="7" borderId="1" xfId="0" applyNumberFormat="1" applyFont="1" applyFill="1" applyBorder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43" fontId="8" fillId="0" borderId="1" xfId="2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7">
    <cellStyle name="Normal" xfId="0" builtinId="0"/>
    <cellStyle name="Normal 2" xfId="4" xr:uid="{00000000-0005-0000-0000-000001000000}"/>
    <cellStyle name="Normal_Plan1" xfId="3" xr:uid="{00000000-0005-0000-0000-000002000000}"/>
    <cellStyle name="Normal_Plan2" xfId="6" xr:uid="{DEB7CBBB-4F1E-4C48-BA81-6C5FA2BD5DC1}"/>
    <cellStyle name="Vírgula" xfId="2" builtinId="3"/>
    <cellStyle name="Vírgula 2" xfId="1" xr:uid="{00000000-0005-0000-0000-000006000000}"/>
    <cellStyle name="Vírgula 3" xfId="5" xr:uid="{00000000-0005-0000-0000-000007000000}"/>
  </cellStyles>
  <dxfs count="118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J400"/>
  <sheetViews>
    <sheetView workbookViewId="0">
      <pane xSplit="2" ySplit="1" topLeftCell="C80" activePane="bottomRight" state="frozen"/>
      <selection pane="topRight" activeCell="C1" sqref="C1"/>
      <selection pane="bottomLeft" activeCell="A2" sqref="A2"/>
      <selection pane="bottomRight" activeCell="B99" sqref="B99"/>
    </sheetView>
  </sheetViews>
  <sheetFormatPr defaultRowHeight="15"/>
  <cols>
    <col min="1" max="1" width="9.7109375" style="39" bestFit="1" customWidth="1"/>
    <col min="2" max="2" width="51.28515625" style="74" customWidth="1"/>
    <col min="3" max="3" width="23" style="39" customWidth="1"/>
    <col min="4" max="4" width="62.85546875" style="39" customWidth="1"/>
    <col min="5" max="5" width="29.85546875" style="39" customWidth="1"/>
    <col min="6" max="6" width="32.7109375" style="39" customWidth="1"/>
    <col min="7" max="7" width="9.28515625" style="39" customWidth="1"/>
    <col min="8" max="8" width="18.7109375" style="39" customWidth="1"/>
    <col min="9" max="9" width="10.5703125" style="39" bestFit="1" customWidth="1"/>
    <col min="10" max="11" width="9.140625" style="39"/>
    <col min="12" max="12" width="14.42578125" style="39" customWidth="1"/>
    <col min="13" max="16384" width="9.140625" style="39"/>
  </cols>
  <sheetData>
    <row r="1" spans="1:9" ht="32.25" customHeight="1">
      <c r="A1" s="40" t="s">
        <v>12</v>
      </c>
      <c r="B1" s="41" t="s">
        <v>0</v>
      </c>
      <c r="C1" s="41" t="s">
        <v>5</v>
      </c>
      <c r="D1" s="41" t="s">
        <v>3</v>
      </c>
      <c r="E1" s="41" t="s">
        <v>2</v>
      </c>
      <c r="F1" s="41" t="s">
        <v>1</v>
      </c>
      <c r="G1" s="41" t="s">
        <v>22</v>
      </c>
      <c r="H1" s="41" t="s">
        <v>4</v>
      </c>
      <c r="I1" s="42" t="s">
        <v>11</v>
      </c>
    </row>
    <row r="2" spans="1:9" s="89" customFormat="1">
      <c r="A2" s="85">
        <v>167</v>
      </c>
      <c r="B2" s="86" t="s">
        <v>56</v>
      </c>
      <c r="C2" s="87" t="s">
        <v>14</v>
      </c>
      <c r="D2" s="87" t="s">
        <v>268</v>
      </c>
      <c r="E2" s="87" t="s">
        <v>45</v>
      </c>
      <c r="F2" s="87" t="s">
        <v>125</v>
      </c>
      <c r="G2" s="87" t="s">
        <v>126</v>
      </c>
      <c r="H2" s="87" t="s">
        <v>127</v>
      </c>
      <c r="I2" s="88">
        <v>0.05</v>
      </c>
    </row>
    <row r="3" spans="1:9" s="89" customFormat="1" ht="30">
      <c r="A3" s="85">
        <v>168</v>
      </c>
      <c r="B3" s="86" t="s">
        <v>70</v>
      </c>
      <c r="C3" s="87" t="s">
        <v>14</v>
      </c>
      <c r="D3" s="87" t="s">
        <v>270</v>
      </c>
      <c r="E3" s="87" t="s">
        <v>128</v>
      </c>
      <c r="F3" s="87" t="s">
        <v>125</v>
      </c>
      <c r="G3" s="87" t="s">
        <v>126</v>
      </c>
      <c r="H3" s="87" t="s">
        <v>129</v>
      </c>
      <c r="I3" s="88">
        <v>0.05</v>
      </c>
    </row>
    <row r="4" spans="1:9" s="20" customFormat="1">
      <c r="A4" s="12">
        <v>169</v>
      </c>
      <c r="B4" s="66" t="s">
        <v>50</v>
      </c>
      <c r="C4" s="8" t="s">
        <v>14</v>
      </c>
      <c r="D4" s="8" t="s">
        <v>271</v>
      </c>
      <c r="E4" s="8" t="s">
        <v>45</v>
      </c>
      <c r="F4" s="8" t="s">
        <v>130</v>
      </c>
      <c r="G4" s="8" t="s">
        <v>126</v>
      </c>
      <c r="H4" s="8" t="s">
        <v>131</v>
      </c>
      <c r="I4" s="19">
        <v>0.05</v>
      </c>
    </row>
    <row r="5" spans="1:9" s="20" customFormat="1">
      <c r="A5" s="12">
        <v>170</v>
      </c>
      <c r="B5" s="66" t="s">
        <v>49</v>
      </c>
      <c r="C5" s="8" t="s">
        <v>14</v>
      </c>
      <c r="D5" s="8" t="s">
        <v>272</v>
      </c>
      <c r="E5" s="8" t="s">
        <v>45</v>
      </c>
      <c r="F5" s="8" t="s">
        <v>132</v>
      </c>
      <c r="G5" s="8" t="s">
        <v>126</v>
      </c>
      <c r="H5" s="8" t="s">
        <v>133</v>
      </c>
      <c r="I5" s="19">
        <v>0.03</v>
      </c>
    </row>
    <row r="6" spans="1:9" s="20" customFormat="1">
      <c r="A6" s="12">
        <v>171</v>
      </c>
      <c r="B6" s="66" t="s">
        <v>57</v>
      </c>
      <c r="C6" s="8" t="s">
        <v>14</v>
      </c>
      <c r="D6" s="8" t="s">
        <v>461</v>
      </c>
      <c r="E6" s="8" t="s">
        <v>462</v>
      </c>
      <c r="F6" s="8" t="s">
        <v>134</v>
      </c>
      <c r="G6" s="8" t="s">
        <v>126</v>
      </c>
      <c r="H6" s="8" t="s">
        <v>463</v>
      </c>
      <c r="I6" s="19">
        <v>0.05</v>
      </c>
    </row>
    <row r="7" spans="1:9" s="20" customFormat="1">
      <c r="A7" s="12">
        <v>172</v>
      </c>
      <c r="B7" s="66" t="s">
        <v>65</v>
      </c>
      <c r="C7" s="8" t="s">
        <v>14</v>
      </c>
      <c r="D7" s="8" t="s">
        <v>273</v>
      </c>
      <c r="E7" s="8" t="s">
        <v>45</v>
      </c>
      <c r="F7" s="8" t="s">
        <v>135</v>
      </c>
      <c r="G7" s="8" t="s">
        <v>126</v>
      </c>
      <c r="H7" s="8" t="s">
        <v>138</v>
      </c>
      <c r="I7" s="19">
        <v>0.02</v>
      </c>
    </row>
    <row r="8" spans="1:9" s="89" customFormat="1">
      <c r="A8" s="85">
        <v>173</v>
      </c>
      <c r="B8" s="86" t="s">
        <v>120</v>
      </c>
      <c r="C8" s="87" t="s">
        <v>14</v>
      </c>
      <c r="D8" s="87" t="s">
        <v>274</v>
      </c>
      <c r="E8" s="87" t="s">
        <v>136</v>
      </c>
      <c r="F8" s="87" t="s">
        <v>137</v>
      </c>
      <c r="G8" s="87" t="s">
        <v>126</v>
      </c>
      <c r="H8" s="87" t="s">
        <v>140</v>
      </c>
      <c r="I8" s="88">
        <v>0.05</v>
      </c>
    </row>
    <row r="9" spans="1:9" s="20" customFormat="1">
      <c r="A9" s="12">
        <v>555</v>
      </c>
      <c r="B9" s="66" t="s">
        <v>96</v>
      </c>
      <c r="C9" s="8" t="s">
        <v>14</v>
      </c>
      <c r="D9" s="8" t="s">
        <v>275</v>
      </c>
      <c r="E9" s="8" t="s">
        <v>45</v>
      </c>
      <c r="F9" s="8" t="s">
        <v>139</v>
      </c>
      <c r="G9" s="8" t="s">
        <v>126</v>
      </c>
      <c r="H9" s="8" t="s">
        <v>142</v>
      </c>
      <c r="I9" s="19">
        <v>0.05</v>
      </c>
    </row>
    <row r="10" spans="1:9" s="20" customFormat="1">
      <c r="A10" s="12">
        <v>556</v>
      </c>
      <c r="B10" s="66" t="s">
        <v>102</v>
      </c>
      <c r="C10" s="8" t="s">
        <v>14</v>
      </c>
      <c r="D10" s="8" t="s">
        <v>276</v>
      </c>
      <c r="E10" s="8" t="s">
        <v>45</v>
      </c>
      <c r="F10" s="8" t="s">
        <v>141</v>
      </c>
      <c r="G10" s="8" t="s">
        <v>126</v>
      </c>
      <c r="H10" s="8" t="s">
        <v>144</v>
      </c>
      <c r="I10" s="19">
        <v>0.04</v>
      </c>
    </row>
    <row r="11" spans="1:9" s="20" customFormat="1">
      <c r="A11" s="12">
        <v>557</v>
      </c>
      <c r="B11" s="66" t="s">
        <v>75</v>
      </c>
      <c r="C11" s="8" t="s">
        <v>14</v>
      </c>
      <c r="D11" s="8" t="s">
        <v>277</v>
      </c>
      <c r="E11" s="8" t="s">
        <v>45</v>
      </c>
      <c r="F11" s="67" t="s">
        <v>143</v>
      </c>
      <c r="G11" s="8" t="s">
        <v>126</v>
      </c>
      <c r="H11" s="8" t="s">
        <v>147</v>
      </c>
      <c r="I11" s="19">
        <v>0.05</v>
      </c>
    </row>
    <row r="12" spans="1:9" s="89" customFormat="1">
      <c r="A12" s="85">
        <v>590</v>
      </c>
      <c r="B12" s="86" t="s">
        <v>59</v>
      </c>
      <c r="C12" s="87" t="s">
        <v>14</v>
      </c>
      <c r="D12" s="87" t="s">
        <v>278</v>
      </c>
      <c r="E12" s="87" t="s">
        <v>145</v>
      </c>
      <c r="F12" s="87" t="s">
        <v>146</v>
      </c>
      <c r="G12" s="87" t="s">
        <v>126</v>
      </c>
      <c r="H12" s="87" t="s">
        <v>149</v>
      </c>
      <c r="I12" s="88">
        <v>0.05</v>
      </c>
    </row>
    <row r="13" spans="1:9" s="20" customFormat="1">
      <c r="A13" s="12">
        <v>591</v>
      </c>
      <c r="B13" s="38" t="s">
        <v>60</v>
      </c>
      <c r="C13" s="8" t="s">
        <v>14</v>
      </c>
      <c r="D13" s="8" t="s">
        <v>279</v>
      </c>
      <c r="E13" s="8" t="s">
        <v>45</v>
      </c>
      <c r="F13" s="8" t="s">
        <v>148</v>
      </c>
      <c r="G13" s="8" t="s">
        <v>126</v>
      </c>
      <c r="H13" s="8" t="s">
        <v>151</v>
      </c>
      <c r="I13" s="19">
        <v>0.03</v>
      </c>
    </row>
    <row r="14" spans="1:9" s="20" customFormat="1">
      <c r="A14" s="12">
        <v>592</v>
      </c>
      <c r="B14" s="66" t="s">
        <v>100</v>
      </c>
      <c r="C14" s="8" t="s">
        <v>14</v>
      </c>
      <c r="D14" s="8" t="s">
        <v>280</v>
      </c>
      <c r="E14" s="8" t="s">
        <v>45</v>
      </c>
      <c r="F14" s="67" t="s">
        <v>150</v>
      </c>
      <c r="G14" s="8" t="s">
        <v>126</v>
      </c>
      <c r="H14" s="8" t="s">
        <v>155</v>
      </c>
      <c r="I14" s="19">
        <v>0.05</v>
      </c>
    </row>
    <row r="15" spans="1:9" s="89" customFormat="1">
      <c r="A15" s="85">
        <v>662</v>
      </c>
      <c r="B15" s="86" t="s">
        <v>115</v>
      </c>
      <c r="C15" s="87" t="s">
        <v>14</v>
      </c>
      <c r="D15" s="87" t="s">
        <v>281</v>
      </c>
      <c r="E15" s="87" t="s">
        <v>152</v>
      </c>
      <c r="F15" s="90" t="s">
        <v>125</v>
      </c>
      <c r="G15" s="87" t="s">
        <v>126</v>
      </c>
      <c r="H15" s="87" t="s">
        <v>157</v>
      </c>
      <c r="I15" s="88">
        <v>0.05</v>
      </c>
    </row>
    <row r="16" spans="1:9" s="20" customFormat="1">
      <c r="A16" s="12">
        <v>690</v>
      </c>
      <c r="B16" s="66" t="s">
        <v>81</v>
      </c>
      <c r="C16" s="8" t="s">
        <v>14</v>
      </c>
      <c r="D16" s="8" t="s">
        <v>282</v>
      </c>
      <c r="E16" s="8" t="s">
        <v>153</v>
      </c>
      <c r="F16" s="67" t="s">
        <v>154</v>
      </c>
      <c r="G16" s="8" t="s">
        <v>126</v>
      </c>
      <c r="H16" s="8" t="s">
        <v>158</v>
      </c>
      <c r="I16" s="19">
        <v>0.02</v>
      </c>
    </row>
    <row r="17" spans="1:9" s="20" customFormat="1">
      <c r="A17" s="12">
        <v>716</v>
      </c>
      <c r="B17" s="66" t="s">
        <v>99</v>
      </c>
      <c r="C17" s="8" t="s">
        <v>14</v>
      </c>
      <c r="D17" s="8" t="s">
        <v>283</v>
      </c>
      <c r="E17" s="8" t="s">
        <v>45</v>
      </c>
      <c r="F17" s="67" t="s">
        <v>156</v>
      </c>
      <c r="G17" s="8" t="s">
        <v>126</v>
      </c>
      <c r="H17" s="8" t="s">
        <v>160</v>
      </c>
      <c r="I17" s="19">
        <v>0.05</v>
      </c>
    </row>
    <row r="18" spans="1:9" s="20" customFormat="1">
      <c r="A18" s="12">
        <v>717</v>
      </c>
      <c r="B18" s="66" t="s">
        <v>473</v>
      </c>
      <c r="C18" s="8" t="s">
        <v>14</v>
      </c>
      <c r="D18" s="8" t="s">
        <v>284</v>
      </c>
      <c r="E18" s="8" t="s">
        <v>45</v>
      </c>
      <c r="F18" s="67" t="s">
        <v>286</v>
      </c>
      <c r="G18" s="8" t="s">
        <v>126</v>
      </c>
      <c r="H18" s="8" t="s">
        <v>162</v>
      </c>
      <c r="I18" s="19">
        <v>0.05</v>
      </c>
    </row>
    <row r="19" spans="1:9" s="20" customFormat="1">
      <c r="A19" s="12">
        <v>718</v>
      </c>
      <c r="B19" s="66" t="s">
        <v>54</v>
      </c>
      <c r="C19" s="8" t="s">
        <v>14</v>
      </c>
      <c r="D19" s="8" t="s">
        <v>285</v>
      </c>
      <c r="E19" s="8" t="s">
        <v>45</v>
      </c>
      <c r="F19" s="67" t="s">
        <v>159</v>
      </c>
      <c r="G19" s="8" t="s">
        <v>126</v>
      </c>
      <c r="H19" s="8" t="s">
        <v>165</v>
      </c>
      <c r="I19" s="19">
        <v>0.05</v>
      </c>
    </row>
    <row r="20" spans="1:9" s="20" customFormat="1">
      <c r="A20" s="12">
        <v>719</v>
      </c>
      <c r="B20" s="66" t="s">
        <v>55</v>
      </c>
      <c r="C20" s="8" t="s">
        <v>14</v>
      </c>
      <c r="D20" s="8" t="s">
        <v>464</v>
      </c>
      <c r="E20" s="8" t="s">
        <v>45</v>
      </c>
      <c r="F20" s="67" t="s">
        <v>161</v>
      </c>
      <c r="G20" s="8" t="s">
        <v>126</v>
      </c>
      <c r="H20" s="8" t="s">
        <v>167</v>
      </c>
      <c r="I20" s="19">
        <v>0.04</v>
      </c>
    </row>
    <row r="21" spans="1:9" s="20" customFormat="1">
      <c r="A21" s="12">
        <v>721</v>
      </c>
      <c r="B21" s="66" t="s">
        <v>109</v>
      </c>
      <c r="C21" s="8" t="s">
        <v>14</v>
      </c>
      <c r="D21" s="8" t="s">
        <v>163</v>
      </c>
      <c r="E21" s="8" t="s">
        <v>45</v>
      </c>
      <c r="F21" s="8" t="s">
        <v>164</v>
      </c>
      <c r="G21" s="8" t="s">
        <v>126</v>
      </c>
      <c r="H21" s="8" t="s">
        <v>170</v>
      </c>
      <c r="I21" s="19">
        <v>0.03</v>
      </c>
    </row>
    <row r="22" spans="1:9" s="89" customFormat="1">
      <c r="A22" s="85">
        <v>823</v>
      </c>
      <c r="B22" s="86" t="s">
        <v>94</v>
      </c>
      <c r="C22" s="87" t="s">
        <v>14</v>
      </c>
      <c r="D22" s="87" t="s">
        <v>460</v>
      </c>
      <c r="E22" s="87" t="s">
        <v>166</v>
      </c>
      <c r="F22" s="87" t="s">
        <v>125</v>
      </c>
      <c r="G22" s="87" t="s">
        <v>126</v>
      </c>
      <c r="H22" s="87" t="s">
        <v>287</v>
      </c>
      <c r="I22" s="88">
        <v>0.05</v>
      </c>
    </row>
    <row r="23" spans="1:9" s="89" customFormat="1">
      <c r="A23" s="85">
        <v>829</v>
      </c>
      <c r="B23" s="86" t="s">
        <v>368</v>
      </c>
      <c r="C23" s="87" t="s">
        <v>15</v>
      </c>
      <c r="D23" s="87" t="s">
        <v>288</v>
      </c>
      <c r="E23" s="87" t="s">
        <v>289</v>
      </c>
      <c r="F23" s="90" t="s">
        <v>125</v>
      </c>
      <c r="G23" s="87" t="s">
        <v>126</v>
      </c>
      <c r="H23" s="87" t="s">
        <v>175</v>
      </c>
      <c r="I23" s="88">
        <v>0.05</v>
      </c>
    </row>
    <row r="24" spans="1:9" s="20" customFormat="1">
      <c r="A24" s="12">
        <v>850</v>
      </c>
      <c r="B24" s="66" t="s">
        <v>97</v>
      </c>
      <c r="C24" s="8" t="s">
        <v>14</v>
      </c>
      <c r="D24" s="8" t="s">
        <v>292</v>
      </c>
      <c r="E24" s="8" t="s">
        <v>168</v>
      </c>
      <c r="F24" s="8" t="s">
        <v>169</v>
      </c>
      <c r="G24" s="8" t="s">
        <v>126</v>
      </c>
      <c r="H24" s="8" t="s">
        <v>177</v>
      </c>
      <c r="I24" s="19">
        <v>0.05</v>
      </c>
    </row>
    <row r="25" spans="1:9" s="89" customFormat="1">
      <c r="A25" s="85">
        <v>880</v>
      </c>
      <c r="B25" s="86" t="s">
        <v>119</v>
      </c>
      <c r="C25" s="87" t="s">
        <v>14</v>
      </c>
      <c r="D25" s="91" t="s">
        <v>291</v>
      </c>
      <c r="E25" s="87" t="s">
        <v>171</v>
      </c>
      <c r="F25" s="87" t="s">
        <v>125</v>
      </c>
      <c r="G25" s="87" t="s">
        <v>126</v>
      </c>
      <c r="H25" s="87" t="s">
        <v>179</v>
      </c>
      <c r="I25" s="88">
        <v>0.05</v>
      </c>
    </row>
    <row r="26" spans="1:9" s="89" customFormat="1">
      <c r="A26" s="85">
        <v>881</v>
      </c>
      <c r="B26" s="86" t="s">
        <v>76</v>
      </c>
      <c r="C26" s="87" t="s">
        <v>14</v>
      </c>
      <c r="D26" s="87" t="s">
        <v>290</v>
      </c>
      <c r="E26" s="87" t="s">
        <v>45</v>
      </c>
      <c r="F26" s="87" t="s">
        <v>172</v>
      </c>
      <c r="G26" s="87" t="s">
        <v>126</v>
      </c>
      <c r="H26" s="87" t="s">
        <v>181</v>
      </c>
      <c r="I26" s="88">
        <v>0.05</v>
      </c>
    </row>
    <row r="27" spans="1:9" s="89" customFormat="1">
      <c r="A27" s="85">
        <v>882</v>
      </c>
      <c r="B27" s="86" t="s">
        <v>112</v>
      </c>
      <c r="C27" s="87" t="s">
        <v>14</v>
      </c>
      <c r="D27" s="87" t="s">
        <v>293</v>
      </c>
      <c r="E27" s="87" t="s">
        <v>45</v>
      </c>
      <c r="F27" s="87" t="s">
        <v>174</v>
      </c>
      <c r="G27" s="87" t="s">
        <v>126</v>
      </c>
      <c r="H27" s="87" t="s">
        <v>175</v>
      </c>
      <c r="I27" s="88">
        <v>0.05</v>
      </c>
    </row>
    <row r="28" spans="1:9" s="89" customFormat="1">
      <c r="A28" s="85">
        <v>1034</v>
      </c>
      <c r="B28" s="92" t="s">
        <v>74</v>
      </c>
      <c r="C28" s="87" t="s">
        <v>14</v>
      </c>
      <c r="D28" s="87" t="s">
        <v>294</v>
      </c>
      <c r="E28" s="87" t="s">
        <v>152</v>
      </c>
      <c r="F28" s="87" t="s">
        <v>125</v>
      </c>
      <c r="G28" s="87" t="s">
        <v>126</v>
      </c>
      <c r="H28" s="87" t="s">
        <v>186</v>
      </c>
      <c r="I28" s="88">
        <v>0.05</v>
      </c>
    </row>
    <row r="29" spans="1:9" s="89" customFormat="1">
      <c r="A29" s="85">
        <v>1046</v>
      </c>
      <c r="B29" s="92" t="s">
        <v>92</v>
      </c>
      <c r="C29" s="87" t="s">
        <v>14</v>
      </c>
      <c r="D29" s="87" t="s">
        <v>295</v>
      </c>
      <c r="E29" s="87" t="s">
        <v>178</v>
      </c>
      <c r="F29" s="87" t="s">
        <v>174</v>
      </c>
      <c r="G29" s="87" t="s">
        <v>126</v>
      </c>
      <c r="H29" s="87" t="s">
        <v>188</v>
      </c>
      <c r="I29" s="88">
        <v>0.05</v>
      </c>
    </row>
    <row r="30" spans="1:9" s="20" customFormat="1">
      <c r="A30" s="12">
        <v>1112</v>
      </c>
      <c r="B30" s="68" t="s">
        <v>53</v>
      </c>
      <c r="C30" s="8" t="s">
        <v>14</v>
      </c>
      <c r="D30" s="8" t="s">
        <v>296</v>
      </c>
      <c r="E30" s="8" t="s">
        <v>45</v>
      </c>
      <c r="F30" s="8" t="s">
        <v>180</v>
      </c>
      <c r="G30" s="8" t="s">
        <v>126</v>
      </c>
      <c r="H30" s="8" t="s">
        <v>191</v>
      </c>
      <c r="I30" s="19">
        <v>0.05</v>
      </c>
    </row>
    <row r="31" spans="1:9" s="20" customFormat="1">
      <c r="A31" s="12">
        <v>1113</v>
      </c>
      <c r="B31" s="38" t="s">
        <v>66</v>
      </c>
      <c r="C31" s="8" t="s">
        <v>14</v>
      </c>
      <c r="D31" s="8" t="s">
        <v>297</v>
      </c>
      <c r="E31" s="8" t="s">
        <v>45</v>
      </c>
      <c r="F31" s="8" t="s">
        <v>182</v>
      </c>
      <c r="G31" s="8" t="s">
        <v>126</v>
      </c>
      <c r="H31" s="8" t="s">
        <v>193</v>
      </c>
      <c r="I31" s="19">
        <v>0.05</v>
      </c>
    </row>
    <row r="32" spans="1:9" s="20" customFormat="1">
      <c r="A32" s="12">
        <v>1114</v>
      </c>
      <c r="B32" s="38" t="s">
        <v>93</v>
      </c>
      <c r="C32" s="8" t="s">
        <v>14</v>
      </c>
      <c r="D32" s="8" t="s">
        <v>298</v>
      </c>
      <c r="E32" s="8" t="s">
        <v>45</v>
      </c>
      <c r="F32" s="8" t="s">
        <v>183</v>
      </c>
      <c r="G32" s="8" t="s">
        <v>126</v>
      </c>
      <c r="H32" s="8" t="s">
        <v>196</v>
      </c>
      <c r="I32" s="19">
        <v>0.05</v>
      </c>
    </row>
    <row r="33" spans="1:9" s="20" customFormat="1">
      <c r="A33" s="12">
        <v>1115</v>
      </c>
      <c r="B33" s="69" t="s">
        <v>87</v>
      </c>
      <c r="C33" s="8" t="s">
        <v>14</v>
      </c>
      <c r="D33" s="8" t="s">
        <v>299</v>
      </c>
      <c r="E33" s="8" t="s">
        <v>45</v>
      </c>
      <c r="F33" s="67" t="s">
        <v>184</v>
      </c>
      <c r="G33" s="8" t="s">
        <v>126</v>
      </c>
      <c r="H33" s="8" t="s">
        <v>198</v>
      </c>
      <c r="I33" s="19">
        <v>0.03</v>
      </c>
    </row>
    <row r="34" spans="1:9" s="89" customFormat="1">
      <c r="A34" s="85">
        <v>1255</v>
      </c>
      <c r="B34" s="92" t="s">
        <v>118</v>
      </c>
      <c r="C34" s="87" t="s">
        <v>14</v>
      </c>
      <c r="D34" s="87" t="s">
        <v>300</v>
      </c>
      <c r="E34" s="87" t="s">
        <v>45</v>
      </c>
      <c r="F34" s="87" t="s">
        <v>185</v>
      </c>
      <c r="G34" s="87" t="s">
        <v>126</v>
      </c>
      <c r="H34" s="87" t="s">
        <v>200</v>
      </c>
      <c r="I34" s="88">
        <v>0.05</v>
      </c>
    </row>
    <row r="35" spans="1:9" s="20" customFormat="1">
      <c r="A35" s="12">
        <v>1306</v>
      </c>
      <c r="B35" s="38" t="s">
        <v>474</v>
      </c>
      <c r="C35" s="8" t="s">
        <v>14</v>
      </c>
      <c r="D35" s="8" t="s">
        <v>301</v>
      </c>
      <c r="E35" s="8" t="s">
        <v>45</v>
      </c>
      <c r="F35" s="8" t="s">
        <v>187</v>
      </c>
      <c r="G35" s="8" t="s">
        <v>126</v>
      </c>
      <c r="H35" s="8" t="s">
        <v>202</v>
      </c>
      <c r="I35" s="19">
        <v>3.5000000000000003E-2</v>
      </c>
    </row>
    <row r="36" spans="1:9" s="20" customFormat="1">
      <c r="A36" s="12">
        <v>1384</v>
      </c>
      <c r="B36" s="38" t="s">
        <v>86</v>
      </c>
      <c r="C36" s="8" t="s">
        <v>14</v>
      </c>
      <c r="D36" s="8" t="s">
        <v>302</v>
      </c>
      <c r="E36" s="8" t="s">
        <v>189</v>
      </c>
      <c r="F36" s="8" t="s">
        <v>190</v>
      </c>
      <c r="G36" s="8" t="s">
        <v>126</v>
      </c>
      <c r="H36" s="8" t="s">
        <v>204</v>
      </c>
      <c r="I36" s="19">
        <v>0.05</v>
      </c>
    </row>
    <row r="37" spans="1:9" s="20" customFormat="1">
      <c r="A37" s="12">
        <v>1434</v>
      </c>
      <c r="B37" s="38" t="s">
        <v>71</v>
      </c>
      <c r="C37" s="8" t="s">
        <v>14</v>
      </c>
      <c r="D37" s="8" t="s">
        <v>459</v>
      </c>
      <c r="E37" s="8" t="s">
        <v>45</v>
      </c>
      <c r="F37" s="8" t="s">
        <v>192</v>
      </c>
      <c r="G37" s="8" t="s">
        <v>126</v>
      </c>
      <c r="H37" s="8" t="s">
        <v>207</v>
      </c>
      <c r="I37" s="19">
        <v>0.05</v>
      </c>
    </row>
    <row r="38" spans="1:9" s="89" customFormat="1">
      <c r="A38" s="85">
        <v>1539</v>
      </c>
      <c r="B38" s="92" t="s">
        <v>52</v>
      </c>
      <c r="C38" s="87" t="s">
        <v>14</v>
      </c>
      <c r="D38" s="87" t="s">
        <v>194</v>
      </c>
      <c r="E38" s="87" t="s">
        <v>195</v>
      </c>
      <c r="F38" s="87" t="s">
        <v>146</v>
      </c>
      <c r="G38" s="87" t="s">
        <v>126</v>
      </c>
      <c r="H38" s="87" t="s">
        <v>209</v>
      </c>
      <c r="I38" s="88">
        <v>0.05</v>
      </c>
    </row>
    <row r="39" spans="1:9" s="20" customFormat="1">
      <c r="A39" s="12">
        <v>1540</v>
      </c>
      <c r="B39" s="38" t="s">
        <v>111</v>
      </c>
      <c r="C39" s="8" t="s">
        <v>14</v>
      </c>
      <c r="D39" s="8" t="s">
        <v>303</v>
      </c>
      <c r="E39" s="8" t="s">
        <v>197</v>
      </c>
      <c r="F39" s="8" t="s">
        <v>135</v>
      </c>
      <c r="G39" s="8" t="s">
        <v>126</v>
      </c>
      <c r="H39" s="8" t="s">
        <v>198</v>
      </c>
      <c r="I39" s="19">
        <v>0.02</v>
      </c>
    </row>
    <row r="40" spans="1:9" s="89" customFormat="1">
      <c r="A40" s="85">
        <v>1564</v>
      </c>
      <c r="B40" s="92" t="s">
        <v>90</v>
      </c>
      <c r="C40" s="87" t="s">
        <v>14</v>
      </c>
      <c r="D40" s="87" t="s">
        <v>304</v>
      </c>
      <c r="E40" s="87" t="s">
        <v>199</v>
      </c>
      <c r="F40" s="87" t="s">
        <v>125</v>
      </c>
      <c r="G40" s="87" t="s">
        <v>126</v>
      </c>
      <c r="H40" s="87" t="s">
        <v>212</v>
      </c>
      <c r="I40" s="88">
        <v>0.05</v>
      </c>
    </row>
    <row r="41" spans="1:9" s="89" customFormat="1">
      <c r="A41" s="85">
        <v>1643</v>
      </c>
      <c r="B41" s="93" t="s">
        <v>73</v>
      </c>
      <c r="C41" s="87" t="s">
        <v>14</v>
      </c>
      <c r="D41" s="87" t="s">
        <v>305</v>
      </c>
      <c r="E41" s="87" t="s">
        <v>201</v>
      </c>
      <c r="F41" s="90" t="s">
        <v>137</v>
      </c>
      <c r="G41" s="87" t="s">
        <v>126</v>
      </c>
      <c r="H41" s="87" t="s">
        <v>214</v>
      </c>
      <c r="I41" s="88"/>
    </row>
    <row r="42" spans="1:9" s="20" customFormat="1">
      <c r="A42" s="12">
        <v>1734</v>
      </c>
      <c r="B42" s="69" t="s">
        <v>110</v>
      </c>
      <c r="C42" s="8" t="s">
        <v>14</v>
      </c>
      <c r="D42" s="8" t="s">
        <v>306</v>
      </c>
      <c r="E42" s="8" t="s">
        <v>45</v>
      </c>
      <c r="F42" s="67" t="s">
        <v>203</v>
      </c>
      <c r="G42" s="8" t="s">
        <v>126</v>
      </c>
      <c r="H42" s="8" t="s">
        <v>216</v>
      </c>
      <c r="I42" s="19">
        <v>0.05</v>
      </c>
    </row>
    <row r="43" spans="1:9" s="20" customFormat="1">
      <c r="A43" s="8">
        <v>1826</v>
      </c>
      <c r="B43" s="38" t="s">
        <v>108</v>
      </c>
      <c r="C43" s="8" t="s">
        <v>14</v>
      </c>
      <c r="D43" s="8" t="s">
        <v>307</v>
      </c>
      <c r="E43" s="8" t="s">
        <v>45</v>
      </c>
      <c r="F43" s="8" t="s">
        <v>205</v>
      </c>
      <c r="G43" s="8" t="s">
        <v>126</v>
      </c>
      <c r="H43" s="8" t="s">
        <v>217</v>
      </c>
      <c r="I43" s="19">
        <v>0.05</v>
      </c>
    </row>
    <row r="44" spans="1:9" s="20" customFormat="1">
      <c r="A44" s="12">
        <v>1836</v>
      </c>
      <c r="B44" s="38" t="s">
        <v>82</v>
      </c>
      <c r="C44" s="8" t="s">
        <v>14</v>
      </c>
      <c r="D44" s="8" t="s">
        <v>308</v>
      </c>
      <c r="E44" s="8" t="s">
        <v>45</v>
      </c>
      <c r="F44" s="8" t="s">
        <v>206</v>
      </c>
      <c r="G44" s="8" t="s">
        <v>126</v>
      </c>
      <c r="H44" s="8" t="s">
        <v>219</v>
      </c>
      <c r="I44" s="19">
        <v>0.05</v>
      </c>
    </row>
    <row r="45" spans="1:9" s="20" customFormat="1">
      <c r="A45" s="12">
        <v>1908</v>
      </c>
      <c r="B45" s="69" t="s">
        <v>98</v>
      </c>
      <c r="C45" s="8" t="s">
        <v>14</v>
      </c>
      <c r="D45" s="8" t="s">
        <v>309</v>
      </c>
      <c r="E45" s="8" t="s">
        <v>45</v>
      </c>
      <c r="F45" s="67" t="s">
        <v>208</v>
      </c>
      <c r="G45" s="8" t="s">
        <v>126</v>
      </c>
      <c r="H45" s="8" t="s">
        <v>221</v>
      </c>
      <c r="I45" s="19">
        <v>0.04</v>
      </c>
    </row>
    <row r="46" spans="1:9" s="20" customFormat="1">
      <c r="A46" s="12">
        <v>1962</v>
      </c>
      <c r="B46" s="38" t="s">
        <v>84</v>
      </c>
      <c r="C46" s="8" t="s">
        <v>14</v>
      </c>
      <c r="D46" s="8" t="s">
        <v>310</v>
      </c>
      <c r="E46" s="8" t="s">
        <v>45</v>
      </c>
      <c r="F46" s="8" t="s">
        <v>210</v>
      </c>
      <c r="G46" s="8" t="s">
        <v>126</v>
      </c>
      <c r="H46" s="8" t="s">
        <v>223</v>
      </c>
      <c r="I46" s="19">
        <v>0.05</v>
      </c>
    </row>
    <row r="47" spans="1:9" s="89" customFormat="1">
      <c r="A47" s="85">
        <v>1963</v>
      </c>
      <c r="B47" s="92" t="s">
        <v>116</v>
      </c>
      <c r="C47" s="87" t="s">
        <v>14</v>
      </c>
      <c r="D47" s="87" t="s">
        <v>311</v>
      </c>
      <c r="E47" s="87" t="s">
        <v>211</v>
      </c>
      <c r="F47" s="87" t="s">
        <v>125</v>
      </c>
      <c r="G47" s="87" t="s">
        <v>126</v>
      </c>
      <c r="H47" s="87" t="s">
        <v>225</v>
      </c>
      <c r="I47" s="88">
        <v>0.05</v>
      </c>
    </row>
    <row r="48" spans="1:9" s="20" customFormat="1">
      <c r="A48" s="12">
        <v>1978</v>
      </c>
      <c r="B48" s="69" t="s">
        <v>103</v>
      </c>
      <c r="C48" s="8" t="s">
        <v>14</v>
      </c>
      <c r="D48" s="8" t="s">
        <v>312</v>
      </c>
      <c r="E48" s="8" t="s">
        <v>313</v>
      </c>
      <c r="F48" s="67" t="s">
        <v>213</v>
      </c>
      <c r="G48" s="8" t="s">
        <v>126</v>
      </c>
      <c r="H48" s="8" t="s">
        <v>227</v>
      </c>
      <c r="I48" s="19">
        <v>0.05</v>
      </c>
    </row>
    <row r="49" spans="1:9" s="20" customFormat="1">
      <c r="A49" s="12">
        <v>2016</v>
      </c>
      <c r="B49" s="69" t="s">
        <v>371</v>
      </c>
      <c r="C49" s="8" t="s">
        <v>14</v>
      </c>
      <c r="D49" s="8" t="s">
        <v>314</v>
      </c>
      <c r="E49" s="8" t="s">
        <v>45</v>
      </c>
      <c r="F49" s="67" t="s">
        <v>134</v>
      </c>
      <c r="G49" s="8" t="s">
        <v>126</v>
      </c>
      <c r="H49" s="8" t="s">
        <v>229</v>
      </c>
      <c r="I49" s="19">
        <v>0.05</v>
      </c>
    </row>
    <row r="50" spans="1:9" s="20" customFormat="1">
      <c r="A50" s="12">
        <v>3030</v>
      </c>
      <c r="B50" s="38" t="s">
        <v>472</v>
      </c>
      <c r="C50" s="8" t="s">
        <v>15</v>
      </c>
      <c r="D50" s="8" t="s">
        <v>330</v>
      </c>
      <c r="E50" s="8" t="s">
        <v>234</v>
      </c>
      <c r="F50" s="8" t="s">
        <v>134</v>
      </c>
      <c r="G50" s="8" t="s">
        <v>126</v>
      </c>
      <c r="H50" s="8" t="s">
        <v>263</v>
      </c>
      <c r="I50" s="19">
        <v>0.05</v>
      </c>
    </row>
    <row r="51" spans="1:9" s="20" customFormat="1">
      <c r="A51" s="12">
        <v>2040</v>
      </c>
      <c r="B51" s="69" t="s">
        <v>68</v>
      </c>
      <c r="C51" s="8" t="s">
        <v>14</v>
      </c>
      <c r="D51" s="8" t="s">
        <v>315</v>
      </c>
      <c r="E51" s="8" t="s">
        <v>45</v>
      </c>
      <c r="F51" s="67" t="s">
        <v>215</v>
      </c>
      <c r="G51" s="8" t="s">
        <v>126</v>
      </c>
      <c r="H51" s="8" t="s">
        <v>231</v>
      </c>
      <c r="I51" s="19">
        <v>0.05</v>
      </c>
    </row>
    <row r="52" spans="1:9" s="89" customFormat="1">
      <c r="A52" s="85">
        <v>2041</v>
      </c>
      <c r="B52" s="92" t="s">
        <v>58</v>
      </c>
      <c r="C52" s="87" t="s">
        <v>14</v>
      </c>
      <c r="D52" s="87" t="s">
        <v>316</v>
      </c>
      <c r="E52" s="87" t="s">
        <v>317</v>
      </c>
      <c r="F52" s="87" t="s">
        <v>174</v>
      </c>
      <c r="G52" s="87" t="s">
        <v>126</v>
      </c>
      <c r="H52" s="87" t="s">
        <v>318</v>
      </c>
      <c r="I52" s="88">
        <v>0.05</v>
      </c>
    </row>
    <row r="53" spans="1:9" s="89" customFormat="1">
      <c r="A53" s="85">
        <v>2042</v>
      </c>
      <c r="B53" s="93" t="s">
        <v>107</v>
      </c>
      <c r="C53" s="87" t="s">
        <v>14</v>
      </c>
      <c r="D53" s="87" t="s">
        <v>319</v>
      </c>
      <c r="E53" s="87" t="s">
        <v>218</v>
      </c>
      <c r="F53" s="90" t="s">
        <v>125</v>
      </c>
      <c r="G53" s="87" t="s">
        <v>126</v>
      </c>
      <c r="H53" s="87" t="s">
        <v>236</v>
      </c>
      <c r="I53" s="88">
        <v>0.05</v>
      </c>
    </row>
    <row r="54" spans="1:9" s="20" customFormat="1">
      <c r="A54" s="12">
        <v>2056</v>
      </c>
      <c r="B54" s="38" t="s">
        <v>104</v>
      </c>
      <c r="C54" s="8" t="s">
        <v>14</v>
      </c>
      <c r="D54" s="8" t="s">
        <v>320</v>
      </c>
      <c r="E54" s="8" t="s">
        <v>45</v>
      </c>
      <c r="F54" s="8" t="s">
        <v>220</v>
      </c>
      <c r="G54" s="8" t="s">
        <v>126</v>
      </c>
      <c r="H54" s="8" t="s">
        <v>239</v>
      </c>
      <c r="I54" s="19">
        <v>0.05</v>
      </c>
    </row>
    <row r="55" spans="1:9" s="89" customFormat="1">
      <c r="A55" s="85">
        <v>2099</v>
      </c>
      <c r="B55" s="93" t="s">
        <v>80</v>
      </c>
      <c r="C55" s="87" t="s">
        <v>14</v>
      </c>
      <c r="D55" s="87" t="s">
        <v>321</v>
      </c>
      <c r="E55" s="87" t="s">
        <v>222</v>
      </c>
      <c r="F55" s="90" t="s">
        <v>137</v>
      </c>
      <c r="G55" s="87" t="s">
        <v>126</v>
      </c>
      <c r="H55" s="87" t="s">
        <v>241</v>
      </c>
      <c r="I55" s="88">
        <v>0.05</v>
      </c>
    </row>
    <row r="56" spans="1:9" s="89" customFormat="1">
      <c r="A56" s="85">
        <v>2146</v>
      </c>
      <c r="B56" s="93" t="s">
        <v>88</v>
      </c>
      <c r="C56" s="87" t="s">
        <v>14</v>
      </c>
      <c r="D56" s="87" t="s">
        <v>323</v>
      </c>
      <c r="E56" s="87" t="s">
        <v>224</v>
      </c>
      <c r="F56" s="90" t="s">
        <v>174</v>
      </c>
      <c r="G56" s="87" t="s">
        <v>126</v>
      </c>
      <c r="H56" s="87" t="s">
        <v>324</v>
      </c>
      <c r="I56" s="88">
        <v>0.05</v>
      </c>
    </row>
    <row r="57" spans="1:9" s="89" customFormat="1">
      <c r="A57" s="85">
        <v>2310</v>
      </c>
      <c r="B57" s="93" t="s">
        <v>78</v>
      </c>
      <c r="C57" s="87" t="s">
        <v>14</v>
      </c>
      <c r="D57" s="87" t="s">
        <v>322</v>
      </c>
      <c r="E57" s="87" t="s">
        <v>226</v>
      </c>
      <c r="F57" s="90" t="s">
        <v>125</v>
      </c>
      <c r="G57" s="87" t="s">
        <v>126</v>
      </c>
      <c r="H57" s="87" t="s">
        <v>244</v>
      </c>
      <c r="I57" s="88">
        <v>0.05</v>
      </c>
    </row>
    <row r="58" spans="1:9" s="20" customFormat="1">
      <c r="A58" s="12">
        <v>2396</v>
      </c>
      <c r="B58" s="69" t="s">
        <v>63</v>
      </c>
      <c r="C58" s="8" t="s">
        <v>14</v>
      </c>
      <c r="D58" s="8" t="s">
        <v>325</v>
      </c>
      <c r="E58" s="8" t="s">
        <v>45</v>
      </c>
      <c r="F58" s="67" t="s">
        <v>228</v>
      </c>
      <c r="G58" s="8" t="s">
        <v>126</v>
      </c>
      <c r="H58" s="8" t="s">
        <v>248</v>
      </c>
      <c r="I58" s="19">
        <v>0.05</v>
      </c>
    </row>
    <row r="59" spans="1:9" s="89" customFormat="1">
      <c r="A59" s="85">
        <v>2440</v>
      </c>
      <c r="B59" s="93" t="s">
        <v>470</v>
      </c>
      <c r="C59" s="87" t="s">
        <v>14</v>
      </c>
      <c r="D59" s="87" t="s">
        <v>326</v>
      </c>
      <c r="E59" s="87" t="s">
        <v>230</v>
      </c>
      <c r="F59" s="90" t="s">
        <v>125</v>
      </c>
      <c r="G59" s="87" t="s">
        <v>126</v>
      </c>
      <c r="H59" s="87" t="s">
        <v>250</v>
      </c>
      <c r="I59" s="88">
        <v>0.05</v>
      </c>
    </row>
    <row r="60" spans="1:9" s="89" customFormat="1">
      <c r="A60" s="85">
        <v>2503</v>
      </c>
      <c r="B60" s="93" t="s">
        <v>72</v>
      </c>
      <c r="C60" s="87" t="s">
        <v>14</v>
      </c>
      <c r="D60" s="87" t="s">
        <v>327</v>
      </c>
      <c r="E60" s="87" t="s">
        <v>232</v>
      </c>
      <c r="F60" s="90" t="s">
        <v>125</v>
      </c>
      <c r="G60" s="87" t="s">
        <v>126</v>
      </c>
      <c r="H60" s="87" t="s">
        <v>254</v>
      </c>
      <c r="I60" s="88">
        <v>0.05</v>
      </c>
    </row>
    <row r="61" spans="1:9" s="89" customFormat="1">
      <c r="A61" s="85">
        <v>2521</v>
      </c>
      <c r="B61" s="93" t="s">
        <v>91</v>
      </c>
      <c r="C61" s="87" t="s">
        <v>14</v>
      </c>
      <c r="D61" s="87" t="s">
        <v>328</v>
      </c>
      <c r="E61" s="87" t="s">
        <v>136</v>
      </c>
      <c r="F61" s="90" t="s">
        <v>137</v>
      </c>
      <c r="G61" s="87" t="s">
        <v>126</v>
      </c>
      <c r="H61" s="87" t="s">
        <v>256</v>
      </c>
      <c r="I61" s="88">
        <v>0.05</v>
      </c>
    </row>
    <row r="62" spans="1:9" s="89" customFormat="1">
      <c r="A62" s="85">
        <v>3025</v>
      </c>
      <c r="B62" s="93" t="s">
        <v>85</v>
      </c>
      <c r="C62" s="87" t="s">
        <v>14</v>
      </c>
      <c r="D62" s="87" t="s">
        <v>329</v>
      </c>
      <c r="E62" s="87" t="s">
        <v>253</v>
      </c>
      <c r="F62" s="90" t="s">
        <v>137</v>
      </c>
      <c r="G62" s="87" t="s">
        <v>126</v>
      </c>
      <c r="H62" s="87" t="s">
        <v>261</v>
      </c>
      <c r="I62" s="88">
        <v>0.05</v>
      </c>
    </row>
    <row r="63" spans="1:9" s="89" customFormat="1">
      <c r="A63" s="85">
        <v>3084</v>
      </c>
      <c r="B63" s="92" t="s">
        <v>89</v>
      </c>
      <c r="C63" s="87" t="s">
        <v>14</v>
      </c>
      <c r="D63" s="87" t="s">
        <v>331</v>
      </c>
      <c r="E63" s="87" t="s">
        <v>235</v>
      </c>
      <c r="F63" s="87" t="s">
        <v>125</v>
      </c>
      <c r="G63" s="87" t="s">
        <v>126</v>
      </c>
      <c r="H63" s="87" t="s">
        <v>265</v>
      </c>
      <c r="I63" s="88">
        <v>0.05</v>
      </c>
    </row>
    <row r="64" spans="1:9" s="89" customFormat="1">
      <c r="A64" s="85">
        <v>3132</v>
      </c>
      <c r="B64" s="92" t="s">
        <v>64</v>
      </c>
      <c r="C64" s="87" t="s">
        <v>14</v>
      </c>
      <c r="D64" s="87" t="s">
        <v>332</v>
      </c>
      <c r="E64" s="87" t="s">
        <v>237</v>
      </c>
      <c r="F64" s="87" t="s">
        <v>137</v>
      </c>
      <c r="G64" s="87" t="s">
        <v>126</v>
      </c>
      <c r="H64" s="87" t="s">
        <v>267</v>
      </c>
      <c r="I64" s="88">
        <v>0.05</v>
      </c>
    </row>
    <row r="65" spans="1:9" s="89" customFormat="1">
      <c r="A65" s="85">
        <v>3139</v>
      </c>
      <c r="B65" s="92" t="s">
        <v>95</v>
      </c>
      <c r="C65" s="87" t="s">
        <v>14</v>
      </c>
      <c r="D65" s="87" t="s">
        <v>333</v>
      </c>
      <c r="E65" s="87" t="s">
        <v>238</v>
      </c>
      <c r="F65" s="87" t="s">
        <v>174</v>
      </c>
      <c r="G65" s="87" t="s">
        <v>126</v>
      </c>
      <c r="H65" s="87" t="s">
        <v>334</v>
      </c>
      <c r="I65" s="88">
        <v>0.05</v>
      </c>
    </row>
    <row r="66" spans="1:9" s="89" customFormat="1">
      <c r="A66" s="85">
        <v>3308</v>
      </c>
      <c r="B66" s="93" t="s">
        <v>83</v>
      </c>
      <c r="C66" s="87" t="s">
        <v>14</v>
      </c>
      <c r="D66" s="87" t="s">
        <v>335</v>
      </c>
      <c r="E66" s="87" t="s">
        <v>240</v>
      </c>
      <c r="F66" s="90" t="s">
        <v>146</v>
      </c>
      <c r="G66" s="87" t="s">
        <v>126</v>
      </c>
      <c r="H66" s="87" t="s">
        <v>336</v>
      </c>
      <c r="I66" s="88">
        <v>0.05</v>
      </c>
    </row>
    <row r="67" spans="1:9" s="20" customFormat="1">
      <c r="A67" s="12">
        <v>3366</v>
      </c>
      <c r="B67" s="69" t="s">
        <v>62</v>
      </c>
      <c r="C67" s="8" t="s">
        <v>14</v>
      </c>
      <c r="D67" s="8" t="s">
        <v>337</v>
      </c>
      <c r="E67" s="8" t="s">
        <v>45</v>
      </c>
      <c r="F67" s="67" t="s">
        <v>242</v>
      </c>
      <c r="G67" s="8" t="s">
        <v>126</v>
      </c>
      <c r="H67" s="8" t="s">
        <v>338</v>
      </c>
      <c r="I67" s="19">
        <v>0.05</v>
      </c>
    </row>
    <row r="68" spans="1:9" s="20" customFormat="1" ht="30">
      <c r="A68" s="12">
        <v>3489</v>
      </c>
      <c r="B68" s="38" t="s">
        <v>67</v>
      </c>
      <c r="C68" s="8" t="s">
        <v>14</v>
      </c>
      <c r="D68" s="8" t="s">
        <v>339</v>
      </c>
      <c r="E68" s="8" t="s">
        <v>243</v>
      </c>
      <c r="F68" s="8" t="s">
        <v>139</v>
      </c>
      <c r="G68" s="8" t="s">
        <v>126</v>
      </c>
      <c r="H68" s="8" t="s">
        <v>340</v>
      </c>
      <c r="I68" s="19">
        <v>0.05</v>
      </c>
    </row>
    <row r="69" spans="1:9" s="20" customFormat="1">
      <c r="A69" s="12">
        <v>3609</v>
      </c>
      <c r="B69" s="38" t="s">
        <v>122</v>
      </c>
      <c r="C69" s="8" t="s">
        <v>15</v>
      </c>
      <c r="D69" s="8" t="s">
        <v>341</v>
      </c>
      <c r="E69" s="8" t="s">
        <v>45</v>
      </c>
      <c r="F69" s="8" t="s">
        <v>245</v>
      </c>
      <c r="G69" s="8" t="s">
        <v>126</v>
      </c>
      <c r="H69" s="8" t="s">
        <v>342</v>
      </c>
      <c r="I69" s="19">
        <v>0.03</v>
      </c>
    </row>
    <row r="70" spans="1:9" s="20" customFormat="1">
      <c r="A70" s="12">
        <v>3619</v>
      </c>
      <c r="B70" s="38" t="s">
        <v>105</v>
      </c>
      <c r="C70" s="8" t="s">
        <v>14</v>
      </c>
      <c r="D70" s="8" t="s">
        <v>343</v>
      </c>
      <c r="E70" s="8" t="s">
        <v>45</v>
      </c>
      <c r="F70" s="8" t="s">
        <v>247</v>
      </c>
      <c r="G70" s="8" t="s">
        <v>126</v>
      </c>
      <c r="H70" s="8" t="s">
        <v>173</v>
      </c>
      <c r="I70" s="19">
        <v>0.05</v>
      </c>
    </row>
    <row r="71" spans="1:9" s="20" customFormat="1">
      <c r="A71" s="12">
        <v>3630</v>
      </c>
      <c r="B71" s="69" t="s">
        <v>114</v>
      </c>
      <c r="C71" s="8" t="s">
        <v>14</v>
      </c>
      <c r="D71" s="8" t="s">
        <v>344</v>
      </c>
      <c r="E71" s="8" t="s">
        <v>249</v>
      </c>
      <c r="F71" s="67" t="s">
        <v>134</v>
      </c>
      <c r="G71" s="8" t="s">
        <v>126</v>
      </c>
      <c r="H71" s="8" t="s">
        <v>176</v>
      </c>
      <c r="I71" s="19">
        <v>0.05</v>
      </c>
    </row>
    <row r="72" spans="1:9" s="20" customFormat="1">
      <c r="A72" s="12">
        <v>3656</v>
      </c>
      <c r="B72" s="69" t="s">
        <v>375</v>
      </c>
      <c r="C72" s="8" t="s">
        <v>15</v>
      </c>
      <c r="D72" s="8" t="s">
        <v>345</v>
      </c>
      <c r="E72" s="8" t="s">
        <v>45</v>
      </c>
      <c r="F72" s="67" t="s">
        <v>251</v>
      </c>
      <c r="G72" s="8" t="s">
        <v>126</v>
      </c>
      <c r="H72" s="8" t="s">
        <v>346</v>
      </c>
      <c r="I72" s="19">
        <v>0.05</v>
      </c>
    </row>
    <row r="73" spans="1:9" s="89" customFormat="1">
      <c r="A73" s="85">
        <v>3659</v>
      </c>
      <c r="B73" s="92" t="s">
        <v>106</v>
      </c>
      <c r="C73" s="87" t="s">
        <v>14</v>
      </c>
      <c r="D73" s="87" t="s">
        <v>347</v>
      </c>
      <c r="E73" s="87" t="s">
        <v>252</v>
      </c>
      <c r="F73" s="87" t="s">
        <v>137</v>
      </c>
      <c r="G73" s="87" t="s">
        <v>126</v>
      </c>
      <c r="H73" s="87" t="s">
        <v>233</v>
      </c>
      <c r="I73" s="88">
        <v>0.05</v>
      </c>
    </row>
    <row r="74" spans="1:9" s="89" customFormat="1">
      <c r="A74" s="85">
        <v>3779</v>
      </c>
      <c r="B74" s="92" t="s">
        <v>121</v>
      </c>
      <c r="C74" s="87" t="s">
        <v>14</v>
      </c>
      <c r="D74" s="87" t="s">
        <v>348</v>
      </c>
      <c r="E74" s="87" t="s">
        <v>218</v>
      </c>
      <c r="F74" s="87" t="s">
        <v>125</v>
      </c>
      <c r="G74" s="87" t="s">
        <v>126</v>
      </c>
      <c r="H74" s="87" t="s">
        <v>246</v>
      </c>
      <c r="I74" s="88">
        <v>0.05</v>
      </c>
    </row>
    <row r="75" spans="1:9" s="89" customFormat="1">
      <c r="A75" s="85">
        <v>3993</v>
      </c>
      <c r="B75" s="92" t="s">
        <v>444</v>
      </c>
      <c r="C75" s="87" t="s">
        <v>15</v>
      </c>
      <c r="D75" s="87" t="s">
        <v>349</v>
      </c>
      <c r="E75" s="87" t="s">
        <v>128</v>
      </c>
      <c r="F75" s="87" t="s">
        <v>125</v>
      </c>
      <c r="G75" s="87" t="s">
        <v>126</v>
      </c>
      <c r="H75" s="87" t="s">
        <v>129</v>
      </c>
      <c r="I75" s="88">
        <v>0.05</v>
      </c>
    </row>
    <row r="76" spans="1:9" s="89" customFormat="1">
      <c r="A76" s="85">
        <v>4190</v>
      </c>
      <c r="B76" s="92" t="s">
        <v>77</v>
      </c>
      <c r="C76" s="87" t="s">
        <v>14</v>
      </c>
      <c r="D76" s="87" t="s">
        <v>458</v>
      </c>
      <c r="E76" s="87" t="s">
        <v>238</v>
      </c>
      <c r="F76" s="87" t="s">
        <v>174</v>
      </c>
      <c r="G76" s="87" t="s">
        <v>126</v>
      </c>
      <c r="H76" s="87" t="s">
        <v>350</v>
      </c>
      <c r="I76" s="88">
        <v>0.05</v>
      </c>
    </row>
    <row r="77" spans="1:9" s="89" customFormat="1">
      <c r="A77" s="85">
        <v>4192</v>
      </c>
      <c r="B77" s="92" t="s">
        <v>101</v>
      </c>
      <c r="C77" s="87" t="s">
        <v>14</v>
      </c>
      <c r="D77" s="87" t="s">
        <v>353</v>
      </c>
      <c r="E77" s="87" t="s">
        <v>257</v>
      </c>
      <c r="F77" s="87" t="s">
        <v>172</v>
      </c>
      <c r="G77" s="87" t="s">
        <v>126</v>
      </c>
      <c r="H77" s="87" t="s">
        <v>351</v>
      </c>
      <c r="I77" s="88">
        <v>0.05</v>
      </c>
    </row>
    <row r="78" spans="1:9" s="20" customFormat="1">
      <c r="A78" s="12">
        <v>4333</v>
      </c>
      <c r="B78" s="38" t="s">
        <v>79</v>
      </c>
      <c r="C78" s="8" t="s">
        <v>14</v>
      </c>
      <c r="D78" s="8" t="s">
        <v>352</v>
      </c>
      <c r="E78" s="8" t="s">
        <v>45</v>
      </c>
      <c r="F78" s="8" t="s">
        <v>258</v>
      </c>
      <c r="G78" s="8" t="s">
        <v>126</v>
      </c>
      <c r="H78" s="8" t="s">
        <v>255</v>
      </c>
      <c r="I78" s="19">
        <v>0.03</v>
      </c>
    </row>
    <row r="79" spans="1:9" s="20" customFormat="1">
      <c r="A79" s="12">
        <v>4604</v>
      </c>
      <c r="B79" s="38" t="s">
        <v>51</v>
      </c>
      <c r="C79" s="8" t="s">
        <v>14</v>
      </c>
      <c r="D79" s="8" t="s">
        <v>354</v>
      </c>
      <c r="E79" s="8" t="s">
        <v>45</v>
      </c>
      <c r="F79" s="8" t="s">
        <v>259</v>
      </c>
      <c r="G79" s="8" t="s">
        <v>126</v>
      </c>
      <c r="H79" s="8" t="s">
        <v>355</v>
      </c>
      <c r="I79" s="19">
        <v>0.02</v>
      </c>
    </row>
    <row r="80" spans="1:9" s="89" customFormat="1" ht="30">
      <c r="A80" s="85">
        <v>4607</v>
      </c>
      <c r="B80" s="92" t="s">
        <v>61</v>
      </c>
      <c r="C80" s="87" t="s">
        <v>14</v>
      </c>
      <c r="D80" s="87" t="s">
        <v>356</v>
      </c>
      <c r="E80" s="87" t="s">
        <v>260</v>
      </c>
      <c r="F80" s="87" t="s">
        <v>174</v>
      </c>
      <c r="G80" s="87" t="s">
        <v>126</v>
      </c>
      <c r="H80" s="87" t="s">
        <v>357</v>
      </c>
      <c r="I80" s="88">
        <v>0.05</v>
      </c>
    </row>
    <row r="81" spans="1:10" s="20" customFormat="1">
      <c r="A81" s="12">
        <v>4608</v>
      </c>
      <c r="B81" s="69" t="s">
        <v>69</v>
      </c>
      <c r="C81" s="8" t="s">
        <v>14</v>
      </c>
      <c r="D81" s="8" t="s">
        <v>358</v>
      </c>
      <c r="E81" s="8" t="s">
        <v>45</v>
      </c>
      <c r="F81" s="67" t="s">
        <v>262</v>
      </c>
      <c r="G81" s="8" t="s">
        <v>126</v>
      </c>
      <c r="H81" s="8" t="s">
        <v>359</v>
      </c>
      <c r="I81" s="19">
        <v>0.03</v>
      </c>
    </row>
    <row r="82" spans="1:10" s="20" customFormat="1">
      <c r="A82" s="12">
        <v>4654</v>
      </c>
      <c r="B82" s="38" t="s">
        <v>117</v>
      </c>
      <c r="C82" s="8" t="s">
        <v>14</v>
      </c>
      <c r="D82" s="8" t="s">
        <v>360</v>
      </c>
      <c r="E82" s="8" t="s">
        <v>45</v>
      </c>
      <c r="F82" s="8" t="s">
        <v>264</v>
      </c>
      <c r="G82" s="8" t="s">
        <v>126</v>
      </c>
      <c r="H82" s="8" t="s">
        <v>361</v>
      </c>
      <c r="I82" s="19">
        <v>0.05</v>
      </c>
    </row>
    <row r="83" spans="1:10" s="89" customFormat="1">
      <c r="A83" s="85">
        <v>4776</v>
      </c>
      <c r="B83" s="92" t="s">
        <v>113</v>
      </c>
      <c r="C83" s="87" t="s">
        <v>14</v>
      </c>
      <c r="D83" s="87" t="s">
        <v>362</v>
      </c>
      <c r="E83" s="87" t="s">
        <v>266</v>
      </c>
      <c r="F83" s="87" t="s">
        <v>137</v>
      </c>
      <c r="G83" s="87" t="s">
        <v>126</v>
      </c>
      <c r="H83" s="87" t="s">
        <v>363</v>
      </c>
      <c r="I83" s="88">
        <v>0.05</v>
      </c>
    </row>
    <row r="84" spans="1:10" s="89" customFormat="1">
      <c r="A84" s="85">
        <v>4962</v>
      </c>
      <c r="B84" s="92" t="s">
        <v>366</v>
      </c>
      <c r="C84" s="87" t="s">
        <v>15</v>
      </c>
      <c r="D84" s="87" t="s">
        <v>367</v>
      </c>
      <c r="E84" s="87" t="s">
        <v>145</v>
      </c>
      <c r="F84" s="87" t="s">
        <v>146</v>
      </c>
      <c r="G84" s="87" t="s">
        <v>126</v>
      </c>
      <c r="H84" s="87" t="s">
        <v>149</v>
      </c>
      <c r="I84" s="88">
        <v>0.05</v>
      </c>
    </row>
    <row r="85" spans="1:10" s="20" customFormat="1">
      <c r="A85" s="12">
        <v>4934</v>
      </c>
      <c r="B85" s="38" t="s">
        <v>124</v>
      </c>
      <c r="C85" s="8" t="s">
        <v>15</v>
      </c>
      <c r="D85" s="8" t="s">
        <v>364</v>
      </c>
      <c r="E85" s="8" t="s">
        <v>45</v>
      </c>
      <c r="F85" s="8" t="s">
        <v>286</v>
      </c>
      <c r="G85" s="8" t="s">
        <v>126</v>
      </c>
      <c r="H85" s="8" t="s">
        <v>365</v>
      </c>
      <c r="I85" s="19">
        <v>0.05</v>
      </c>
    </row>
    <row r="86" spans="1:10" s="89" customFormat="1">
      <c r="A86" s="85">
        <v>7072</v>
      </c>
      <c r="B86" s="92" t="s">
        <v>478</v>
      </c>
      <c r="C86" s="87" t="s">
        <v>269</v>
      </c>
      <c r="D86" s="94" t="s">
        <v>479</v>
      </c>
      <c r="E86" s="94" t="s">
        <v>128</v>
      </c>
      <c r="F86" s="94" t="s">
        <v>125</v>
      </c>
      <c r="G86" s="94" t="s">
        <v>126</v>
      </c>
      <c r="H86" s="94" t="s">
        <v>480</v>
      </c>
      <c r="I86" s="95">
        <v>0.05</v>
      </c>
      <c r="J86" s="96"/>
    </row>
    <row r="87" spans="1:10" s="20" customFormat="1">
      <c r="A87" s="12"/>
      <c r="B87" s="65"/>
      <c r="C87" s="8"/>
      <c r="D87" s="8"/>
      <c r="E87" s="8"/>
      <c r="F87" s="8"/>
      <c r="G87" s="8"/>
      <c r="H87" s="8"/>
      <c r="I87" s="19"/>
    </row>
    <row r="88" spans="1:10" s="20" customFormat="1">
      <c r="A88" s="12"/>
      <c r="B88" s="65"/>
      <c r="C88" s="8"/>
      <c r="D88" s="8"/>
      <c r="E88" s="8"/>
      <c r="F88" s="8"/>
      <c r="G88" s="8"/>
      <c r="H88" s="8"/>
      <c r="I88" s="23"/>
    </row>
    <row r="89" spans="1:10" s="20" customFormat="1">
      <c r="A89" s="12"/>
      <c r="B89" s="70"/>
      <c r="C89" s="8"/>
      <c r="D89" s="8"/>
      <c r="E89" s="8"/>
      <c r="F89" s="8"/>
      <c r="G89" s="8"/>
      <c r="H89" s="8"/>
      <c r="I89" s="19"/>
    </row>
    <row r="90" spans="1:10" s="20" customFormat="1">
      <c r="A90" s="21"/>
      <c r="B90" s="71"/>
      <c r="C90" s="8"/>
      <c r="D90" s="22"/>
      <c r="E90" s="22"/>
      <c r="F90" s="14"/>
      <c r="G90" s="8"/>
      <c r="H90" s="22"/>
      <c r="I90" s="19"/>
    </row>
    <row r="91" spans="1:10" s="20" customFormat="1">
      <c r="A91" s="25"/>
      <c r="B91" s="65"/>
      <c r="C91" s="8"/>
      <c r="D91" s="22"/>
      <c r="E91" s="13"/>
      <c r="F91" s="22"/>
      <c r="G91" s="8"/>
      <c r="H91" s="22"/>
      <c r="I91" s="19"/>
    </row>
    <row r="92" spans="1:10" s="20" customFormat="1">
      <c r="A92" s="12"/>
      <c r="B92" s="65"/>
      <c r="C92" s="8"/>
      <c r="D92" s="8"/>
      <c r="E92" s="8"/>
      <c r="F92" s="8"/>
      <c r="G92" s="8"/>
      <c r="H92" s="8"/>
      <c r="I92" s="19"/>
    </row>
    <row r="93" spans="1:10" s="20" customFormat="1">
      <c r="A93" s="25"/>
      <c r="B93" s="70"/>
      <c r="C93" s="8"/>
      <c r="D93" s="22"/>
      <c r="E93" s="13"/>
      <c r="F93" s="22"/>
      <c r="G93" s="8"/>
      <c r="H93" s="22"/>
      <c r="I93" s="19"/>
    </row>
    <row r="94" spans="1:10" s="20" customFormat="1">
      <c r="A94" s="21"/>
      <c r="B94" s="71"/>
      <c r="C94" s="8"/>
      <c r="D94" s="22"/>
      <c r="E94" s="22"/>
      <c r="F94" s="14"/>
      <c r="G94" s="8"/>
      <c r="H94" s="22"/>
      <c r="I94" s="19"/>
    </row>
    <row r="95" spans="1:10" s="20" customFormat="1">
      <c r="A95" s="25"/>
      <c r="B95" s="70"/>
      <c r="C95" s="8"/>
      <c r="D95" s="22"/>
      <c r="E95" s="13"/>
      <c r="F95" s="22"/>
      <c r="G95" s="8"/>
      <c r="H95" s="22"/>
      <c r="I95" s="19"/>
    </row>
    <row r="96" spans="1:10" s="20" customFormat="1">
      <c r="A96" s="21"/>
      <c r="B96" s="72"/>
      <c r="C96" s="8"/>
      <c r="D96" s="22"/>
      <c r="E96" s="22"/>
      <c r="F96" s="14"/>
      <c r="G96" s="8"/>
      <c r="H96" s="22"/>
      <c r="I96" s="19"/>
    </row>
    <row r="97" spans="1:9" s="20" customFormat="1">
      <c r="A97" s="21"/>
      <c r="B97" s="71"/>
      <c r="C97" s="8"/>
      <c r="D97" s="22"/>
      <c r="E97" s="22"/>
      <c r="F97" s="14"/>
      <c r="G97" s="8"/>
      <c r="H97" s="22"/>
      <c r="I97" s="19"/>
    </row>
    <row r="98" spans="1:9" s="20" customFormat="1">
      <c r="A98" s="12"/>
      <c r="B98" s="70"/>
      <c r="C98" s="8"/>
      <c r="D98" s="8"/>
      <c r="E98" s="8"/>
      <c r="F98" s="8"/>
      <c r="G98" s="8"/>
      <c r="H98" s="8"/>
      <c r="I98" s="19"/>
    </row>
    <row r="99" spans="1:9" s="20" customFormat="1">
      <c r="A99" s="21"/>
      <c r="B99" s="71"/>
      <c r="C99" s="8"/>
      <c r="D99" s="22"/>
      <c r="E99" s="22"/>
      <c r="F99" s="14"/>
      <c r="G99" s="8"/>
      <c r="H99" s="22"/>
      <c r="I99" s="19"/>
    </row>
    <row r="100" spans="1:9" s="20" customFormat="1">
      <c r="A100" s="12"/>
      <c r="B100" s="70"/>
      <c r="C100" s="8"/>
      <c r="D100" s="8"/>
      <c r="E100" s="8"/>
      <c r="F100" s="8"/>
      <c r="G100" s="8"/>
      <c r="H100" s="8"/>
      <c r="I100" s="19"/>
    </row>
    <row r="101" spans="1:9" s="20" customFormat="1">
      <c r="A101" s="25"/>
      <c r="B101" s="70"/>
      <c r="C101" s="8"/>
      <c r="D101" s="22"/>
      <c r="E101" s="13"/>
      <c r="F101" s="22"/>
      <c r="G101" s="8"/>
      <c r="H101" s="22"/>
      <c r="I101" s="19"/>
    </row>
    <row r="102" spans="1:9" s="20" customFormat="1">
      <c r="A102" s="25"/>
      <c r="B102" s="65"/>
      <c r="C102" s="8"/>
      <c r="D102" s="22"/>
      <c r="E102" s="13"/>
      <c r="F102" s="22"/>
      <c r="G102" s="8"/>
      <c r="H102" s="22"/>
      <c r="I102" s="19"/>
    </row>
    <row r="103" spans="1:9" s="20" customFormat="1">
      <c r="A103" s="8"/>
      <c r="B103" s="38"/>
      <c r="C103" s="8"/>
      <c r="D103" s="8"/>
      <c r="E103" s="8"/>
      <c r="F103" s="8"/>
      <c r="G103" s="8"/>
      <c r="H103" s="8"/>
      <c r="I103" s="19"/>
    </row>
    <row r="104" spans="1:9" s="20" customFormat="1">
      <c r="A104" s="8"/>
      <c r="B104" s="38"/>
      <c r="C104" s="8"/>
      <c r="D104" s="8"/>
      <c r="E104" s="8"/>
      <c r="F104" s="8"/>
      <c r="G104" s="8"/>
      <c r="H104" s="8"/>
      <c r="I104" s="19"/>
    </row>
    <row r="105" spans="1:9" s="20" customFormat="1">
      <c r="A105" s="8"/>
      <c r="B105" s="38"/>
      <c r="C105" s="8"/>
      <c r="D105" s="8"/>
      <c r="E105" s="8"/>
      <c r="F105" s="8"/>
      <c r="G105" s="8"/>
      <c r="H105" s="8"/>
      <c r="I105" s="19"/>
    </row>
    <row r="106" spans="1:9" s="20" customFormat="1">
      <c r="A106" s="8"/>
      <c r="B106" s="38"/>
      <c r="C106" s="8"/>
      <c r="D106" s="8"/>
      <c r="E106" s="8"/>
      <c r="F106" s="8"/>
      <c r="G106" s="8"/>
      <c r="H106" s="8"/>
      <c r="I106" s="19"/>
    </row>
    <row r="107" spans="1:9" s="20" customFormat="1">
      <c r="A107" s="8"/>
      <c r="B107" s="38"/>
      <c r="C107" s="8"/>
      <c r="D107" s="8"/>
      <c r="E107" s="8"/>
      <c r="F107" s="8"/>
      <c r="G107" s="8"/>
      <c r="H107" s="8"/>
      <c r="I107" s="19"/>
    </row>
    <row r="108" spans="1:9" s="20" customFormat="1">
      <c r="A108" s="8"/>
      <c r="B108" s="38"/>
      <c r="C108" s="8"/>
      <c r="D108" s="8"/>
      <c r="E108" s="8"/>
      <c r="F108" s="8"/>
      <c r="G108" s="8"/>
      <c r="H108" s="8"/>
      <c r="I108" s="19"/>
    </row>
    <row r="109" spans="1:9" s="20" customFormat="1">
      <c r="A109" s="8"/>
      <c r="B109" s="38"/>
      <c r="C109" s="8"/>
      <c r="D109" s="8"/>
      <c r="E109" s="8"/>
      <c r="F109" s="8"/>
      <c r="G109" s="8"/>
      <c r="H109" s="8"/>
      <c r="I109" s="19"/>
    </row>
    <row r="110" spans="1:9" s="20" customFormat="1">
      <c r="A110" s="8"/>
      <c r="B110" s="38"/>
      <c r="C110" s="8"/>
      <c r="D110" s="8"/>
      <c r="E110" s="8"/>
      <c r="F110" s="8"/>
      <c r="G110" s="8"/>
      <c r="H110" s="8"/>
      <c r="I110" s="19"/>
    </row>
    <row r="111" spans="1:9" s="20" customFormat="1">
      <c r="A111" s="8"/>
      <c r="B111" s="38"/>
      <c r="C111" s="8"/>
      <c r="D111" s="8"/>
      <c r="E111" s="8"/>
      <c r="F111" s="8"/>
      <c r="G111" s="8"/>
      <c r="H111" s="8"/>
      <c r="I111" s="19"/>
    </row>
    <row r="112" spans="1:9" s="20" customFormat="1">
      <c r="A112" s="8"/>
      <c r="B112" s="38"/>
      <c r="C112" s="8"/>
      <c r="D112" s="8"/>
      <c r="E112" s="8"/>
      <c r="F112" s="8"/>
      <c r="G112" s="8"/>
      <c r="H112" s="8"/>
      <c r="I112" s="19"/>
    </row>
    <row r="113" spans="1:9" s="20" customFormat="1">
      <c r="A113" s="8"/>
      <c r="B113" s="38"/>
      <c r="C113" s="8"/>
      <c r="D113" s="8"/>
      <c r="E113" s="8"/>
      <c r="F113" s="8"/>
      <c r="G113" s="8"/>
      <c r="H113" s="8"/>
      <c r="I113" s="19"/>
    </row>
    <row r="114" spans="1:9" s="20" customFormat="1">
      <c r="A114" s="8"/>
      <c r="B114" s="38"/>
      <c r="C114" s="8"/>
      <c r="D114" s="8"/>
      <c r="E114" s="8"/>
      <c r="F114" s="8"/>
      <c r="G114" s="8"/>
      <c r="H114" s="8"/>
      <c r="I114" s="19"/>
    </row>
    <row r="115" spans="1:9" s="20" customFormat="1">
      <c r="A115" s="8"/>
      <c r="B115" s="38"/>
      <c r="C115" s="8"/>
      <c r="D115" s="8"/>
      <c r="E115" s="8"/>
      <c r="F115" s="8"/>
      <c r="G115" s="8"/>
      <c r="H115" s="8"/>
      <c r="I115" s="19"/>
    </row>
    <row r="116" spans="1:9" s="20" customFormat="1">
      <c r="A116" s="8"/>
      <c r="B116" s="38"/>
      <c r="C116" s="8"/>
      <c r="D116" s="8"/>
      <c r="E116" s="8"/>
      <c r="F116" s="8"/>
      <c r="G116" s="8"/>
      <c r="H116" s="8"/>
      <c r="I116" s="19"/>
    </row>
    <row r="117" spans="1:9" s="20" customFormat="1">
      <c r="A117" s="8"/>
      <c r="B117" s="38"/>
      <c r="C117" s="8"/>
      <c r="D117" s="8"/>
      <c r="E117" s="8"/>
      <c r="F117" s="8"/>
      <c r="G117" s="8"/>
      <c r="H117" s="8"/>
      <c r="I117" s="19"/>
    </row>
    <row r="118" spans="1:9" s="20" customFormat="1">
      <c r="A118" s="8"/>
      <c r="B118" s="38"/>
      <c r="C118" s="8"/>
      <c r="D118" s="8"/>
      <c r="E118" s="8"/>
      <c r="F118" s="8"/>
      <c r="G118" s="8"/>
      <c r="H118" s="8"/>
      <c r="I118" s="19"/>
    </row>
    <row r="119" spans="1:9" s="20" customFormat="1">
      <c r="A119" s="8"/>
      <c r="B119" s="38"/>
      <c r="C119" s="8"/>
      <c r="D119" s="8"/>
      <c r="E119" s="8"/>
      <c r="F119" s="8"/>
      <c r="G119" s="8"/>
      <c r="H119" s="8"/>
      <c r="I119" s="19"/>
    </row>
    <row r="120" spans="1:9" s="20" customFormat="1">
      <c r="A120" s="8"/>
      <c r="B120" s="38"/>
      <c r="C120" s="8"/>
      <c r="D120" s="8"/>
      <c r="E120" s="8"/>
      <c r="F120" s="8"/>
      <c r="G120" s="8"/>
      <c r="H120" s="8"/>
      <c r="I120" s="19"/>
    </row>
    <row r="121" spans="1:9" s="20" customFormat="1">
      <c r="A121" s="8"/>
      <c r="B121" s="38"/>
      <c r="C121" s="8"/>
      <c r="D121" s="8"/>
      <c r="E121" s="8"/>
      <c r="F121" s="8"/>
      <c r="G121" s="8"/>
      <c r="H121" s="8"/>
      <c r="I121" s="19"/>
    </row>
    <row r="122" spans="1:9" s="20" customFormat="1">
      <c r="A122" s="8"/>
      <c r="B122" s="38"/>
      <c r="C122" s="8"/>
      <c r="D122" s="8"/>
      <c r="E122" s="8"/>
      <c r="F122" s="8"/>
      <c r="G122" s="8"/>
      <c r="H122" s="8"/>
      <c r="I122" s="19"/>
    </row>
    <row r="123" spans="1:9" s="20" customFormat="1">
      <c r="A123" s="8"/>
      <c r="B123" s="38"/>
      <c r="C123" s="8"/>
      <c r="D123" s="8"/>
      <c r="E123" s="8"/>
      <c r="F123" s="8"/>
      <c r="G123" s="8"/>
      <c r="H123" s="8"/>
      <c r="I123" s="19"/>
    </row>
    <row r="124" spans="1:9" s="20" customFormat="1">
      <c r="A124" s="8"/>
      <c r="B124" s="38"/>
      <c r="C124" s="8"/>
      <c r="D124" s="8"/>
      <c r="E124" s="8"/>
      <c r="F124" s="8"/>
      <c r="G124" s="8"/>
      <c r="H124" s="8"/>
      <c r="I124" s="19"/>
    </row>
    <row r="125" spans="1:9" s="20" customFormat="1">
      <c r="A125" s="8"/>
      <c r="B125" s="38"/>
      <c r="C125" s="8"/>
      <c r="D125" s="8"/>
      <c r="E125" s="8"/>
      <c r="F125" s="8"/>
      <c r="G125" s="8"/>
      <c r="H125" s="8"/>
      <c r="I125" s="19"/>
    </row>
    <row r="126" spans="1:9" s="20" customFormat="1">
      <c r="A126" s="8"/>
      <c r="B126" s="38"/>
      <c r="C126" s="8"/>
      <c r="D126" s="8"/>
      <c r="E126" s="8"/>
      <c r="F126" s="8"/>
      <c r="G126" s="8"/>
      <c r="H126" s="8"/>
      <c r="I126" s="19"/>
    </row>
    <row r="127" spans="1:9" s="20" customFormat="1">
      <c r="A127" s="8"/>
      <c r="B127" s="38"/>
      <c r="C127" s="8"/>
      <c r="D127" s="8"/>
      <c r="E127" s="8"/>
      <c r="F127" s="8"/>
      <c r="G127" s="8"/>
      <c r="H127" s="8"/>
      <c r="I127" s="19"/>
    </row>
    <row r="128" spans="1:9" s="20" customFormat="1">
      <c r="A128" s="8"/>
      <c r="B128" s="38"/>
      <c r="C128" s="8"/>
      <c r="D128" s="8"/>
      <c r="E128" s="8"/>
      <c r="F128" s="8"/>
      <c r="G128" s="8"/>
      <c r="H128" s="8"/>
      <c r="I128" s="19"/>
    </row>
    <row r="129" spans="1:9" s="20" customFormat="1">
      <c r="A129" s="8"/>
      <c r="B129" s="38"/>
      <c r="C129" s="8"/>
      <c r="D129" s="8"/>
      <c r="E129" s="8"/>
      <c r="F129" s="8"/>
      <c r="G129" s="8"/>
      <c r="H129" s="8"/>
      <c r="I129" s="19"/>
    </row>
    <row r="130" spans="1:9" s="20" customFormat="1">
      <c r="A130" s="8"/>
      <c r="B130" s="38"/>
      <c r="C130" s="8"/>
      <c r="D130" s="8"/>
      <c r="E130" s="8"/>
      <c r="F130" s="8"/>
      <c r="G130" s="8"/>
      <c r="H130" s="8"/>
      <c r="I130" s="19"/>
    </row>
    <row r="131" spans="1:9" s="20" customFormat="1">
      <c r="A131" s="8"/>
      <c r="B131" s="38"/>
      <c r="C131" s="8"/>
      <c r="D131" s="8"/>
      <c r="E131" s="8"/>
      <c r="F131" s="8"/>
      <c r="G131" s="8"/>
      <c r="H131" s="8"/>
      <c r="I131" s="19"/>
    </row>
    <row r="132" spans="1:9" s="20" customFormat="1">
      <c r="A132" s="8"/>
      <c r="B132" s="38"/>
      <c r="C132" s="8"/>
      <c r="D132" s="8"/>
      <c r="E132" s="8"/>
      <c r="F132" s="8"/>
      <c r="G132" s="8"/>
      <c r="H132" s="8"/>
      <c r="I132" s="19"/>
    </row>
    <row r="133" spans="1:9" s="20" customFormat="1">
      <c r="A133" s="8"/>
      <c r="B133" s="38"/>
      <c r="C133" s="8"/>
      <c r="D133" s="8"/>
      <c r="E133" s="8"/>
      <c r="F133" s="8"/>
      <c r="G133" s="8"/>
      <c r="H133" s="8"/>
      <c r="I133" s="19"/>
    </row>
    <row r="134" spans="1:9" s="20" customFormat="1">
      <c r="A134" s="8"/>
      <c r="B134" s="38"/>
      <c r="C134" s="8"/>
      <c r="D134" s="8"/>
      <c r="E134" s="8"/>
      <c r="F134" s="8"/>
      <c r="G134" s="8"/>
      <c r="H134" s="8"/>
      <c r="I134" s="19"/>
    </row>
    <row r="135" spans="1:9" s="20" customFormat="1">
      <c r="A135" s="8"/>
      <c r="B135" s="38"/>
      <c r="C135" s="8"/>
      <c r="D135" s="8"/>
      <c r="E135" s="8"/>
      <c r="F135" s="8"/>
      <c r="G135" s="8"/>
      <c r="H135" s="8"/>
      <c r="I135" s="19"/>
    </row>
    <row r="136" spans="1:9" s="20" customFormat="1">
      <c r="A136" s="8"/>
      <c r="B136" s="38"/>
      <c r="C136" s="8"/>
      <c r="D136" s="8"/>
      <c r="E136" s="8"/>
      <c r="F136" s="8"/>
      <c r="G136" s="8"/>
      <c r="H136" s="8"/>
      <c r="I136" s="19"/>
    </row>
    <row r="137" spans="1:9" s="20" customFormat="1">
      <c r="A137" s="8"/>
      <c r="B137" s="38"/>
      <c r="C137" s="8"/>
      <c r="D137" s="8"/>
      <c r="E137" s="8"/>
      <c r="F137" s="8"/>
      <c r="G137" s="8"/>
      <c r="H137" s="8"/>
      <c r="I137" s="19"/>
    </row>
    <row r="138" spans="1:9" s="20" customFormat="1">
      <c r="A138" s="8"/>
      <c r="B138" s="38"/>
      <c r="C138" s="8"/>
      <c r="D138" s="8"/>
      <c r="E138" s="8"/>
      <c r="F138" s="8"/>
      <c r="G138" s="8"/>
      <c r="H138" s="8"/>
      <c r="I138" s="19"/>
    </row>
    <row r="139" spans="1:9" s="20" customFormat="1">
      <c r="A139" s="8"/>
      <c r="B139" s="38"/>
      <c r="C139" s="8"/>
      <c r="D139" s="8"/>
      <c r="E139" s="8"/>
      <c r="F139" s="8"/>
      <c r="G139" s="8"/>
      <c r="H139" s="8"/>
      <c r="I139" s="19"/>
    </row>
    <row r="140" spans="1:9" s="20" customFormat="1">
      <c r="A140" s="8"/>
      <c r="B140" s="38"/>
      <c r="C140" s="8"/>
      <c r="D140" s="8"/>
      <c r="E140" s="8"/>
      <c r="F140" s="8"/>
      <c r="G140" s="8"/>
      <c r="H140" s="8"/>
      <c r="I140" s="19"/>
    </row>
    <row r="141" spans="1:9" s="20" customFormat="1">
      <c r="A141" s="8"/>
      <c r="B141" s="38"/>
      <c r="C141" s="8"/>
      <c r="D141" s="8"/>
      <c r="E141" s="8"/>
      <c r="F141" s="8"/>
      <c r="G141" s="8"/>
      <c r="H141" s="8"/>
      <c r="I141" s="19"/>
    </row>
    <row r="142" spans="1:9" s="20" customFormat="1">
      <c r="A142" s="8"/>
      <c r="B142" s="38"/>
      <c r="C142" s="8"/>
      <c r="D142" s="8"/>
      <c r="E142" s="8"/>
      <c r="F142" s="8"/>
      <c r="G142" s="8"/>
      <c r="H142" s="8"/>
      <c r="I142" s="19"/>
    </row>
    <row r="143" spans="1:9" s="20" customFormat="1">
      <c r="A143" s="8"/>
      <c r="B143" s="38"/>
      <c r="C143" s="8"/>
      <c r="D143" s="8"/>
      <c r="E143" s="8"/>
      <c r="F143" s="8"/>
      <c r="G143" s="8"/>
      <c r="H143" s="8"/>
      <c r="I143" s="19"/>
    </row>
    <row r="144" spans="1:9" s="20" customFormat="1">
      <c r="A144" s="8"/>
      <c r="B144" s="38"/>
      <c r="C144" s="8"/>
      <c r="D144" s="8"/>
      <c r="E144" s="8"/>
      <c r="F144" s="8"/>
      <c r="G144" s="8"/>
      <c r="H144" s="8"/>
      <c r="I144" s="19"/>
    </row>
    <row r="145" spans="1:9" s="20" customFormat="1">
      <c r="A145" s="8"/>
      <c r="B145" s="38"/>
      <c r="C145" s="8"/>
      <c r="D145" s="8"/>
      <c r="E145" s="8"/>
      <c r="F145" s="8"/>
      <c r="G145" s="8"/>
      <c r="H145" s="8"/>
      <c r="I145" s="19"/>
    </row>
    <row r="146" spans="1:9" s="20" customFormat="1">
      <c r="A146" s="8"/>
      <c r="B146" s="38"/>
      <c r="C146" s="8"/>
      <c r="D146" s="8"/>
      <c r="E146" s="13"/>
      <c r="F146" s="8"/>
      <c r="G146" s="8"/>
      <c r="H146" s="8"/>
      <c r="I146" s="19"/>
    </row>
    <row r="147" spans="1:9" s="20" customFormat="1">
      <c r="A147" s="8"/>
      <c r="B147" s="38"/>
      <c r="C147" s="8"/>
      <c r="D147" s="8"/>
      <c r="E147" s="13"/>
      <c r="F147" s="8"/>
      <c r="G147" s="8"/>
      <c r="H147" s="8"/>
      <c r="I147" s="19"/>
    </row>
    <row r="148" spans="1:9" s="20" customFormat="1">
      <c r="A148" s="8"/>
      <c r="B148" s="38"/>
      <c r="C148" s="8"/>
      <c r="D148" s="8"/>
      <c r="E148" s="13"/>
      <c r="F148" s="8"/>
      <c r="G148" s="8"/>
      <c r="H148" s="8"/>
      <c r="I148" s="23"/>
    </row>
    <row r="149" spans="1:9" s="20" customFormat="1">
      <c r="A149" s="8"/>
      <c r="B149" s="38"/>
      <c r="C149" s="8"/>
      <c r="D149" s="8"/>
      <c r="E149" s="13"/>
      <c r="F149" s="8"/>
      <c r="G149" s="8"/>
      <c r="H149" s="8"/>
      <c r="I149" s="19"/>
    </row>
    <row r="150" spans="1:9" s="20" customFormat="1">
      <c r="A150" s="8"/>
      <c r="B150" s="38"/>
      <c r="C150" s="8"/>
      <c r="D150" s="8"/>
      <c r="E150" s="13"/>
      <c r="F150" s="8"/>
      <c r="G150" s="8"/>
      <c r="H150" s="8"/>
      <c r="I150" s="19"/>
    </row>
    <row r="151" spans="1:9" s="20" customFormat="1">
      <c r="A151" s="8"/>
      <c r="B151" s="38"/>
      <c r="C151" s="8"/>
      <c r="D151" s="8"/>
      <c r="E151" s="13"/>
      <c r="F151" s="8"/>
      <c r="G151" s="8"/>
      <c r="H151" s="8"/>
      <c r="I151" s="19"/>
    </row>
    <row r="152" spans="1:9" s="20" customFormat="1">
      <c r="A152" s="8"/>
      <c r="B152" s="38"/>
      <c r="C152" s="8"/>
      <c r="D152" s="8"/>
      <c r="E152" s="13"/>
      <c r="F152" s="8"/>
      <c r="G152" s="8"/>
      <c r="H152" s="8"/>
      <c r="I152" s="19"/>
    </row>
    <row r="153" spans="1:9" s="20" customFormat="1">
      <c r="A153" s="8"/>
      <c r="B153" s="38"/>
      <c r="C153" s="8"/>
      <c r="D153" s="8"/>
      <c r="E153" s="13"/>
      <c r="F153" s="8"/>
      <c r="G153" s="8"/>
      <c r="H153" s="8"/>
      <c r="I153" s="19"/>
    </row>
    <row r="154" spans="1:9" s="20" customFormat="1">
      <c r="A154" s="8"/>
      <c r="B154" s="38"/>
      <c r="C154" s="8"/>
      <c r="D154" s="8"/>
      <c r="E154" s="13"/>
      <c r="F154" s="8"/>
      <c r="G154" s="8"/>
      <c r="H154" s="8"/>
      <c r="I154" s="19"/>
    </row>
    <row r="155" spans="1:9" s="20" customFormat="1">
      <c r="A155" s="8"/>
      <c r="B155" s="38"/>
      <c r="C155" s="8"/>
      <c r="D155" s="8"/>
      <c r="E155" s="13"/>
      <c r="F155" s="8"/>
      <c r="G155" s="8"/>
      <c r="H155" s="8"/>
      <c r="I155" s="23"/>
    </row>
    <row r="156" spans="1:9" s="20" customFormat="1">
      <c r="A156" s="8"/>
      <c r="B156" s="38"/>
      <c r="C156" s="8"/>
      <c r="D156" s="8"/>
      <c r="E156" s="13"/>
      <c r="F156" s="8"/>
      <c r="G156" s="8"/>
      <c r="H156" s="8"/>
      <c r="I156" s="19"/>
    </row>
    <row r="157" spans="1:9" s="20" customFormat="1">
      <c r="A157" s="8"/>
      <c r="B157" s="38"/>
      <c r="C157" s="8"/>
      <c r="D157" s="8"/>
      <c r="E157" s="13"/>
      <c r="F157" s="8"/>
      <c r="G157" s="8"/>
      <c r="H157" s="8"/>
      <c r="I157" s="19"/>
    </row>
    <row r="158" spans="1:9" s="20" customFormat="1">
      <c r="A158" s="8"/>
      <c r="B158" s="38"/>
      <c r="C158" s="8"/>
      <c r="D158" s="8"/>
      <c r="E158" s="13"/>
      <c r="F158" s="8"/>
      <c r="G158" s="8"/>
      <c r="H158" s="8"/>
      <c r="I158" s="19"/>
    </row>
    <row r="159" spans="1:9" s="20" customFormat="1">
      <c r="A159" s="8"/>
      <c r="B159" s="38"/>
      <c r="C159" s="8"/>
      <c r="D159" s="8"/>
      <c r="E159" s="13"/>
      <c r="F159" s="8"/>
      <c r="G159" s="8"/>
      <c r="H159" s="8"/>
      <c r="I159" s="19"/>
    </row>
    <row r="160" spans="1:9" s="20" customFormat="1">
      <c r="A160" s="8"/>
      <c r="B160" s="38"/>
      <c r="C160" s="8"/>
      <c r="D160" s="8"/>
      <c r="E160" s="13"/>
      <c r="F160" s="8"/>
      <c r="G160" s="8"/>
      <c r="H160" s="8"/>
      <c r="I160" s="19"/>
    </row>
    <row r="161" spans="1:9" s="20" customFormat="1">
      <c r="A161" s="8"/>
      <c r="B161" s="38"/>
      <c r="C161" s="8"/>
      <c r="D161" s="8"/>
      <c r="E161" s="13"/>
      <c r="F161" s="8"/>
      <c r="G161" s="8"/>
      <c r="H161" s="8"/>
      <c r="I161" s="19"/>
    </row>
    <row r="162" spans="1:9" s="20" customFormat="1">
      <c r="A162" s="8"/>
      <c r="B162" s="38"/>
      <c r="C162" s="8"/>
      <c r="D162" s="8"/>
      <c r="E162" s="13"/>
      <c r="F162" s="8"/>
      <c r="G162" s="8"/>
      <c r="H162" s="8"/>
      <c r="I162" s="19"/>
    </row>
    <row r="163" spans="1:9" s="20" customFormat="1">
      <c r="A163" s="8"/>
      <c r="B163" s="38"/>
      <c r="C163" s="8"/>
      <c r="D163" s="8"/>
      <c r="E163" s="13"/>
      <c r="F163" s="8"/>
      <c r="G163" s="8"/>
      <c r="H163" s="8"/>
      <c r="I163" s="19"/>
    </row>
    <row r="164" spans="1:9" s="20" customFormat="1">
      <c r="A164" s="8"/>
      <c r="B164" s="38"/>
      <c r="C164" s="8"/>
      <c r="D164" s="8"/>
      <c r="E164" s="13"/>
      <c r="F164" s="8"/>
      <c r="G164" s="8"/>
      <c r="H164" s="8"/>
      <c r="I164" s="19"/>
    </row>
    <row r="165" spans="1:9" s="20" customFormat="1">
      <c r="A165" s="8"/>
      <c r="B165" s="38"/>
      <c r="C165" s="8"/>
      <c r="D165" s="8"/>
      <c r="E165" s="13"/>
      <c r="F165" s="8"/>
      <c r="G165" s="8"/>
      <c r="H165" s="8"/>
      <c r="I165" s="19"/>
    </row>
    <row r="166" spans="1:9" s="20" customFormat="1">
      <c r="A166" s="8"/>
      <c r="B166" s="38"/>
      <c r="C166" s="8"/>
      <c r="D166" s="8"/>
      <c r="E166" s="13"/>
      <c r="F166" s="8"/>
      <c r="G166" s="8"/>
      <c r="H166" s="8"/>
      <c r="I166" s="19"/>
    </row>
    <row r="167" spans="1:9" s="20" customFormat="1">
      <c r="A167" s="8"/>
      <c r="B167" s="38"/>
      <c r="C167" s="8"/>
      <c r="D167" s="8"/>
      <c r="E167" s="13"/>
      <c r="F167" s="8"/>
      <c r="G167" s="8"/>
      <c r="H167" s="8"/>
      <c r="I167" s="19"/>
    </row>
    <row r="168" spans="1:9" s="20" customFormat="1">
      <c r="A168" s="8"/>
      <c r="B168" s="38"/>
      <c r="C168" s="8"/>
      <c r="D168" s="8"/>
      <c r="E168" s="13"/>
      <c r="F168" s="8"/>
      <c r="G168" s="8"/>
      <c r="H168" s="8"/>
      <c r="I168" s="19"/>
    </row>
    <row r="169" spans="1:9" s="20" customFormat="1">
      <c r="A169" s="8"/>
      <c r="B169" s="38"/>
      <c r="C169" s="8"/>
      <c r="D169" s="8"/>
      <c r="E169" s="13"/>
      <c r="F169" s="8"/>
      <c r="G169" s="8"/>
      <c r="H169" s="8"/>
      <c r="I169" s="19"/>
    </row>
    <row r="170" spans="1:9" s="20" customFormat="1">
      <c r="A170" s="8"/>
      <c r="B170" s="38"/>
      <c r="C170" s="8"/>
      <c r="D170" s="8"/>
      <c r="E170" s="13"/>
      <c r="F170" s="8"/>
      <c r="G170" s="8"/>
      <c r="H170" s="8"/>
      <c r="I170" s="19"/>
    </row>
    <row r="171" spans="1:9" s="20" customFormat="1">
      <c r="A171" s="8"/>
      <c r="B171" s="38"/>
      <c r="C171" s="8"/>
      <c r="D171" s="8"/>
      <c r="E171" s="13"/>
      <c r="F171" s="8"/>
      <c r="G171" s="8"/>
      <c r="H171" s="8"/>
      <c r="I171" s="19"/>
    </row>
    <row r="172" spans="1:9" s="20" customFormat="1">
      <c r="A172" s="8"/>
      <c r="B172" s="38"/>
      <c r="C172" s="8"/>
      <c r="D172" s="8"/>
      <c r="E172" s="13"/>
      <c r="F172" s="8"/>
      <c r="G172" s="8"/>
      <c r="H172" s="8"/>
      <c r="I172" s="19"/>
    </row>
    <row r="173" spans="1:9" s="20" customFormat="1">
      <c r="A173" s="8"/>
      <c r="B173" s="38"/>
      <c r="C173" s="8"/>
      <c r="D173" s="8"/>
      <c r="E173" s="13"/>
      <c r="F173" s="8"/>
      <c r="G173" s="8"/>
      <c r="H173" s="8"/>
      <c r="I173" s="19"/>
    </row>
    <row r="174" spans="1:9" s="20" customFormat="1">
      <c r="A174" s="8"/>
      <c r="B174" s="38"/>
      <c r="C174" s="8"/>
      <c r="D174" s="8"/>
      <c r="E174" s="13"/>
      <c r="F174" s="8"/>
      <c r="G174" s="8"/>
      <c r="H174" s="8"/>
      <c r="I174" s="19"/>
    </row>
    <row r="175" spans="1:9" s="20" customFormat="1">
      <c r="A175" s="8"/>
      <c r="B175" s="38"/>
      <c r="C175" s="8"/>
      <c r="D175" s="8"/>
      <c r="E175" s="13"/>
      <c r="F175" s="8"/>
      <c r="G175" s="8"/>
      <c r="H175" s="8"/>
      <c r="I175" s="19"/>
    </row>
    <row r="176" spans="1:9" s="20" customFormat="1">
      <c r="A176" s="8"/>
      <c r="B176" s="38"/>
      <c r="C176" s="8"/>
      <c r="D176" s="8"/>
      <c r="E176" s="13"/>
      <c r="F176" s="8"/>
      <c r="G176" s="8"/>
      <c r="H176" s="8"/>
      <c r="I176" s="19"/>
    </row>
    <row r="177" spans="1:9" s="20" customFormat="1">
      <c r="A177" s="8"/>
      <c r="B177" s="38"/>
      <c r="C177" s="8"/>
      <c r="D177" s="8"/>
      <c r="E177" s="13"/>
      <c r="F177" s="8"/>
      <c r="G177" s="8"/>
      <c r="H177" s="8"/>
      <c r="I177" s="19"/>
    </row>
    <row r="178" spans="1:9" s="20" customFormat="1">
      <c r="A178" s="8"/>
      <c r="B178" s="38"/>
      <c r="C178" s="8"/>
      <c r="D178" s="8"/>
      <c r="E178" s="13"/>
      <c r="F178" s="8"/>
      <c r="G178" s="8"/>
      <c r="H178" s="8"/>
      <c r="I178" s="19"/>
    </row>
    <row r="179" spans="1:9" s="20" customFormat="1">
      <c r="A179" s="8"/>
      <c r="B179" s="38"/>
      <c r="C179" s="8"/>
      <c r="D179" s="8"/>
      <c r="E179" s="13"/>
      <c r="F179" s="8"/>
      <c r="G179" s="8"/>
      <c r="H179" s="8"/>
      <c r="I179" s="19"/>
    </row>
    <row r="180" spans="1:9" s="20" customFormat="1">
      <c r="A180" s="8"/>
      <c r="B180" s="38"/>
      <c r="C180" s="8"/>
      <c r="D180" s="8"/>
      <c r="E180" s="13"/>
      <c r="F180" s="8"/>
      <c r="G180" s="8"/>
      <c r="H180" s="8"/>
      <c r="I180" s="19"/>
    </row>
    <row r="181" spans="1:9" s="20" customFormat="1">
      <c r="A181" s="8"/>
      <c r="B181" s="38"/>
      <c r="C181" s="8"/>
      <c r="D181" s="8"/>
      <c r="E181" s="13"/>
      <c r="F181" s="8"/>
      <c r="G181" s="8"/>
      <c r="H181" s="8"/>
      <c r="I181" s="19"/>
    </row>
    <row r="182" spans="1:9" s="20" customFormat="1">
      <c r="A182" s="8"/>
      <c r="B182" s="38"/>
      <c r="C182" s="8"/>
      <c r="D182" s="8"/>
      <c r="E182" s="13"/>
      <c r="F182" s="8"/>
      <c r="G182" s="8"/>
      <c r="H182" s="8"/>
      <c r="I182" s="19"/>
    </row>
    <row r="183" spans="1:9" s="20" customFormat="1">
      <c r="A183" s="8"/>
      <c r="B183" s="38"/>
      <c r="C183" s="8"/>
      <c r="D183" s="8"/>
      <c r="E183" s="13"/>
      <c r="F183" s="8"/>
      <c r="G183" s="8"/>
      <c r="H183" s="8"/>
      <c r="I183" s="19"/>
    </row>
    <row r="184" spans="1:9" s="20" customFormat="1">
      <c r="A184" s="8"/>
      <c r="B184" s="38"/>
      <c r="C184" s="8"/>
      <c r="D184" s="8"/>
      <c r="E184" s="13"/>
      <c r="F184" s="8"/>
      <c r="G184" s="8"/>
      <c r="H184" s="8"/>
      <c r="I184" s="19"/>
    </row>
    <row r="185" spans="1:9" s="20" customFormat="1">
      <c r="A185" s="8"/>
      <c r="B185" s="38"/>
      <c r="C185" s="8"/>
      <c r="D185" s="8"/>
      <c r="E185" s="13"/>
      <c r="F185" s="8"/>
      <c r="G185" s="8"/>
      <c r="H185" s="8"/>
      <c r="I185" s="19"/>
    </row>
    <row r="186" spans="1:9" s="20" customFormat="1">
      <c r="A186" s="8"/>
      <c r="B186" s="38"/>
      <c r="C186" s="8"/>
      <c r="D186" s="8"/>
      <c r="E186" s="13"/>
      <c r="F186" s="8"/>
      <c r="G186" s="8"/>
      <c r="H186" s="8"/>
      <c r="I186" s="19"/>
    </row>
    <row r="187" spans="1:9" s="20" customFormat="1">
      <c r="A187" s="8"/>
      <c r="B187" s="38"/>
      <c r="C187" s="8"/>
      <c r="D187" s="8"/>
      <c r="E187" s="13"/>
      <c r="F187" s="8"/>
      <c r="G187" s="8"/>
      <c r="H187" s="8"/>
      <c r="I187" s="19"/>
    </row>
    <row r="188" spans="1:9" s="20" customFormat="1">
      <c r="A188" s="8"/>
      <c r="B188" s="38"/>
      <c r="C188" s="8"/>
      <c r="D188" s="8"/>
      <c r="E188" s="13"/>
      <c r="F188" s="8"/>
      <c r="G188" s="8"/>
      <c r="H188" s="8"/>
      <c r="I188" s="19"/>
    </row>
    <row r="189" spans="1:9" s="20" customFormat="1">
      <c r="A189" s="8"/>
      <c r="B189" s="38"/>
      <c r="C189" s="8"/>
      <c r="D189" s="8"/>
      <c r="E189" s="13"/>
      <c r="F189" s="8"/>
      <c r="G189" s="8"/>
      <c r="H189" s="8"/>
      <c r="I189" s="19"/>
    </row>
    <row r="190" spans="1:9" s="20" customFormat="1">
      <c r="A190" s="8"/>
      <c r="B190" s="38"/>
      <c r="C190" s="8"/>
      <c r="D190" s="8"/>
      <c r="E190" s="13"/>
      <c r="F190" s="8"/>
      <c r="G190" s="8"/>
      <c r="H190" s="8"/>
      <c r="I190" s="19"/>
    </row>
    <row r="191" spans="1:9" s="20" customFormat="1">
      <c r="A191" s="8"/>
      <c r="B191" s="38"/>
      <c r="C191" s="8"/>
      <c r="D191" s="8"/>
      <c r="E191" s="13"/>
      <c r="F191" s="8"/>
      <c r="G191" s="8"/>
      <c r="H191" s="8"/>
      <c r="I191" s="19"/>
    </row>
    <row r="192" spans="1:9" s="20" customFormat="1">
      <c r="A192" s="8"/>
      <c r="B192" s="38"/>
      <c r="C192" s="8"/>
      <c r="D192" s="8"/>
      <c r="E192" s="13"/>
      <c r="F192" s="8"/>
      <c r="G192" s="8"/>
      <c r="H192" s="8"/>
      <c r="I192" s="19"/>
    </row>
    <row r="193" spans="1:9" s="20" customFormat="1">
      <c r="A193" s="8"/>
      <c r="B193" s="38"/>
      <c r="C193" s="8"/>
      <c r="D193" s="8"/>
      <c r="E193" s="13"/>
      <c r="F193" s="8"/>
      <c r="G193" s="8"/>
      <c r="H193" s="8"/>
      <c r="I193" s="19"/>
    </row>
    <row r="194" spans="1:9" s="20" customFormat="1">
      <c r="A194" s="8"/>
      <c r="B194" s="38"/>
      <c r="C194" s="8"/>
      <c r="D194" s="8"/>
      <c r="E194" s="13"/>
      <c r="F194" s="8"/>
      <c r="G194" s="8"/>
      <c r="H194" s="8"/>
      <c r="I194" s="19"/>
    </row>
    <row r="195" spans="1:9" s="20" customFormat="1">
      <c r="A195" s="8"/>
      <c r="B195" s="38"/>
      <c r="C195" s="8"/>
      <c r="D195" s="8"/>
      <c r="E195" s="24"/>
      <c r="F195" s="8"/>
      <c r="G195" s="8"/>
      <c r="H195" s="8"/>
      <c r="I195" s="19"/>
    </row>
    <row r="196" spans="1:9" s="20" customFormat="1">
      <c r="A196" s="8"/>
      <c r="B196" s="38"/>
      <c r="C196" s="8"/>
      <c r="D196" s="8"/>
      <c r="E196" s="24"/>
      <c r="F196" s="8"/>
      <c r="G196" s="8"/>
      <c r="H196" s="8"/>
      <c r="I196" s="19"/>
    </row>
    <row r="197" spans="1:9" s="20" customFormat="1">
      <c r="A197" s="8"/>
      <c r="B197" s="38"/>
      <c r="C197" s="8"/>
      <c r="D197" s="8"/>
      <c r="E197" s="24"/>
      <c r="F197" s="8"/>
      <c r="G197" s="8"/>
      <c r="H197" s="8"/>
      <c r="I197" s="19"/>
    </row>
    <row r="198" spans="1:9" s="20" customFormat="1">
      <c r="A198" s="8"/>
      <c r="B198" s="38"/>
      <c r="C198" s="8"/>
      <c r="D198" s="8"/>
      <c r="E198" s="24"/>
      <c r="F198" s="8"/>
      <c r="G198" s="8"/>
      <c r="H198" s="8"/>
      <c r="I198" s="19"/>
    </row>
    <row r="199" spans="1:9" s="20" customFormat="1">
      <c r="A199" s="8"/>
      <c r="B199" s="38"/>
      <c r="C199" s="8"/>
      <c r="D199" s="8"/>
      <c r="E199" s="24"/>
      <c r="F199" s="8"/>
      <c r="G199" s="8"/>
      <c r="H199" s="8"/>
      <c r="I199" s="19"/>
    </row>
    <row r="200" spans="1:9" s="20" customFormat="1">
      <c r="A200" s="8"/>
      <c r="B200" s="38"/>
      <c r="C200" s="8"/>
      <c r="D200" s="8"/>
      <c r="E200" s="24"/>
      <c r="F200" s="8"/>
      <c r="G200" s="8"/>
      <c r="H200" s="8"/>
      <c r="I200" s="19"/>
    </row>
    <row r="201" spans="1:9" s="20" customFormat="1">
      <c r="A201" s="8"/>
      <c r="B201" s="38"/>
      <c r="C201" s="8"/>
      <c r="D201" s="8"/>
      <c r="E201" s="24"/>
      <c r="F201" s="8"/>
      <c r="G201" s="8"/>
      <c r="H201" s="8"/>
      <c r="I201" s="19"/>
    </row>
    <row r="202" spans="1:9" s="20" customFormat="1">
      <c r="A202" s="8"/>
      <c r="B202" s="38"/>
      <c r="C202" s="8"/>
      <c r="D202" s="8"/>
      <c r="E202" s="24"/>
      <c r="F202" s="8"/>
      <c r="G202" s="8"/>
      <c r="H202" s="8"/>
      <c r="I202" s="19"/>
    </row>
    <row r="203" spans="1:9" s="20" customFormat="1">
      <c r="A203" s="8"/>
      <c r="B203" s="38"/>
      <c r="C203" s="8"/>
      <c r="D203" s="8"/>
      <c r="E203" s="24"/>
      <c r="F203" s="8"/>
      <c r="G203" s="8"/>
      <c r="H203" s="8"/>
      <c r="I203" s="19"/>
    </row>
    <row r="204" spans="1:9" s="20" customFormat="1">
      <c r="A204" s="8"/>
      <c r="B204" s="38"/>
      <c r="C204" s="8"/>
      <c r="D204" s="8"/>
      <c r="E204" s="24"/>
      <c r="F204" s="8"/>
      <c r="G204" s="8"/>
      <c r="H204" s="8"/>
      <c r="I204" s="19"/>
    </row>
    <row r="205" spans="1:9" s="20" customFormat="1">
      <c r="A205" s="8"/>
      <c r="B205" s="38"/>
      <c r="C205" s="8"/>
      <c r="D205" s="8"/>
      <c r="E205" s="24"/>
      <c r="F205" s="8"/>
      <c r="G205" s="8"/>
      <c r="H205" s="8"/>
      <c r="I205" s="19"/>
    </row>
    <row r="206" spans="1:9" s="20" customFormat="1">
      <c r="A206" s="8"/>
      <c r="B206" s="38"/>
      <c r="C206" s="8"/>
      <c r="D206" s="8"/>
      <c r="E206" s="24"/>
      <c r="F206" s="8"/>
      <c r="G206" s="8"/>
      <c r="H206" s="8"/>
      <c r="I206" s="19"/>
    </row>
    <row r="207" spans="1:9" s="20" customFormat="1">
      <c r="A207" s="8"/>
      <c r="B207" s="38"/>
      <c r="C207" s="8"/>
      <c r="D207" s="8"/>
      <c r="E207" s="24"/>
      <c r="F207" s="8"/>
      <c r="G207" s="8"/>
      <c r="H207" s="8"/>
      <c r="I207" s="19"/>
    </row>
    <row r="208" spans="1:9" s="20" customFormat="1">
      <c r="A208" s="8"/>
      <c r="B208" s="38"/>
      <c r="C208" s="8"/>
      <c r="D208" s="8"/>
      <c r="E208" s="24"/>
      <c r="F208" s="8"/>
      <c r="G208" s="8"/>
      <c r="H208" s="8"/>
      <c r="I208" s="19"/>
    </row>
    <row r="209" spans="1:9" s="20" customFormat="1">
      <c r="A209" s="8"/>
      <c r="B209" s="38"/>
      <c r="C209" s="8"/>
      <c r="D209" s="8"/>
      <c r="E209" s="24"/>
      <c r="F209" s="8"/>
      <c r="G209" s="8"/>
      <c r="H209" s="8"/>
      <c r="I209" s="19"/>
    </row>
    <row r="210" spans="1:9" s="20" customFormat="1">
      <c r="A210" s="8"/>
      <c r="B210" s="38"/>
      <c r="C210" s="8"/>
      <c r="D210" s="8"/>
      <c r="E210" s="24"/>
      <c r="F210" s="8"/>
      <c r="G210" s="8"/>
      <c r="H210" s="8"/>
      <c r="I210" s="19"/>
    </row>
    <row r="211" spans="1:9" s="20" customFormat="1">
      <c r="A211" s="8"/>
      <c r="B211" s="38"/>
      <c r="C211" s="8"/>
      <c r="D211" s="8"/>
      <c r="E211" s="24"/>
      <c r="F211" s="8"/>
      <c r="G211" s="8"/>
      <c r="H211" s="8"/>
      <c r="I211" s="19"/>
    </row>
    <row r="212" spans="1:9" s="20" customFormat="1">
      <c r="A212" s="8"/>
      <c r="B212" s="38"/>
      <c r="C212" s="8"/>
      <c r="D212" s="8"/>
      <c r="E212" s="24"/>
      <c r="F212" s="8"/>
      <c r="G212" s="8"/>
      <c r="H212" s="8"/>
      <c r="I212" s="19"/>
    </row>
    <row r="213" spans="1:9" s="20" customFormat="1">
      <c r="A213" s="8"/>
      <c r="B213" s="38"/>
      <c r="C213" s="8"/>
      <c r="D213" s="8"/>
      <c r="E213" s="24"/>
      <c r="F213" s="8"/>
      <c r="G213" s="8"/>
      <c r="H213" s="8"/>
      <c r="I213" s="19"/>
    </row>
    <row r="214" spans="1:9" s="20" customFormat="1">
      <c r="A214" s="8"/>
      <c r="B214" s="38"/>
      <c r="C214" s="8"/>
      <c r="D214" s="8"/>
      <c r="E214" s="24"/>
      <c r="F214" s="8"/>
      <c r="G214" s="8"/>
      <c r="H214" s="8"/>
      <c r="I214" s="19"/>
    </row>
    <row r="215" spans="1:9" s="20" customFormat="1">
      <c r="A215" s="8"/>
      <c r="B215" s="38"/>
      <c r="C215" s="8"/>
      <c r="D215" s="8"/>
      <c r="E215" s="24"/>
      <c r="F215" s="8"/>
      <c r="G215" s="8"/>
      <c r="H215" s="8"/>
      <c r="I215" s="19"/>
    </row>
    <row r="216" spans="1:9" s="20" customFormat="1">
      <c r="A216" s="8"/>
      <c r="B216" s="38"/>
      <c r="C216" s="8"/>
      <c r="D216" s="8"/>
      <c r="E216" s="24"/>
      <c r="F216" s="8"/>
      <c r="G216" s="8"/>
      <c r="H216" s="8"/>
      <c r="I216" s="19"/>
    </row>
    <row r="217" spans="1:9" s="20" customFormat="1">
      <c r="A217" s="8"/>
      <c r="B217" s="38"/>
      <c r="C217" s="8"/>
      <c r="D217" s="8"/>
      <c r="E217" s="24"/>
      <c r="F217" s="8"/>
      <c r="G217" s="8"/>
      <c r="H217" s="8"/>
      <c r="I217" s="19"/>
    </row>
    <row r="218" spans="1:9" s="20" customFormat="1">
      <c r="A218" s="8"/>
      <c r="B218" s="38"/>
      <c r="C218" s="8"/>
      <c r="D218" s="8"/>
      <c r="E218" s="24"/>
      <c r="F218" s="8"/>
      <c r="G218" s="8"/>
      <c r="H218" s="8"/>
      <c r="I218" s="19"/>
    </row>
    <row r="219" spans="1:9" s="20" customFormat="1">
      <c r="A219" s="8"/>
      <c r="B219" s="38"/>
      <c r="C219" s="8"/>
      <c r="D219" s="8"/>
      <c r="E219" s="24"/>
      <c r="F219" s="8"/>
      <c r="G219" s="8"/>
      <c r="H219" s="8"/>
      <c r="I219" s="23"/>
    </row>
    <row r="220" spans="1:9" s="20" customFormat="1">
      <c r="A220" s="8"/>
      <c r="B220" s="38"/>
      <c r="C220" s="8"/>
      <c r="D220" s="8"/>
      <c r="E220" s="24"/>
      <c r="F220" s="8"/>
      <c r="G220" s="8"/>
      <c r="H220" s="8"/>
      <c r="I220" s="19"/>
    </row>
    <row r="221" spans="1:9" s="20" customFormat="1">
      <c r="A221" s="8"/>
      <c r="B221" s="38"/>
      <c r="C221" s="8"/>
      <c r="D221" s="8"/>
      <c r="E221" s="24"/>
      <c r="F221" s="8"/>
      <c r="G221" s="8"/>
      <c r="H221" s="8"/>
      <c r="I221" s="19"/>
    </row>
    <row r="222" spans="1:9" s="20" customFormat="1">
      <c r="A222" s="8"/>
      <c r="B222" s="38"/>
      <c r="C222" s="8"/>
      <c r="D222" s="8"/>
      <c r="E222" s="24"/>
      <c r="F222" s="8"/>
      <c r="G222" s="8"/>
      <c r="H222" s="8"/>
      <c r="I222" s="19"/>
    </row>
    <row r="223" spans="1:9" s="20" customFormat="1">
      <c r="A223" s="8"/>
      <c r="B223" s="38"/>
      <c r="C223" s="8"/>
      <c r="D223" s="8"/>
      <c r="E223" s="24"/>
      <c r="F223" s="8"/>
      <c r="G223" s="8"/>
      <c r="H223" s="8"/>
      <c r="I223" s="19"/>
    </row>
    <row r="224" spans="1:9" s="20" customFormat="1">
      <c r="A224" s="8"/>
      <c r="B224" s="38"/>
      <c r="C224" s="8"/>
      <c r="D224" s="8"/>
      <c r="E224" s="24"/>
      <c r="F224" s="8"/>
      <c r="G224" s="8"/>
      <c r="H224" s="8"/>
      <c r="I224" s="19"/>
    </row>
    <row r="225" spans="1:9" s="20" customFormat="1">
      <c r="A225" s="8"/>
      <c r="B225" s="38"/>
      <c r="C225" s="8"/>
      <c r="D225" s="8"/>
      <c r="E225" s="24"/>
      <c r="F225" s="8"/>
      <c r="G225" s="8"/>
      <c r="H225" s="8"/>
      <c r="I225" s="19"/>
    </row>
    <row r="226" spans="1:9" s="20" customFormat="1">
      <c r="A226" s="8"/>
      <c r="B226" s="38"/>
      <c r="C226" s="8"/>
      <c r="D226" s="8"/>
      <c r="E226" s="24"/>
      <c r="F226" s="8"/>
      <c r="G226" s="8"/>
      <c r="H226" s="8"/>
      <c r="I226" s="19"/>
    </row>
    <row r="227" spans="1:9" s="20" customFormat="1">
      <c r="A227" s="8"/>
      <c r="B227" s="38"/>
      <c r="C227" s="8"/>
      <c r="D227" s="8"/>
      <c r="E227" s="24"/>
      <c r="F227" s="8"/>
      <c r="G227" s="8"/>
      <c r="H227" s="8"/>
      <c r="I227" s="19"/>
    </row>
    <row r="228" spans="1:9" s="20" customFormat="1">
      <c r="A228" s="8"/>
      <c r="B228" s="38"/>
      <c r="C228" s="8"/>
      <c r="D228" s="8"/>
      <c r="E228" s="24"/>
      <c r="F228" s="8"/>
      <c r="G228" s="8"/>
      <c r="H228" s="8"/>
      <c r="I228" s="19"/>
    </row>
    <row r="229" spans="1:9" s="20" customFormat="1">
      <c r="A229" s="8"/>
      <c r="B229" s="38"/>
      <c r="C229" s="8"/>
      <c r="D229" s="8"/>
      <c r="E229" s="24"/>
      <c r="F229" s="8"/>
      <c r="G229" s="8"/>
      <c r="H229" s="8"/>
      <c r="I229" s="19"/>
    </row>
    <row r="230" spans="1:9" s="20" customFormat="1">
      <c r="A230" s="8"/>
      <c r="B230" s="38"/>
      <c r="C230" s="8"/>
      <c r="D230" s="8"/>
      <c r="E230" s="24"/>
      <c r="F230" s="8"/>
      <c r="G230" s="8"/>
      <c r="H230" s="8"/>
      <c r="I230" s="19"/>
    </row>
    <row r="231" spans="1:9" s="20" customFormat="1">
      <c r="A231" s="8"/>
      <c r="B231" s="38"/>
      <c r="C231" s="8"/>
      <c r="D231" s="8"/>
      <c r="E231" s="24"/>
      <c r="F231" s="8"/>
      <c r="G231" s="8"/>
      <c r="H231" s="8"/>
      <c r="I231" s="19"/>
    </row>
    <row r="232" spans="1:9" s="20" customFormat="1">
      <c r="A232" s="8"/>
      <c r="B232" s="38"/>
      <c r="C232" s="8"/>
      <c r="D232" s="8"/>
      <c r="E232" s="24"/>
      <c r="F232" s="8"/>
      <c r="G232" s="8"/>
      <c r="H232" s="8"/>
      <c r="I232" s="19"/>
    </row>
    <row r="233" spans="1:9" s="20" customFormat="1">
      <c r="A233" s="8"/>
      <c r="B233" s="38"/>
      <c r="C233" s="8"/>
      <c r="D233" s="8"/>
      <c r="E233" s="24"/>
      <c r="F233" s="8"/>
      <c r="G233" s="8"/>
      <c r="H233" s="8"/>
      <c r="I233" s="19"/>
    </row>
    <row r="234" spans="1:9" s="20" customFormat="1">
      <c r="A234" s="8"/>
      <c r="B234" s="38"/>
      <c r="C234" s="8"/>
      <c r="D234" s="8"/>
      <c r="E234" s="24"/>
      <c r="F234" s="8"/>
      <c r="G234" s="8"/>
      <c r="H234" s="8"/>
      <c r="I234" s="19"/>
    </row>
    <row r="235" spans="1:9" s="20" customFormat="1">
      <c r="A235" s="8"/>
      <c r="B235" s="38"/>
      <c r="C235" s="8"/>
      <c r="D235" s="8"/>
      <c r="E235" s="24"/>
      <c r="F235" s="8"/>
      <c r="G235" s="8"/>
      <c r="H235" s="8"/>
      <c r="I235" s="19"/>
    </row>
    <row r="236" spans="1:9" s="20" customFormat="1">
      <c r="A236" s="8"/>
      <c r="B236" s="38"/>
      <c r="C236" s="8"/>
      <c r="D236" s="8"/>
      <c r="E236" s="24"/>
      <c r="F236" s="8"/>
      <c r="G236" s="8"/>
      <c r="H236" s="8"/>
      <c r="I236" s="19"/>
    </row>
    <row r="237" spans="1:9" s="20" customFormat="1">
      <c r="A237" s="8"/>
      <c r="B237" s="38"/>
      <c r="C237" s="8"/>
      <c r="D237" s="8"/>
      <c r="E237" s="24"/>
      <c r="F237" s="8"/>
      <c r="G237" s="8"/>
      <c r="H237" s="8"/>
      <c r="I237" s="19"/>
    </row>
    <row r="238" spans="1:9" s="20" customFormat="1">
      <c r="A238" s="8"/>
      <c r="B238" s="38"/>
      <c r="C238" s="8"/>
      <c r="D238" s="8"/>
      <c r="E238" s="24"/>
      <c r="F238" s="8"/>
      <c r="G238" s="8"/>
      <c r="H238" s="8"/>
      <c r="I238" s="19"/>
    </row>
    <row r="239" spans="1:9" s="20" customFormat="1">
      <c r="A239" s="8"/>
      <c r="B239" s="38"/>
      <c r="C239" s="8"/>
      <c r="D239" s="8"/>
      <c r="E239" s="24"/>
      <c r="F239" s="8"/>
      <c r="G239" s="8"/>
      <c r="H239" s="8"/>
      <c r="I239" s="19"/>
    </row>
    <row r="240" spans="1:9" s="20" customFormat="1">
      <c r="A240" s="8"/>
      <c r="B240" s="38"/>
      <c r="C240" s="8"/>
      <c r="D240" s="8"/>
      <c r="E240" s="24"/>
      <c r="F240" s="8"/>
      <c r="G240" s="8"/>
      <c r="H240" s="8"/>
      <c r="I240" s="19"/>
    </row>
    <row r="241" spans="1:9" s="26" customFormat="1">
      <c r="A241" s="8"/>
      <c r="B241" s="38"/>
      <c r="C241" s="8"/>
      <c r="D241" s="8"/>
      <c r="E241" s="24"/>
      <c r="F241" s="8"/>
      <c r="G241" s="8"/>
      <c r="H241" s="8"/>
      <c r="I241" s="19"/>
    </row>
    <row r="242" spans="1:9" s="20" customFormat="1">
      <c r="A242" s="8"/>
      <c r="B242" s="38"/>
      <c r="C242" s="8"/>
      <c r="D242" s="8"/>
      <c r="E242" s="24"/>
      <c r="F242" s="8"/>
      <c r="G242" s="8"/>
      <c r="H242" s="8"/>
      <c r="I242" s="19"/>
    </row>
    <row r="243" spans="1:9" s="20" customFormat="1">
      <c r="A243" s="8"/>
      <c r="B243" s="38"/>
      <c r="C243" s="8"/>
      <c r="D243" s="8"/>
      <c r="E243" s="24"/>
      <c r="F243" s="8"/>
      <c r="G243" s="8"/>
      <c r="H243" s="8"/>
      <c r="I243" s="19"/>
    </row>
    <row r="244" spans="1:9" s="20" customFormat="1">
      <c r="A244" s="8"/>
      <c r="B244" s="38"/>
      <c r="C244" s="8"/>
      <c r="D244" s="8"/>
      <c r="E244" s="24"/>
      <c r="F244" s="8"/>
      <c r="G244" s="8"/>
      <c r="H244" s="8"/>
      <c r="I244" s="19"/>
    </row>
    <row r="245" spans="1:9" s="20" customFormat="1">
      <c r="A245" s="8"/>
      <c r="B245" s="38"/>
      <c r="C245" s="8"/>
      <c r="D245" s="8"/>
      <c r="E245" s="24"/>
      <c r="F245" s="8"/>
      <c r="G245" s="8"/>
      <c r="H245" s="8"/>
      <c r="I245" s="19"/>
    </row>
    <row r="246" spans="1:9" s="20" customFormat="1">
      <c r="A246" s="8"/>
      <c r="B246" s="38"/>
      <c r="C246" s="8"/>
      <c r="D246" s="8"/>
      <c r="E246" s="24"/>
      <c r="F246" s="8"/>
      <c r="G246" s="8"/>
      <c r="H246" s="8"/>
      <c r="I246" s="19"/>
    </row>
    <row r="247" spans="1:9" s="20" customFormat="1">
      <c r="A247" s="8"/>
      <c r="B247" s="38"/>
      <c r="C247" s="8"/>
      <c r="D247" s="8"/>
      <c r="E247" s="24"/>
      <c r="F247" s="8"/>
      <c r="G247" s="8"/>
      <c r="H247" s="8"/>
      <c r="I247" s="19"/>
    </row>
    <row r="248" spans="1:9" s="20" customFormat="1">
      <c r="A248" s="8"/>
      <c r="B248" s="38"/>
      <c r="C248" s="8"/>
      <c r="D248" s="8"/>
      <c r="E248" s="24"/>
      <c r="F248" s="8"/>
      <c r="G248" s="8"/>
      <c r="H248" s="8"/>
      <c r="I248" s="19"/>
    </row>
    <row r="249" spans="1:9" s="20" customFormat="1">
      <c r="A249" s="8"/>
      <c r="B249" s="38"/>
      <c r="C249" s="8"/>
      <c r="D249" s="8"/>
      <c r="E249" s="24"/>
      <c r="F249" s="8"/>
      <c r="G249" s="8"/>
      <c r="H249" s="8"/>
      <c r="I249" s="19"/>
    </row>
    <row r="250" spans="1:9" s="20" customFormat="1">
      <c r="A250" s="8"/>
      <c r="B250" s="38"/>
      <c r="C250" s="8"/>
      <c r="D250" s="8"/>
      <c r="E250" s="24"/>
      <c r="F250" s="8"/>
      <c r="G250" s="8"/>
      <c r="H250" s="8"/>
      <c r="I250" s="19"/>
    </row>
    <row r="251" spans="1:9" s="20" customFormat="1">
      <c r="A251" s="8"/>
      <c r="B251" s="38"/>
      <c r="C251" s="8"/>
      <c r="D251" s="8"/>
      <c r="E251" s="24"/>
      <c r="F251" s="8"/>
      <c r="G251" s="8"/>
      <c r="H251" s="8"/>
      <c r="I251" s="19"/>
    </row>
    <row r="252" spans="1:9" s="20" customFormat="1">
      <c r="A252" s="8"/>
      <c r="B252" s="38"/>
      <c r="C252" s="8"/>
      <c r="D252" s="8"/>
      <c r="E252" s="24"/>
      <c r="F252" s="8"/>
      <c r="G252" s="8"/>
      <c r="H252" s="8"/>
      <c r="I252" s="19"/>
    </row>
    <row r="253" spans="1:9" s="20" customFormat="1">
      <c r="A253" s="8"/>
      <c r="B253" s="38"/>
      <c r="C253" s="8"/>
      <c r="D253" s="8"/>
      <c r="E253" s="24"/>
      <c r="F253" s="8"/>
      <c r="G253" s="8"/>
      <c r="H253" s="8"/>
      <c r="I253" s="19"/>
    </row>
    <row r="254" spans="1:9" s="20" customFormat="1">
      <c r="A254" s="8"/>
      <c r="B254" s="38"/>
      <c r="C254" s="98"/>
      <c r="D254" s="8"/>
      <c r="E254" s="24"/>
      <c r="F254" s="8"/>
      <c r="G254" s="8"/>
      <c r="H254" s="8"/>
      <c r="I254" s="23"/>
    </row>
    <row r="255" spans="1:9" s="20" customFormat="1">
      <c r="A255" s="8"/>
      <c r="B255" s="38"/>
      <c r="C255" s="99"/>
      <c r="D255" s="8"/>
      <c r="E255" s="24"/>
      <c r="F255" s="8"/>
      <c r="G255" s="8"/>
      <c r="H255" s="8"/>
      <c r="I255" s="23"/>
    </row>
    <row r="256" spans="1:9" s="20" customFormat="1">
      <c r="A256" s="8"/>
      <c r="B256" s="38"/>
      <c r="C256" s="8"/>
      <c r="D256" s="8"/>
      <c r="E256" s="24"/>
      <c r="F256" s="8"/>
      <c r="G256" s="8"/>
      <c r="H256" s="8"/>
      <c r="I256" s="19"/>
    </row>
    <row r="257" spans="1:9" s="20" customFormat="1">
      <c r="A257" s="8"/>
      <c r="B257" s="38"/>
      <c r="C257" s="8"/>
      <c r="D257" s="8"/>
      <c r="E257" s="24"/>
      <c r="F257" s="8"/>
      <c r="G257" s="8"/>
      <c r="H257" s="8"/>
      <c r="I257" s="19"/>
    </row>
    <row r="258" spans="1:9" s="20" customFormat="1">
      <c r="A258" s="8"/>
      <c r="B258" s="38"/>
      <c r="C258" s="8"/>
      <c r="D258" s="8"/>
      <c r="E258" s="24"/>
      <c r="F258" s="8"/>
      <c r="G258" s="8"/>
      <c r="H258" s="8"/>
      <c r="I258" s="19"/>
    </row>
    <row r="259" spans="1:9" s="20" customFormat="1">
      <c r="A259" s="8"/>
      <c r="B259" s="38"/>
      <c r="C259" s="8"/>
      <c r="D259" s="8"/>
      <c r="E259" s="24"/>
      <c r="F259" s="8"/>
      <c r="G259" s="8"/>
      <c r="H259" s="8"/>
      <c r="I259" s="19"/>
    </row>
    <row r="260" spans="1:9" s="20" customFormat="1">
      <c r="A260" s="12"/>
      <c r="B260" s="38"/>
      <c r="C260" s="8"/>
      <c r="D260" s="8"/>
      <c r="E260" s="15"/>
      <c r="F260" s="8"/>
      <c r="G260" s="8"/>
      <c r="H260" s="15"/>
      <c r="I260" s="23"/>
    </row>
    <row r="261" spans="1:9" s="20" customFormat="1">
      <c r="A261" s="12"/>
      <c r="B261" s="38"/>
      <c r="C261" s="8"/>
      <c r="D261" s="16"/>
      <c r="E261" s="8"/>
      <c r="F261" s="8"/>
      <c r="G261" s="8"/>
      <c r="H261" s="8"/>
      <c r="I261" s="19"/>
    </row>
    <row r="262" spans="1:9" s="20" customFormat="1">
      <c r="A262" s="12"/>
      <c r="B262" s="38"/>
      <c r="C262" s="8"/>
      <c r="D262" s="8"/>
      <c r="E262" s="15"/>
      <c r="F262" s="8"/>
      <c r="G262" s="8"/>
      <c r="H262" s="15"/>
      <c r="I262" s="19"/>
    </row>
    <row r="263" spans="1:9" s="20" customFormat="1">
      <c r="A263" s="12"/>
      <c r="B263" s="38"/>
      <c r="C263" s="8"/>
      <c r="D263" s="8"/>
      <c r="E263" s="8"/>
      <c r="F263" s="8"/>
      <c r="G263" s="8"/>
      <c r="H263" s="8"/>
      <c r="I263" s="19"/>
    </row>
    <row r="264" spans="1:9" s="20" customFormat="1">
      <c r="A264" s="12"/>
      <c r="B264" s="38"/>
      <c r="C264" s="8"/>
      <c r="D264" s="8"/>
      <c r="E264" s="15"/>
      <c r="F264" s="8"/>
      <c r="G264" s="8"/>
      <c r="H264" s="15"/>
      <c r="I264" s="19"/>
    </row>
    <row r="265" spans="1:9" s="20" customFormat="1">
      <c r="A265" s="12"/>
      <c r="B265" s="38"/>
      <c r="C265" s="8"/>
      <c r="D265" s="8"/>
      <c r="E265" s="8"/>
      <c r="F265" s="8"/>
      <c r="G265" s="8"/>
      <c r="H265" s="8"/>
      <c r="I265" s="19"/>
    </row>
    <row r="266" spans="1:9" s="20" customFormat="1">
      <c r="A266" s="27"/>
      <c r="B266" s="73"/>
      <c r="C266" s="8"/>
      <c r="D266" s="15"/>
      <c r="E266" s="15"/>
      <c r="F266" s="15"/>
      <c r="G266" s="8"/>
      <c r="H266" s="15"/>
      <c r="I266" s="19"/>
    </row>
    <row r="267" spans="1:9" s="20" customFormat="1">
      <c r="A267" s="12"/>
      <c r="B267" s="38"/>
      <c r="C267" s="8"/>
      <c r="D267" s="8"/>
      <c r="E267" s="8"/>
      <c r="F267" s="8"/>
      <c r="G267" s="8"/>
      <c r="H267" s="8"/>
      <c r="I267" s="19"/>
    </row>
    <row r="268" spans="1:9" s="20" customFormat="1">
      <c r="A268" s="27"/>
      <c r="B268" s="73"/>
      <c r="C268" s="8"/>
      <c r="D268" s="17"/>
      <c r="E268" s="15"/>
      <c r="F268" s="15"/>
      <c r="G268" s="8"/>
      <c r="H268" s="15"/>
      <c r="I268" s="19"/>
    </row>
    <row r="269" spans="1:9" s="20" customFormat="1">
      <c r="A269" s="12"/>
      <c r="B269" s="38"/>
      <c r="C269" s="8"/>
      <c r="D269" s="16"/>
      <c r="E269" s="8"/>
      <c r="F269" s="8"/>
      <c r="G269" s="8"/>
      <c r="H269" s="8"/>
      <c r="I269" s="19"/>
    </row>
    <row r="270" spans="1:9" s="20" customFormat="1">
      <c r="A270" s="12"/>
      <c r="B270" s="38"/>
      <c r="C270" s="8"/>
      <c r="D270" s="8"/>
      <c r="E270" s="15"/>
      <c r="F270" s="8"/>
      <c r="G270" s="8"/>
      <c r="H270" s="15"/>
      <c r="I270" s="19"/>
    </row>
    <row r="271" spans="1:9" s="20" customFormat="1">
      <c r="A271" s="12"/>
      <c r="B271" s="38"/>
      <c r="C271" s="8"/>
      <c r="D271" s="8"/>
      <c r="E271" s="15"/>
      <c r="F271" s="8"/>
      <c r="G271" s="8"/>
      <c r="H271" s="15"/>
      <c r="I271" s="19"/>
    </row>
    <row r="272" spans="1:9" s="20" customFormat="1">
      <c r="A272" s="12"/>
      <c r="B272" s="38"/>
      <c r="C272" s="8"/>
      <c r="D272" s="8"/>
      <c r="E272" s="8"/>
      <c r="F272" s="8"/>
      <c r="G272" s="8"/>
      <c r="H272" s="8"/>
      <c r="I272" s="19"/>
    </row>
    <row r="273" spans="1:9" s="20" customFormat="1">
      <c r="A273" s="12"/>
      <c r="B273" s="38"/>
      <c r="C273" s="8"/>
      <c r="D273" s="8"/>
      <c r="E273" s="15"/>
      <c r="F273" s="8"/>
      <c r="G273" s="8"/>
      <c r="H273" s="15"/>
      <c r="I273" s="19"/>
    </row>
    <row r="274" spans="1:9" s="20" customFormat="1">
      <c r="A274" s="12"/>
      <c r="B274" s="38"/>
      <c r="C274" s="8"/>
      <c r="D274" s="8"/>
      <c r="E274" s="8"/>
      <c r="F274" s="8"/>
      <c r="G274" s="8"/>
      <c r="H274" s="8"/>
      <c r="I274" s="19"/>
    </row>
    <row r="275" spans="1:9" s="20" customFormat="1">
      <c r="A275" s="12"/>
      <c r="B275" s="38"/>
      <c r="C275" s="8"/>
      <c r="D275" s="17"/>
      <c r="E275" s="15"/>
      <c r="F275" s="8"/>
      <c r="G275" s="8"/>
      <c r="H275" s="15"/>
      <c r="I275" s="19"/>
    </row>
    <row r="276" spans="1:9" s="20" customFormat="1">
      <c r="A276" s="12"/>
      <c r="B276" s="38"/>
      <c r="C276" s="8"/>
      <c r="D276" s="8"/>
      <c r="E276" s="8"/>
      <c r="F276" s="8"/>
      <c r="G276" s="8"/>
      <c r="H276" s="8"/>
      <c r="I276" s="19"/>
    </row>
    <row r="277" spans="1:9" s="20" customFormat="1">
      <c r="A277" s="12"/>
      <c r="B277" s="38"/>
      <c r="C277" s="8"/>
      <c r="D277" s="17"/>
      <c r="E277" s="15"/>
      <c r="F277" s="8"/>
      <c r="G277" s="8"/>
      <c r="H277" s="15"/>
      <c r="I277" s="19"/>
    </row>
    <row r="278" spans="1:9" s="20" customFormat="1">
      <c r="A278" s="12"/>
      <c r="B278" s="38"/>
      <c r="C278" s="8"/>
      <c r="D278" s="8"/>
      <c r="E278" s="8"/>
      <c r="F278" s="8"/>
      <c r="G278" s="8"/>
      <c r="H278" s="8"/>
      <c r="I278" s="19"/>
    </row>
    <row r="279" spans="1:9" s="20" customFormat="1">
      <c r="A279" s="12"/>
      <c r="B279" s="38"/>
      <c r="C279" s="8"/>
      <c r="D279" s="8"/>
      <c r="E279" s="15"/>
      <c r="F279" s="8"/>
      <c r="G279" s="8"/>
      <c r="H279" s="15"/>
      <c r="I279" s="19"/>
    </row>
    <row r="280" spans="1:9" s="20" customFormat="1">
      <c r="A280" s="12"/>
      <c r="B280" s="38"/>
      <c r="C280" s="8"/>
      <c r="D280" s="8"/>
      <c r="E280" s="8"/>
      <c r="F280" s="8"/>
      <c r="G280" s="8"/>
      <c r="H280" s="8"/>
      <c r="I280" s="19"/>
    </row>
    <row r="281" spans="1:9" s="20" customFormat="1">
      <c r="A281" s="12"/>
      <c r="B281" s="38"/>
      <c r="C281" s="8"/>
      <c r="D281" s="8"/>
      <c r="E281" s="8"/>
      <c r="F281" s="8"/>
      <c r="G281" s="8"/>
      <c r="H281" s="8"/>
      <c r="I281" s="19"/>
    </row>
    <row r="282" spans="1:9" s="20" customFormat="1">
      <c r="A282" s="12"/>
      <c r="B282" s="38"/>
      <c r="C282" s="8"/>
      <c r="D282" s="8"/>
      <c r="E282" s="15"/>
      <c r="F282" s="8"/>
      <c r="G282" s="8"/>
      <c r="H282" s="15"/>
      <c r="I282" s="19"/>
    </row>
    <row r="283" spans="1:9" s="20" customFormat="1">
      <c r="A283" s="12"/>
      <c r="B283" s="38"/>
      <c r="C283" s="8"/>
      <c r="D283" s="16"/>
      <c r="E283" s="8"/>
      <c r="F283" s="8"/>
      <c r="G283" s="8"/>
      <c r="H283" s="8"/>
      <c r="I283" s="19"/>
    </row>
    <row r="284" spans="1:9" s="20" customFormat="1">
      <c r="A284" s="12"/>
      <c r="B284" s="38"/>
      <c r="C284" s="8"/>
      <c r="D284" s="8"/>
      <c r="E284" s="15"/>
      <c r="F284" s="8"/>
      <c r="G284" s="8"/>
      <c r="H284" s="15"/>
      <c r="I284" s="19"/>
    </row>
    <row r="285" spans="1:9" s="20" customFormat="1">
      <c r="A285" s="12"/>
      <c r="B285" s="38"/>
      <c r="C285" s="8"/>
      <c r="D285" s="8"/>
      <c r="E285" s="8"/>
      <c r="F285" s="8"/>
      <c r="G285" s="8"/>
      <c r="H285" s="8"/>
      <c r="I285" s="19"/>
    </row>
    <row r="286" spans="1:9" s="20" customFormat="1">
      <c r="A286" s="12"/>
      <c r="B286" s="38"/>
      <c r="C286" s="8"/>
      <c r="D286" s="8"/>
      <c r="E286" s="15"/>
      <c r="F286" s="8"/>
      <c r="G286" s="8"/>
      <c r="H286" s="15"/>
      <c r="I286" s="19"/>
    </row>
    <row r="287" spans="1:9" s="20" customFormat="1">
      <c r="A287" s="12"/>
      <c r="B287" s="38"/>
      <c r="C287" s="8"/>
      <c r="D287" s="16"/>
      <c r="E287" s="24"/>
      <c r="F287" s="8"/>
      <c r="G287" s="8"/>
      <c r="H287" s="8"/>
      <c r="I287" s="19"/>
    </row>
    <row r="288" spans="1:9" s="20" customFormat="1">
      <c r="A288" s="12"/>
      <c r="B288" s="38"/>
      <c r="C288" s="8"/>
      <c r="D288" s="8"/>
      <c r="E288" s="8"/>
      <c r="F288" s="8"/>
      <c r="G288" s="8"/>
      <c r="H288" s="8"/>
      <c r="I288" s="19"/>
    </row>
    <row r="289" spans="1:9" s="20" customFormat="1">
      <c r="A289" s="12"/>
      <c r="B289" s="38"/>
      <c r="C289" s="8"/>
      <c r="D289" s="17"/>
      <c r="E289" s="15"/>
      <c r="F289" s="8"/>
      <c r="G289" s="8"/>
      <c r="H289" s="15"/>
      <c r="I289" s="19"/>
    </row>
    <row r="290" spans="1:9" s="20" customFormat="1">
      <c r="A290" s="12"/>
      <c r="B290" s="38"/>
      <c r="C290" s="8"/>
      <c r="D290" s="8"/>
      <c r="E290" s="8"/>
      <c r="F290" s="8"/>
      <c r="G290" s="8"/>
      <c r="H290" s="8"/>
      <c r="I290" s="19"/>
    </row>
    <row r="291" spans="1:9" s="20" customFormat="1">
      <c r="A291" s="12"/>
      <c r="B291" s="38"/>
      <c r="C291" s="8"/>
      <c r="D291" s="8"/>
      <c r="E291" s="15"/>
      <c r="F291" s="8"/>
      <c r="G291" s="8"/>
      <c r="H291" s="15"/>
      <c r="I291" s="19"/>
    </row>
    <row r="292" spans="1:9" s="20" customFormat="1">
      <c r="A292" s="12"/>
      <c r="B292" s="38"/>
      <c r="C292" s="8"/>
      <c r="D292" s="8"/>
      <c r="E292" s="8"/>
      <c r="F292" s="8"/>
      <c r="G292" s="8"/>
      <c r="H292" s="8"/>
      <c r="I292" s="19"/>
    </row>
    <row r="293" spans="1:9" s="20" customFormat="1">
      <c r="A293" s="12"/>
      <c r="B293" s="38"/>
      <c r="C293" s="8"/>
      <c r="D293" s="8"/>
      <c r="E293" s="15"/>
      <c r="F293" s="8"/>
      <c r="G293" s="8"/>
      <c r="H293" s="15"/>
      <c r="I293" s="19"/>
    </row>
    <row r="294" spans="1:9" s="20" customFormat="1">
      <c r="A294" s="12"/>
      <c r="B294" s="38"/>
      <c r="C294" s="8"/>
      <c r="D294" s="8"/>
      <c r="E294" s="8"/>
      <c r="F294" s="8"/>
      <c r="G294" s="8"/>
      <c r="H294" s="8"/>
      <c r="I294" s="19"/>
    </row>
    <row r="295" spans="1:9" s="20" customFormat="1">
      <c r="A295" s="12"/>
      <c r="B295" s="38"/>
      <c r="C295" s="8"/>
      <c r="D295" s="16"/>
      <c r="E295" s="8"/>
      <c r="F295" s="8"/>
      <c r="G295" s="8"/>
      <c r="H295" s="8"/>
      <c r="I295" s="19"/>
    </row>
    <row r="296" spans="1:9" s="20" customFormat="1">
      <c r="A296" s="12"/>
      <c r="B296" s="38"/>
      <c r="C296" s="8"/>
      <c r="D296" s="8"/>
      <c r="E296" s="15"/>
      <c r="F296" s="8"/>
      <c r="G296" s="8"/>
      <c r="H296" s="15"/>
      <c r="I296" s="19"/>
    </row>
    <row r="297" spans="1:9" s="20" customFormat="1">
      <c r="A297" s="12"/>
      <c r="B297" s="38"/>
      <c r="C297" s="8"/>
      <c r="D297" s="8"/>
      <c r="E297" s="8"/>
      <c r="F297" s="8"/>
      <c r="G297" s="8"/>
      <c r="H297" s="8"/>
      <c r="I297" s="19"/>
    </row>
    <row r="298" spans="1:9" s="20" customFormat="1">
      <c r="A298" s="12"/>
      <c r="B298" s="38"/>
      <c r="C298" s="8"/>
      <c r="D298" s="8"/>
      <c r="E298" s="15"/>
      <c r="F298" s="8"/>
      <c r="G298" s="8"/>
      <c r="H298" s="15"/>
      <c r="I298" s="19"/>
    </row>
    <row r="299" spans="1:9" s="20" customFormat="1">
      <c r="A299" s="12"/>
      <c r="B299" s="38"/>
      <c r="C299" s="8"/>
      <c r="D299" s="8"/>
      <c r="E299" s="8"/>
      <c r="F299" s="8"/>
      <c r="G299" s="8"/>
      <c r="H299" s="8"/>
      <c r="I299" s="19"/>
    </row>
    <row r="300" spans="1:9" s="20" customFormat="1">
      <c r="A300" s="12"/>
      <c r="B300" s="38"/>
      <c r="C300" s="8"/>
      <c r="D300" s="8"/>
      <c r="E300" s="15"/>
      <c r="F300" s="8"/>
      <c r="G300" s="8"/>
      <c r="H300" s="15"/>
      <c r="I300" s="19"/>
    </row>
    <row r="301" spans="1:9" s="20" customFormat="1">
      <c r="A301" s="12"/>
      <c r="B301" s="38"/>
      <c r="C301" s="8"/>
      <c r="D301" s="8"/>
      <c r="E301" s="8"/>
      <c r="F301" s="8"/>
      <c r="G301" s="8"/>
      <c r="H301" s="8"/>
      <c r="I301" s="19"/>
    </row>
    <row r="302" spans="1:9" s="20" customFormat="1">
      <c r="A302" s="12"/>
      <c r="B302" s="38"/>
      <c r="C302" s="8"/>
      <c r="D302" s="8"/>
      <c r="E302" s="15"/>
      <c r="F302" s="8"/>
      <c r="G302" s="8"/>
      <c r="H302" s="15"/>
      <c r="I302" s="19"/>
    </row>
    <row r="303" spans="1:9" s="20" customFormat="1">
      <c r="A303" s="12"/>
      <c r="B303" s="38"/>
      <c r="C303" s="8"/>
      <c r="D303" s="8"/>
      <c r="E303" s="8"/>
      <c r="F303" s="8"/>
      <c r="G303" s="8"/>
      <c r="H303" s="8"/>
      <c r="I303" s="19"/>
    </row>
    <row r="304" spans="1:9" s="20" customFormat="1">
      <c r="A304" s="27"/>
      <c r="B304" s="73"/>
      <c r="C304" s="8"/>
      <c r="D304" s="15"/>
      <c r="E304" s="15"/>
      <c r="F304" s="15"/>
      <c r="G304" s="8"/>
      <c r="H304" s="15"/>
      <c r="I304" s="19"/>
    </row>
    <row r="305" spans="1:9" s="20" customFormat="1">
      <c r="A305" s="12"/>
      <c r="B305" s="38"/>
      <c r="C305" s="8"/>
      <c r="D305" s="8"/>
      <c r="E305" s="8"/>
      <c r="F305" s="8"/>
      <c r="G305" s="8"/>
      <c r="H305" s="8"/>
      <c r="I305" s="19"/>
    </row>
    <row r="306" spans="1:9" s="20" customFormat="1">
      <c r="A306" s="27"/>
      <c r="B306" s="73"/>
      <c r="C306" s="8"/>
      <c r="D306" s="15"/>
      <c r="E306" s="15"/>
      <c r="F306" s="15"/>
      <c r="G306" s="8"/>
      <c r="H306" s="15"/>
      <c r="I306" s="19"/>
    </row>
    <row r="307" spans="1:9" s="20" customFormat="1">
      <c r="A307" s="12"/>
      <c r="B307" s="38"/>
      <c r="C307" s="8"/>
      <c r="D307" s="8"/>
      <c r="E307" s="24"/>
      <c r="F307" s="8"/>
      <c r="G307" s="8"/>
      <c r="H307" s="8"/>
      <c r="I307" s="19"/>
    </row>
    <row r="308" spans="1:9" s="20" customFormat="1">
      <c r="A308" s="12"/>
      <c r="B308" s="38"/>
      <c r="C308" s="8"/>
      <c r="D308" s="17"/>
      <c r="E308" s="28"/>
      <c r="F308" s="8"/>
      <c r="G308" s="8"/>
      <c r="H308" s="15"/>
      <c r="I308" s="19"/>
    </row>
    <row r="309" spans="1:9" s="20" customFormat="1">
      <c r="A309" s="12"/>
      <c r="B309" s="38"/>
      <c r="C309" s="8"/>
      <c r="D309" s="8"/>
      <c r="E309" s="24"/>
      <c r="F309" s="8"/>
      <c r="G309" s="8"/>
      <c r="H309" s="8"/>
      <c r="I309" s="19"/>
    </row>
    <row r="310" spans="1:9" s="20" customFormat="1">
      <c r="A310" s="12"/>
      <c r="B310" s="38"/>
      <c r="C310" s="8"/>
      <c r="D310" s="8"/>
      <c r="E310" s="28"/>
      <c r="F310" s="8"/>
      <c r="G310" s="8"/>
      <c r="H310" s="15"/>
      <c r="I310" s="19"/>
    </row>
    <row r="311" spans="1:9" s="20" customFormat="1">
      <c r="A311" s="12"/>
      <c r="B311" s="38"/>
      <c r="C311" s="8"/>
      <c r="D311" s="8"/>
      <c r="E311" s="24"/>
      <c r="F311" s="8"/>
      <c r="G311" s="8"/>
      <c r="H311" s="8"/>
      <c r="I311" s="19"/>
    </row>
    <row r="312" spans="1:9" s="20" customFormat="1">
      <c r="A312" s="12"/>
      <c r="B312" s="38"/>
      <c r="C312" s="8"/>
      <c r="D312" s="8"/>
      <c r="E312" s="28"/>
      <c r="F312" s="8"/>
      <c r="G312" s="8"/>
      <c r="H312" s="15"/>
      <c r="I312" s="19"/>
    </row>
    <row r="313" spans="1:9" s="20" customFormat="1">
      <c r="A313" s="12"/>
      <c r="B313" s="38"/>
      <c r="C313" s="8"/>
      <c r="D313" s="8"/>
      <c r="E313" s="24"/>
      <c r="F313" s="8"/>
      <c r="G313" s="8"/>
      <c r="H313" s="8"/>
      <c r="I313" s="19"/>
    </row>
    <row r="314" spans="1:9" s="20" customFormat="1">
      <c r="A314" s="12"/>
      <c r="B314" s="38"/>
      <c r="C314" s="8"/>
      <c r="D314" s="17"/>
      <c r="E314" s="28"/>
      <c r="F314" s="8"/>
      <c r="G314" s="8"/>
      <c r="H314" s="15"/>
      <c r="I314" s="19"/>
    </row>
    <row r="315" spans="1:9" s="20" customFormat="1">
      <c r="A315" s="12"/>
      <c r="B315" s="38"/>
      <c r="C315" s="8"/>
      <c r="D315" s="16"/>
      <c r="E315" s="24"/>
      <c r="F315" s="8"/>
      <c r="G315" s="8"/>
      <c r="H315" s="8"/>
      <c r="I315" s="19"/>
    </row>
    <row r="316" spans="1:9" s="20" customFormat="1">
      <c r="A316" s="12"/>
      <c r="B316" s="38"/>
      <c r="C316" s="8"/>
      <c r="D316" s="8"/>
      <c r="E316" s="28"/>
      <c r="F316" s="8"/>
      <c r="G316" s="8"/>
      <c r="H316" s="15"/>
      <c r="I316" s="19"/>
    </row>
    <row r="317" spans="1:9" s="20" customFormat="1">
      <c r="A317" s="12"/>
      <c r="B317" s="38"/>
      <c r="C317" s="8"/>
      <c r="D317" s="8"/>
      <c r="E317" s="24"/>
      <c r="F317" s="8"/>
      <c r="G317" s="8"/>
      <c r="H317" s="8"/>
      <c r="I317" s="19"/>
    </row>
    <row r="318" spans="1:9" s="20" customFormat="1">
      <c r="A318" s="12"/>
      <c r="B318" s="38"/>
      <c r="C318" s="8"/>
      <c r="D318" s="8"/>
      <c r="E318" s="24"/>
      <c r="F318" s="8"/>
      <c r="G318" s="8"/>
      <c r="H318" s="8"/>
      <c r="I318" s="19"/>
    </row>
    <row r="319" spans="1:9" s="20" customFormat="1">
      <c r="A319" s="12"/>
      <c r="B319" s="38"/>
      <c r="C319" s="8"/>
      <c r="D319" s="8"/>
      <c r="E319" s="28"/>
      <c r="F319" s="8"/>
      <c r="G319" s="8"/>
      <c r="H319" s="15"/>
      <c r="I319" s="19"/>
    </row>
    <row r="320" spans="1:9" s="20" customFormat="1">
      <c r="A320" s="12"/>
      <c r="B320" s="38"/>
      <c r="C320" s="8"/>
      <c r="D320" s="8"/>
      <c r="E320" s="24"/>
      <c r="F320" s="8"/>
      <c r="G320" s="8"/>
      <c r="H320" s="8"/>
      <c r="I320" s="19"/>
    </row>
    <row r="321" spans="1:9" s="20" customFormat="1">
      <c r="A321" s="12"/>
      <c r="B321" s="38"/>
      <c r="C321" s="8"/>
      <c r="D321" s="8"/>
      <c r="E321" s="28"/>
      <c r="F321" s="8"/>
      <c r="G321" s="8"/>
      <c r="H321" s="15"/>
      <c r="I321" s="19"/>
    </row>
    <row r="322" spans="1:9" s="20" customFormat="1">
      <c r="A322" s="12"/>
      <c r="B322" s="38"/>
      <c r="C322" s="8"/>
      <c r="D322" s="8"/>
      <c r="E322" s="28"/>
      <c r="F322" s="8"/>
      <c r="G322" s="8"/>
      <c r="H322" s="15"/>
      <c r="I322" s="19"/>
    </row>
    <row r="323" spans="1:9" s="20" customFormat="1">
      <c r="A323" s="12"/>
      <c r="B323" s="38"/>
      <c r="C323" s="8"/>
      <c r="D323" s="16"/>
      <c r="E323" s="24"/>
      <c r="F323" s="8"/>
      <c r="G323" s="8"/>
      <c r="H323" s="8"/>
      <c r="I323" s="19"/>
    </row>
    <row r="324" spans="1:9" s="20" customFormat="1">
      <c r="A324" s="12"/>
      <c r="B324" s="38"/>
      <c r="C324" s="8"/>
      <c r="D324" s="8"/>
      <c r="E324" s="28"/>
      <c r="F324" s="8"/>
      <c r="G324" s="8"/>
      <c r="H324" s="15"/>
      <c r="I324" s="19"/>
    </row>
    <row r="325" spans="1:9" s="20" customFormat="1">
      <c r="A325" s="12"/>
      <c r="B325" s="38"/>
      <c r="C325" s="8"/>
      <c r="D325" s="8"/>
      <c r="E325" s="28"/>
      <c r="F325" s="8"/>
      <c r="G325" s="8"/>
      <c r="H325" s="15"/>
      <c r="I325" s="19"/>
    </row>
    <row r="326" spans="1:9" s="20" customFormat="1">
      <c r="A326" s="12"/>
      <c r="B326" s="38"/>
      <c r="C326" s="8"/>
      <c r="D326" s="16"/>
      <c r="E326" s="24"/>
      <c r="F326" s="8"/>
      <c r="G326" s="8"/>
      <c r="H326" s="24"/>
      <c r="I326" s="19"/>
    </row>
    <row r="327" spans="1:9" s="20" customFormat="1">
      <c r="A327" s="12"/>
      <c r="B327" s="38"/>
      <c r="C327" s="8"/>
      <c r="D327" s="8"/>
      <c r="E327" s="28"/>
      <c r="F327" s="8"/>
      <c r="G327" s="8"/>
      <c r="H327" s="28"/>
      <c r="I327" s="19"/>
    </row>
    <row r="328" spans="1:9" s="20" customFormat="1">
      <c r="A328" s="12"/>
      <c r="B328" s="38"/>
      <c r="C328" s="8"/>
      <c r="D328" s="8"/>
      <c r="E328" s="24"/>
      <c r="F328" s="8"/>
      <c r="G328" s="8"/>
      <c r="H328" s="24"/>
      <c r="I328" s="19"/>
    </row>
    <row r="329" spans="1:9" s="20" customFormat="1">
      <c r="A329" s="12"/>
      <c r="B329" s="38"/>
      <c r="C329" s="8"/>
      <c r="D329" s="8"/>
      <c r="E329" s="28"/>
      <c r="F329" s="8"/>
      <c r="G329" s="8"/>
      <c r="H329" s="15"/>
      <c r="I329" s="19"/>
    </row>
    <row r="330" spans="1:9" s="20" customFormat="1">
      <c r="A330" s="12"/>
      <c r="B330" s="38"/>
      <c r="C330" s="8"/>
      <c r="D330" s="8"/>
      <c r="E330" s="24"/>
      <c r="F330" s="8"/>
      <c r="G330" s="8"/>
      <c r="H330" s="8"/>
      <c r="I330" s="19"/>
    </row>
    <row r="331" spans="1:9" s="20" customFormat="1">
      <c r="A331" s="12"/>
      <c r="B331" s="38"/>
      <c r="C331" s="8"/>
      <c r="D331" s="8"/>
      <c r="E331" s="28"/>
      <c r="F331" s="8"/>
      <c r="G331" s="8"/>
      <c r="H331" s="28"/>
      <c r="I331" s="19"/>
    </row>
    <row r="332" spans="1:9" s="20" customFormat="1">
      <c r="A332" s="12"/>
      <c r="B332" s="38"/>
      <c r="C332" s="8"/>
      <c r="D332" s="8"/>
      <c r="E332" s="24"/>
      <c r="F332" s="8"/>
      <c r="G332" s="8"/>
      <c r="H332" s="8"/>
      <c r="I332" s="19"/>
    </row>
    <row r="333" spans="1:9" s="20" customFormat="1">
      <c r="A333" s="12"/>
      <c r="B333" s="38"/>
      <c r="C333" s="8"/>
      <c r="D333" s="8"/>
      <c r="E333" s="28"/>
      <c r="F333" s="8"/>
      <c r="G333" s="8"/>
      <c r="H333" s="15"/>
      <c r="I333" s="19"/>
    </row>
    <row r="334" spans="1:9" s="20" customFormat="1">
      <c r="A334" s="12"/>
      <c r="B334" s="38"/>
      <c r="C334" s="8"/>
      <c r="D334" s="8"/>
      <c r="E334" s="24"/>
      <c r="F334" s="8"/>
      <c r="G334" s="8"/>
      <c r="H334" s="8"/>
      <c r="I334" s="19"/>
    </row>
    <row r="335" spans="1:9" s="20" customFormat="1">
      <c r="A335" s="12"/>
      <c r="B335" s="38"/>
      <c r="C335" s="8"/>
      <c r="D335" s="8"/>
      <c r="E335" s="28"/>
      <c r="F335" s="8"/>
      <c r="G335" s="8"/>
      <c r="H335" s="15"/>
      <c r="I335" s="19"/>
    </row>
    <row r="336" spans="1:9" s="20" customFormat="1">
      <c r="A336" s="12"/>
      <c r="B336" s="38"/>
      <c r="C336" s="8"/>
      <c r="D336" s="16"/>
      <c r="E336" s="24"/>
      <c r="F336" s="8"/>
      <c r="G336" s="8"/>
      <c r="H336" s="8"/>
      <c r="I336" s="19"/>
    </row>
    <row r="337" spans="1:9" s="20" customFormat="1">
      <c r="A337" s="12"/>
      <c r="B337" s="38"/>
      <c r="C337" s="8"/>
      <c r="D337" s="8"/>
      <c r="E337" s="24"/>
      <c r="F337" s="8"/>
      <c r="G337" s="8"/>
      <c r="H337" s="24"/>
      <c r="I337" s="19"/>
    </row>
    <row r="338" spans="1:9" s="20" customFormat="1">
      <c r="A338" s="12"/>
      <c r="B338" s="38"/>
      <c r="C338" s="8"/>
      <c r="D338" s="8"/>
      <c r="E338" s="28"/>
      <c r="F338" s="8"/>
      <c r="G338" s="8"/>
      <c r="H338" s="28"/>
      <c r="I338" s="19"/>
    </row>
    <row r="339" spans="1:9" s="20" customFormat="1">
      <c r="A339" s="12"/>
      <c r="B339" s="38"/>
      <c r="C339" s="8"/>
      <c r="D339" s="16"/>
      <c r="E339" s="24"/>
      <c r="F339" s="8"/>
      <c r="G339" s="8"/>
      <c r="H339" s="24"/>
      <c r="I339" s="19"/>
    </row>
    <row r="340" spans="1:9" s="20" customFormat="1">
      <c r="A340" s="12"/>
      <c r="B340" s="38"/>
      <c r="C340" s="8"/>
      <c r="D340" s="8"/>
      <c r="E340" s="28"/>
      <c r="F340" s="8"/>
      <c r="G340" s="8"/>
      <c r="H340" s="15"/>
      <c r="I340" s="19"/>
    </row>
    <row r="341" spans="1:9" s="20" customFormat="1">
      <c r="A341" s="12"/>
      <c r="B341" s="38"/>
      <c r="C341" s="8"/>
      <c r="D341" s="16"/>
      <c r="E341" s="24"/>
      <c r="F341" s="8"/>
      <c r="G341" s="8"/>
      <c r="H341" s="8"/>
      <c r="I341" s="19"/>
    </row>
    <row r="342" spans="1:9" s="20" customFormat="1">
      <c r="A342" s="12"/>
      <c r="B342" s="38"/>
      <c r="C342" s="8"/>
      <c r="D342" s="8"/>
      <c r="E342" s="28"/>
      <c r="F342" s="8"/>
      <c r="G342" s="8"/>
      <c r="H342" s="15"/>
      <c r="I342" s="19"/>
    </row>
    <row r="343" spans="1:9" s="20" customFormat="1">
      <c r="A343" s="12"/>
      <c r="B343" s="38"/>
      <c r="C343" s="8"/>
      <c r="D343" s="8"/>
      <c r="E343" s="24"/>
      <c r="F343" s="8"/>
      <c r="G343" s="8"/>
      <c r="H343" s="8"/>
      <c r="I343" s="19"/>
    </row>
    <row r="344" spans="1:9" s="20" customFormat="1">
      <c r="A344" s="12"/>
      <c r="B344" s="38"/>
      <c r="C344" s="8"/>
      <c r="D344" s="17"/>
      <c r="E344" s="28"/>
      <c r="F344" s="8"/>
      <c r="G344" s="8"/>
      <c r="H344" s="15"/>
      <c r="I344" s="19"/>
    </row>
    <row r="345" spans="1:9" s="20" customFormat="1">
      <c r="A345" s="12"/>
      <c r="B345" s="38"/>
      <c r="C345" s="8"/>
      <c r="D345" s="8"/>
      <c r="E345" s="24"/>
      <c r="F345" s="8"/>
      <c r="G345" s="8"/>
      <c r="H345" s="8"/>
      <c r="I345" s="19"/>
    </row>
    <row r="346" spans="1:9" s="20" customFormat="1">
      <c r="A346" s="12"/>
      <c r="B346" s="38"/>
      <c r="C346" s="8"/>
      <c r="D346" s="8"/>
      <c r="E346" s="28"/>
      <c r="F346" s="8"/>
      <c r="G346" s="8"/>
      <c r="H346" s="15"/>
      <c r="I346" s="19"/>
    </row>
    <row r="347" spans="1:9" s="20" customFormat="1">
      <c r="A347" s="12"/>
      <c r="B347" s="38"/>
      <c r="C347" s="8"/>
      <c r="D347" s="8"/>
      <c r="E347" s="24"/>
      <c r="F347" s="8"/>
      <c r="G347" s="8"/>
      <c r="H347" s="8"/>
      <c r="I347" s="19"/>
    </row>
    <row r="348" spans="1:9" s="20" customFormat="1">
      <c r="A348" s="12"/>
      <c r="B348" s="38"/>
      <c r="C348" s="8"/>
      <c r="D348" s="8"/>
      <c r="E348" s="28"/>
      <c r="F348" s="8"/>
      <c r="G348" s="8"/>
      <c r="H348" s="15"/>
      <c r="I348" s="19"/>
    </row>
    <row r="349" spans="1:9" s="20" customFormat="1">
      <c r="A349" s="12"/>
      <c r="B349" s="38"/>
      <c r="C349" s="8"/>
      <c r="D349" s="8"/>
      <c r="E349" s="24"/>
      <c r="F349" s="8"/>
      <c r="G349" s="8"/>
      <c r="H349" s="8"/>
      <c r="I349" s="19"/>
    </row>
    <row r="350" spans="1:9" s="20" customFormat="1">
      <c r="A350" s="12"/>
      <c r="B350" s="38"/>
      <c r="C350" s="8"/>
      <c r="D350" s="8"/>
      <c r="E350" s="28"/>
      <c r="F350" s="8"/>
      <c r="G350" s="8"/>
      <c r="H350" s="15"/>
      <c r="I350" s="19"/>
    </row>
    <row r="351" spans="1:9" s="20" customFormat="1">
      <c r="A351" s="12"/>
      <c r="B351" s="38"/>
      <c r="C351" s="8"/>
      <c r="D351" s="8"/>
      <c r="E351" s="24"/>
      <c r="F351" s="8"/>
      <c r="G351" s="8"/>
      <c r="H351" s="8"/>
      <c r="I351" s="19"/>
    </row>
    <row r="352" spans="1:9" s="20" customFormat="1">
      <c r="A352" s="12"/>
      <c r="B352" s="38"/>
      <c r="C352" s="8"/>
      <c r="D352" s="8"/>
      <c r="E352" s="28"/>
      <c r="F352" s="8"/>
      <c r="G352" s="8"/>
      <c r="H352" s="15"/>
      <c r="I352" s="19"/>
    </row>
    <row r="353" spans="1:9" s="20" customFormat="1">
      <c r="A353" s="12"/>
      <c r="B353" s="38"/>
      <c r="C353" s="8"/>
      <c r="D353" s="17"/>
      <c r="E353" s="28"/>
      <c r="F353" s="8"/>
      <c r="G353" s="8"/>
      <c r="H353" s="15"/>
      <c r="I353" s="19"/>
    </row>
    <row r="354" spans="1:9" s="20" customFormat="1">
      <c r="A354" s="12"/>
      <c r="B354" s="38"/>
      <c r="C354" s="8"/>
      <c r="D354" s="8"/>
      <c r="E354" s="24"/>
      <c r="F354" s="8"/>
      <c r="G354" s="8"/>
      <c r="H354" s="8"/>
      <c r="I354" s="19"/>
    </row>
    <row r="355" spans="1:9" s="20" customFormat="1">
      <c r="A355" s="12"/>
      <c r="B355" s="38"/>
      <c r="C355" s="8"/>
      <c r="D355" s="8"/>
      <c r="E355" s="28"/>
      <c r="F355" s="8"/>
      <c r="G355" s="8"/>
      <c r="H355" s="15"/>
      <c r="I355" s="19"/>
    </row>
    <row r="356" spans="1:9" s="20" customFormat="1">
      <c r="A356" s="12"/>
      <c r="B356" s="38"/>
      <c r="C356" s="8"/>
      <c r="D356" s="8"/>
      <c r="E356" s="24"/>
      <c r="F356" s="8"/>
      <c r="G356" s="8"/>
      <c r="H356" s="8"/>
      <c r="I356" s="19"/>
    </row>
    <row r="357" spans="1:9" s="20" customFormat="1">
      <c r="A357" s="12"/>
      <c r="B357" s="38"/>
      <c r="C357" s="8"/>
      <c r="D357" s="8"/>
      <c r="E357" s="28"/>
      <c r="F357" s="8"/>
      <c r="G357" s="8"/>
      <c r="H357" s="15"/>
      <c r="I357" s="19"/>
    </row>
    <row r="358" spans="1:9" s="20" customFormat="1">
      <c r="A358" s="12"/>
      <c r="B358" s="38"/>
      <c r="C358" s="8"/>
      <c r="D358" s="8"/>
      <c r="E358" s="24"/>
      <c r="F358" s="8"/>
      <c r="G358" s="8"/>
      <c r="H358" s="8"/>
      <c r="I358" s="19"/>
    </row>
    <row r="359" spans="1:9" s="20" customFormat="1">
      <c r="A359" s="12"/>
      <c r="B359" s="38"/>
      <c r="C359" s="8"/>
      <c r="D359" s="8"/>
      <c r="E359" s="28"/>
      <c r="F359" s="8"/>
      <c r="G359" s="8"/>
      <c r="H359" s="28"/>
      <c r="I359" s="19"/>
    </row>
    <row r="360" spans="1:9" s="20" customFormat="1">
      <c r="A360" s="12"/>
      <c r="B360" s="38"/>
      <c r="C360" s="8"/>
      <c r="D360" s="8"/>
      <c r="E360" s="24"/>
      <c r="F360" s="8"/>
      <c r="G360" s="8"/>
      <c r="H360" s="24"/>
      <c r="I360" s="19"/>
    </row>
    <row r="361" spans="1:9" s="20" customFormat="1">
      <c r="A361" s="12"/>
      <c r="B361" s="38"/>
      <c r="C361" s="8"/>
      <c r="D361" s="8"/>
      <c r="E361" s="24"/>
      <c r="F361" s="8"/>
      <c r="G361" s="8"/>
      <c r="H361" s="8"/>
      <c r="I361" s="19"/>
    </row>
    <row r="362" spans="1:9" s="20" customFormat="1">
      <c r="A362" s="12"/>
      <c r="B362" s="38"/>
      <c r="C362" s="8"/>
      <c r="D362" s="8"/>
      <c r="E362" s="24"/>
      <c r="F362" s="8"/>
      <c r="G362" s="8"/>
      <c r="H362" s="8"/>
      <c r="I362" s="19"/>
    </row>
    <row r="363" spans="1:9" s="20" customFormat="1">
      <c r="A363" s="12"/>
      <c r="B363" s="38"/>
      <c r="C363" s="8"/>
      <c r="D363" s="15"/>
      <c r="E363" s="28"/>
      <c r="F363" s="15"/>
      <c r="G363" s="8"/>
      <c r="H363" s="15"/>
      <c r="I363" s="19"/>
    </row>
    <row r="364" spans="1:9" s="20" customFormat="1">
      <c r="A364" s="12"/>
      <c r="B364" s="38"/>
      <c r="C364" s="8"/>
      <c r="D364" s="15"/>
      <c r="E364" s="28"/>
      <c r="F364" s="15"/>
      <c r="G364" s="8"/>
      <c r="H364" s="15"/>
      <c r="I364" s="19"/>
    </row>
    <row r="365" spans="1:9" s="20" customFormat="1">
      <c r="A365" s="27"/>
      <c r="B365" s="73"/>
      <c r="C365" s="8"/>
      <c r="D365" s="17"/>
      <c r="E365" s="28"/>
      <c r="F365" s="15"/>
      <c r="G365" s="8"/>
      <c r="H365" s="28"/>
      <c r="I365" s="19"/>
    </row>
    <row r="366" spans="1:9" s="20" customFormat="1">
      <c r="A366" s="12"/>
      <c r="B366" s="38"/>
      <c r="C366" s="8"/>
      <c r="D366" s="8"/>
      <c r="E366" s="24"/>
      <c r="F366" s="8"/>
      <c r="G366" s="8"/>
      <c r="H366" s="24"/>
      <c r="I366" s="19"/>
    </row>
    <row r="367" spans="1:9" s="20" customFormat="1">
      <c r="A367" s="27"/>
      <c r="B367" s="73"/>
      <c r="C367" s="8"/>
      <c r="D367" s="17"/>
      <c r="E367" s="28"/>
      <c r="F367" s="15"/>
      <c r="G367" s="8"/>
      <c r="H367" s="28"/>
      <c r="I367" s="19"/>
    </row>
    <row r="368" spans="1:9" s="20" customFormat="1">
      <c r="A368" s="12"/>
      <c r="B368" s="38"/>
      <c r="C368" s="8"/>
      <c r="D368" s="8"/>
      <c r="E368" s="24"/>
      <c r="F368" s="8"/>
      <c r="G368" s="8"/>
      <c r="H368" s="8"/>
      <c r="I368" s="19"/>
    </row>
    <row r="369" spans="1:9" s="20" customFormat="1">
      <c r="A369" s="12"/>
      <c r="B369" s="38"/>
      <c r="C369" s="8"/>
      <c r="D369" s="8"/>
      <c r="E369" s="8"/>
      <c r="F369" s="8"/>
      <c r="G369" s="8"/>
      <c r="H369" s="8"/>
      <c r="I369" s="19"/>
    </row>
    <row r="370" spans="1:9" s="20" customFormat="1">
      <c r="A370" s="12"/>
      <c r="B370" s="38"/>
      <c r="C370" s="8"/>
      <c r="D370" s="8"/>
      <c r="E370" s="8"/>
      <c r="F370" s="8"/>
      <c r="G370" s="8"/>
      <c r="H370" s="8"/>
      <c r="I370" s="19"/>
    </row>
    <row r="371" spans="1:9" s="20" customFormat="1">
      <c r="A371" s="12"/>
      <c r="B371" s="38"/>
      <c r="C371" s="8"/>
      <c r="D371" s="8"/>
      <c r="E371" s="8"/>
      <c r="F371" s="8"/>
      <c r="G371" s="8"/>
      <c r="H371" s="8"/>
      <c r="I371" s="19"/>
    </row>
    <row r="372" spans="1:9" s="20" customFormat="1">
      <c r="A372" s="12"/>
      <c r="B372" s="38"/>
      <c r="C372" s="8"/>
      <c r="D372" s="8"/>
      <c r="E372" s="8"/>
      <c r="F372" s="8"/>
      <c r="G372" s="8"/>
      <c r="H372" s="8"/>
      <c r="I372" s="19"/>
    </row>
    <row r="373" spans="1:9" s="20" customFormat="1">
      <c r="A373" s="12"/>
      <c r="B373" s="38"/>
      <c r="C373" s="8"/>
      <c r="D373" s="8"/>
      <c r="E373" s="8"/>
      <c r="F373" s="8"/>
      <c r="G373" s="8"/>
      <c r="H373" s="8"/>
      <c r="I373" s="19"/>
    </row>
    <row r="374" spans="1:9" s="20" customFormat="1">
      <c r="A374" s="12"/>
      <c r="B374" s="38"/>
      <c r="C374" s="8"/>
      <c r="D374" s="8"/>
      <c r="E374" s="8"/>
      <c r="F374" s="8"/>
      <c r="G374" s="8"/>
      <c r="H374" s="8"/>
      <c r="I374" s="19"/>
    </row>
    <row r="375" spans="1:9" s="20" customFormat="1">
      <c r="A375" s="12"/>
      <c r="B375" s="38"/>
      <c r="C375" s="8"/>
      <c r="D375" s="8"/>
      <c r="E375" s="8"/>
      <c r="F375" s="8"/>
      <c r="G375" s="8"/>
      <c r="H375" s="8"/>
      <c r="I375" s="19"/>
    </row>
    <row r="376" spans="1:9" s="20" customFormat="1">
      <c r="A376" s="12"/>
      <c r="B376" s="38"/>
      <c r="C376" s="8"/>
      <c r="D376" s="8"/>
      <c r="E376" s="8"/>
      <c r="F376" s="8"/>
      <c r="G376" s="8"/>
      <c r="H376" s="8"/>
      <c r="I376" s="19"/>
    </row>
    <row r="377" spans="1:9" s="20" customFormat="1" ht="26.25" customHeight="1">
      <c r="A377" s="12"/>
      <c r="B377" s="38"/>
      <c r="C377" s="8"/>
      <c r="D377" s="8"/>
      <c r="E377" s="8"/>
      <c r="F377" s="8"/>
      <c r="G377" s="8"/>
      <c r="H377" s="8"/>
      <c r="I377" s="19"/>
    </row>
    <row r="378" spans="1:9" s="20" customFormat="1">
      <c r="A378" s="12"/>
      <c r="B378" s="38"/>
      <c r="C378" s="8"/>
      <c r="D378" s="8"/>
      <c r="E378" s="8"/>
      <c r="F378" s="8"/>
      <c r="G378" s="8"/>
      <c r="H378" s="8"/>
      <c r="I378" s="19"/>
    </row>
    <row r="379" spans="1:9" s="20" customFormat="1">
      <c r="A379" s="12"/>
      <c r="B379" s="38"/>
      <c r="C379" s="8"/>
      <c r="D379" s="8"/>
      <c r="E379" s="8"/>
      <c r="F379" s="8"/>
      <c r="G379" s="8"/>
      <c r="H379" s="8"/>
      <c r="I379" s="19"/>
    </row>
    <row r="380" spans="1:9" s="20" customFormat="1">
      <c r="A380" s="12"/>
      <c r="B380" s="38"/>
      <c r="C380" s="8"/>
      <c r="D380" s="8"/>
      <c r="E380" s="8"/>
      <c r="F380" s="8"/>
      <c r="G380" s="8"/>
      <c r="H380" s="8"/>
      <c r="I380" s="19"/>
    </row>
    <row r="381" spans="1:9" s="20" customFormat="1">
      <c r="A381" s="12"/>
      <c r="B381" s="38"/>
      <c r="C381" s="8"/>
      <c r="D381" s="8"/>
      <c r="E381" s="8"/>
      <c r="F381" s="8"/>
      <c r="G381" s="8"/>
      <c r="H381" s="8"/>
      <c r="I381" s="19"/>
    </row>
    <row r="382" spans="1:9" s="20" customFormat="1">
      <c r="A382" s="12"/>
      <c r="B382" s="38"/>
      <c r="C382" s="8"/>
      <c r="D382" s="8"/>
      <c r="E382" s="8"/>
      <c r="F382" s="8"/>
      <c r="G382" s="8"/>
      <c r="H382" s="8"/>
      <c r="I382" s="19"/>
    </row>
    <row r="383" spans="1:9" s="20" customFormat="1">
      <c r="A383" s="12"/>
      <c r="B383" s="38"/>
      <c r="C383" s="8"/>
      <c r="D383" s="8"/>
      <c r="E383" s="8"/>
      <c r="F383" s="8"/>
      <c r="G383" s="8"/>
      <c r="H383" s="8"/>
      <c r="I383" s="19"/>
    </row>
    <row r="384" spans="1:9" s="20" customFormat="1">
      <c r="A384" s="12"/>
      <c r="B384" s="38"/>
      <c r="C384" s="8"/>
      <c r="D384" s="8"/>
      <c r="E384" s="8"/>
      <c r="F384" s="8"/>
      <c r="G384" s="8"/>
      <c r="H384" s="8"/>
      <c r="I384" s="19"/>
    </row>
    <row r="385" spans="1:9" s="20" customFormat="1">
      <c r="A385" s="12"/>
      <c r="B385" s="38"/>
      <c r="C385" s="8"/>
      <c r="D385" s="8"/>
      <c r="E385" s="8"/>
      <c r="F385" s="8"/>
      <c r="G385" s="8"/>
      <c r="H385" s="8"/>
      <c r="I385" s="19"/>
    </row>
    <row r="386" spans="1:9" s="20" customFormat="1">
      <c r="A386" s="12"/>
      <c r="B386" s="38"/>
      <c r="C386" s="8"/>
      <c r="D386" s="8"/>
      <c r="E386" s="8"/>
      <c r="F386" s="8"/>
      <c r="G386" s="8"/>
      <c r="H386" s="8"/>
      <c r="I386" s="19"/>
    </row>
    <row r="387" spans="1:9" s="20" customFormat="1">
      <c r="A387" s="12"/>
      <c r="B387" s="38"/>
      <c r="C387" s="8"/>
      <c r="D387" s="8"/>
      <c r="E387" s="8"/>
      <c r="F387" s="8"/>
      <c r="G387" s="8"/>
      <c r="H387" s="8"/>
      <c r="I387" s="19"/>
    </row>
    <row r="388" spans="1:9" s="20" customFormat="1">
      <c r="A388" s="12"/>
      <c r="B388" s="38"/>
      <c r="C388" s="8"/>
      <c r="D388" s="8"/>
      <c r="E388" s="8"/>
      <c r="F388" s="8"/>
      <c r="G388" s="8"/>
      <c r="H388" s="8"/>
      <c r="I388" s="19"/>
    </row>
    <row r="389" spans="1:9" s="20" customFormat="1">
      <c r="A389" s="12"/>
      <c r="B389" s="38"/>
      <c r="C389" s="8"/>
      <c r="D389" s="8"/>
      <c r="E389" s="8"/>
      <c r="F389" s="8"/>
      <c r="G389" s="8"/>
      <c r="H389" s="8"/>
      <c r="I389" s="19"/>
    </row>
    <row r="390" spans="1:9" s="20" customFormat="1">
      <c r="A390" s="12"/>
      <c r="B390" s="38"/>
      <c r="C390" s="8"/>
      <c r="D390" s="8"/>
      <c r="E390" s="8"/>
      <c r="F390" s="8"/>
      <c r="G390" s="8"/>
      <c r="H390" s="8"/>
      <c r="I390" s="19"/>
    </row>
    <row r="391" spans="1:9" s="20" customFormat="1">
      <c r="A391" s="12"/>
      <c r="B391" s="38"/>
      <c r="C391" s="8"/>
      <c r="D391" s="8"/>
      <c r="E391" s="8"/>
      <c r="F391" s="8"/>
      <c r="G391" s="8"/>
      <c r="H391" s="8"/>
      <c r="I391" s="19"/>
    </row>
    <row r="392" spans="1:9" s="20" customFormat="1">
      <c r="A392" s="12"/>
      <c r="B392" s="38"/>
      <c r="C392" s="8"/>
      <c r="D392" s="8"/>
      <c r="E392" s="8"/>
      <c r="F392" s="8"/>
      <c r="G392" s="8"/>
      <c r="H392" s="8"/>
      <c r="I392" s="19"/>
    </row>
    <row r="393" spans="1:9" s="20" customFormat="1">
      <c r="A393" s="12"/>
      <c r="B393" s="38"/>
      <c r="C393" s="8"/>
      <c r="D393" s="8"/>
      <c r="E393" s="8"/>
      <c r="F393" s="8"/>
      <c r="G393" s="8"/>
      <c r="H393" s="8"/>
      <c r="I393" s="19"/>
    </row>
    <row r="394" spans="1:9" s="20" customFormat="1">
      <c r="A394" s="12"/>
      <c r="B394" s="38"/>
      <c r="C394" s="8"/>
      <c r="D394" s="8"/>
      <c r="E394" s="8"/>
      <c r="F394" s="8"/>
      <c r="G394" s="8"/>
      <c r="H394" s="8"/>
      <c r="I394" s="19"/>
    </row>
    <row r="395" spans="1:9" s="20" customFormat="1">
      <c r="A395" s="12"/>
      <c r="B395" s="38"/>
      <c r="C395" s="8"/>
      <c r="D395" s="8"/>
      <c r="E395" s="8"/>
      <c r="F395" s="8"/>
      <c r="G395" s="8"/>
      <c r="H395" s="8"/>
      <c r="I395" s="19"/>
    </row>
    <row r="396" spans="1:9" s="20" customFormat="1">
      <c r="A396" s="12"/>
      <c r="B396" s="38"/>
      <c r="C396" s="8"/>
      <c r="D396" s="8"/>
      <c r="E396" s="8"/>
      <c r="F396" s="8"/>
      <c r="G396" s="8"/>
      <c r="H396" s="8"/>
      <c r="I396" s="19"/>
    </row>
    <row r="397" spans="1:9" s="20" customFormat="1">
      <c r="A397" s="12"/>
      <c r="B397" s="38"/>
      <c r="C397" s="8"/>
      <c r="D397" s="8"/>
      <c r="E397" s="8"/>
      <c r="F397" s="8"/>
      <c r="G397" s="8"/>
      <c r="H397" s="8"/>
      <c r="I397" s="19"/>
    </row>
    <row r="398" spans="1:9" s="20" customFormat="1">
      <c r="A398" s="12"/>
      <c r="B398" s="38"/>
      <c r="C398" s="8"/>
      <c r="D398" s="8"/>
      <c r="E398" s="8"/>
      <c r="F398" s="8"/>
      <c r="G398" s="8"/>
      <c r="H398" s="8"/>
      <c r="I398" s="19"/>
    </row>
    <row r="399" spans="1:9" s="20" customFormat="1">
      <c r="A399" s="12"/>
      <c r="B399" s="38"/>
      <c r="C399" s="8"/>
      <c r="D399" s="8"/>
      <c r="E399" s="8"/>
      <c r="F399" s="8"/>
      <c r="G399" s="8"/>
      <c r="H399" s="8"/>
      <c r="I399" s="19"/>
    </row>
    <row r="400" spans="1:9" s="20" customFormat="1">
      <c r="A400" s="12"/>
      <c r="B400" s="38"/>
      <c r="C400" s="8"/>
      <c r="D400" s="8"/>
      <c r="E400" s="24"/>
      <c r="F400" s="8"/>
      <c r="G400" s="8"/>
      <c r="H400" s="24"/>
      <c r="I400" s="19"/>
    </row>
  </sheetData>
  <autoFilter ref="A1:I400" xr:uid="{7F329775-DA15-4100-94FE-BF206694E4FB}"/>
  <mergeCells count="1">
    <mergeCell ref="C254:C255"/>
  </mergeCells>
  <conditionalFormatting sqref="F13 B13 B16:B25 F16:F25 B27">
    <cfRule type="expression" dxfId="117" priority="73" stopIfTrue="1">
      <formula>#REF!=1</formula>
    </cfRule>
    <cfRule type="expression" dxfId="116" priority="74" stopIfTrue="1">
      <formula>#REF!=2</formula>
    </cfRule>
  </conditionalFormatting>
  <conditionalFormatting sqref="B85 F85 B90 F90 B93 F93 B97 F97 B102:B114 F102:F114 B2 F2 F5:F8 B5:B8 F240:F259 B240:B259 F138:F238 B138:B238 F116:F136 B116:B136 B10:B13 F10:F13 B65:B80 F65:F82">
    <cfRule type="expression" dxfId="115" priority="71" stopIfTrue="1">
      <formula>#REF!=1</formula>
    </cfRule>
    <cfRule type="expression" dxfId="114" priority="72" stopIfTrue="1">
      <formula>#REF!=2</formula>
    </cfRule>
  </conditionalFormatting>
  <conditionalFormatting sqref="B5:B8 F5:F8 B82 B43 F43 F84:F85 B84:B97 F87:F97 F27">
    <cfRule type="expression" dxfId="113" priority="69" stopIfTrue="1">
      <formula>#REF!=1</formula>
    </cfRule>
    <cfRule type="expression" dxfId="112" priority="70" stopIfTrue="1">
      <formula>#REF!=2</formula>
    </cfRule>
  </conditionalFormatting>
  <conditionalFormatting sqref="B98 B100">
    <cfRule type="expression" dxfId="111" priority="67" stopIfTrue="1">
      <formula>#REF!=1</formula>
    </cfRule>
    <cfRule type="expression" dxfId="110" priority="68" stopIfTrue="1">
      <formula>#REF!=2</formula>
    </cfRule>
  </conditionalFormatting>
  <conditionalFormatting sqref="E91">
    <cfRule type="expression" dxfId="109" priority="65" stopIfTrue="1">
      <formula>#REF!=1</formula>
    </cfRule>
    <cfRule type="expression" dxfId="108" priority="66" stopIfTrue="1">
      <formula>#REF!=2</formula>
    </cfRule>
  </conditionalFormatting>
  <conditionalFormatting sqref="F101">
    <cfRule type="expression" dxfId="107" priority="55" stopIfTrue="1">
      <formula>#REF!=1</formula>
    </cfRule>
    <cfRule type="expression" dxfId="106" priority="56" stopIfTrue="1">
      <formula>#REF!=2</formula>
    </cfRule>
  </conditionalFormatting>
  <conditionalFormatting sqref="F98 F100">
    <cfRule type="expression" dxfId="105" priority="63" stopIfTrue="1">
      <formula>#REF!=1</formula>
    </cfRule>
    <cfRule type="expression" dxfId="104" priority="64" stopIfTrue="1">
      <formula>#REF!=2</formula>
    </cfRule>
  </conditionalFormatting>
  <conditionalFormatting sqref="B99">
    <cfRule type="expression" dxfId="103" priority="61" stopIfTrue="1">
      <formula>#REF!=1</formula>
    </cfRule>
    <cfRule type="expression" dxfId="102" priority="62" stopIfTrue="1">
      <formula>#REF!=2</formula>
    </cfRule>
  </conditionalFormatting>
  <conditionalFormatting sqref="F99">
    <cfRule type="expression" dxfId="101" priority="59" stopIfTrue="1">
      <formula>#REF!=1</formula>
    </cfRule>
    <cfRule type="expression" dxfId="100" priority="60" stopIfTrue="1">
      <formula>#REF!=2</formula>
    </cfRule>
  </conditionalFormatting>
  <conditionalFormatting sqref="B101">
    <cfRule type="expression" dxfId="99" priority="57" stopIfTrue="1">
      <formula>#REF!=1</formula>
    </cfRule>
    <cfRule type="expression" dxfId="98" priority="58" stopIfTrue="1">
      <formula>#REF!=2</formula>
    </cfRule>
  </conditionalFormatting>
  <conditionalFormatting sqref="B373 D346:D350 E350:F350 D400:F400 D361:F363 D351:F352">
    <cfRule type="expression" dxfId="97" priority="47" stopIfTrue="1">
      <formula>#REF!=1</formula>
    </cfRule>
    <cfRule type="expression" dxfId="96" priority="48" stopIfTrue="1">
      <formula>#REF!=2</formula>
    </cfRule>
  </conditionalFormatting>
  <conditionalFormatting sqref="B400 B361:B363 B350:B352">
    <cfRule type="expression" dxfId="95" priority="49" stopIfTrue="1">
      <formula>#REF!=1</formula>
    </cfRule>
    <cfRule type="expression" dxfId="94" priority="50" stopIfTrue="1">
      <formula>#REF!=2</formula>
    </cfRule>
  </conditionalFormatting>
  <conditionalFormatting sqref="B364">
    <cfRule type="expression" dxfId="93" priority="45" stopIfTrue="1">
      <formula>#REF!=1</formula>
    </cfRule>
    <cfRule type="expression" dxfId="92" priority="46" stopIfTrue="1">
      <formula>#REF!=2</formula>
    </cfRule>
  </conditionalFormatting>
  <conditionalFormatting sqref="D364:F364">
    <cfRule type="expression" dxfId="91" priority="43" stopIfTrue="1">
      <formula>#REF!=1</formula>
    </cfRule>
    <cfRule type="expression" dxfId="90" priority="44" stopIfTrue="1">
      <formula>#REF!=2</formula>
    </cfRule>
  </conditionalFormatting>
  <conditionalFormatting sqref="B239 F239">
    <cfRule type="expression" dxfId="89" priority="41" stopIfTrue="1">
      <formula>#REF!=1</formula>
    </cfRule>
    <cfRule type="expression" dxfId="88" priority="42" stopIfTrue="1">
      <formula>#REF!=2</formula>
    </cfRule>
  </conditionalFormatting>
  <conditionalFormatting sqref="B137 F137">
    <cfRule type="expression" dxfId="87" priority="39" stopIfTrue="1">
      <formula>#REF!=1</formula>
    </cfRule>
    <cfRule type="expression" dxfId="86" priority="40" stopIfTrue="1">
      <formula>#REF!=2</formula>
    </cfRule>
  </conditionalFormatting>
  <conditionalFormatting sqref="B115 F115">
    <cfRule type="expression" dxfId="85" priority="37" stopIfTrue="1">
      <formula>#REF!=1</formula>
    </cfRule>
    <cfRule type="expression" dxfId="84" priority="38" stopIfTrue="1">
      <formula>#REF!=2</formula>
    </cfRule>
  </conditionalFormatting>
  <conditionalFormatting sqref="B83 F83">
    <cfRule type="expression" dxfId="83" priority="35" stopIfTrue="1">
      <formula>#REF!=1</formula>
    </cfRule>
    <cfRule type="expression" dxfId="82" priority="36" stopIfTrue="1">
      <formula>#REF!=2</formula>
    </cfRule>
  </conditionalFormatting>
  <conditionalFormatting sqref="B26">
    <cfRule type="expression" dxfId="81" priority="33" stopIfTrue="1">
      <formula>#REF!=1</formula>
    </cfRule>
    <cfRule type="expression" dxfId="80" priority="34" stopIfTrue="1">
      <formula>#REF!=2</formula>
    </cfRule>
  </conditionalFormatting>
  <conditionalFormatting sqref="F26">
    <cfRule type="expression" dxfId="79" priority="31" stopIfTrue="1">
      <formula>#REF!=1</formula>
    </cfRule>
    <cfRule type="expression" dxfId="78" priority="32" stopIfTrue="1">
      <formula>#REF!=2</formula>
    </cfRule>
  </conditionalFormatting>
  <conditionalFormatting sqref="F15 B15">
    <cfRule type="expression" dxfId="77" priority="29" stopIfTrue="1">
      <formula>#REF!=1</formula>
    </cfRule>
    <cfRule type="expression" dxfId="76" priority="30" stopIfTrue="1">
      <formula>#REF!=2</formula>
    </cfRule>
  </conditionalFormatting>
  <conditionalFormatting sqref="B4 F4">
    <cfRule type="expression" dxfId="75" priority="27" stopIfTrue="1">
      <formula>#REF!=1</formula>
    </cfRule>
    <cfRule type="expression" dxfId="74" priority="28" stopIfTrue="1">
      <formula>#REF!=2</formula>
    </cfRule>
  </conditionalFormatting>
  <conditionalFormatting sqref="F9 B9">
    <cfRule type="expression" dxfId="73" priority="25" stopIfTrue="1">
      <formula>#REF!=1</formula>
    </cfRule>
    <cfRule type="expression" dxfId="72" priority="26" stopIfTrue="1">
      <formula>#REF!=2</formula>
    </cfRule>
  </conditionalFormatting>
  <conditionalFormatting sqref="B9 F9">
    <cfRule type="expression" dxfId="71" priority="23" stopIfTrue="1">
      <formula>#REF!=1</formula>
    </cfRule>
    <cfRule type="expression" dxfId="70" priority="24" stopIfTrue="1">
      <formula>#REF!=2</formula>
    </cfRule>
  </conditionalFormatting>
  <conditionalFormatting sqref="F28 B28">
    <cfRule type="expression" dxfId="69" priority="21" stopIfTrue="1">
      <formula>#REF!=1</formula>
    </cfRule>
    <cfRule type="expression" dxfId="68" priority="22" stopIfTrue="1">
      <formula>#REF!=2</formula>
    </cfRule>
  </conditionalFormatting>
  <conditionalFormatting sqref="F29 B29">
    <cfRule type="expression" dxfId="67" priority="19" stopIfTrue="1">
      <formula>#REF!=1</formula>
    </cfRule>
    <cfRule type="expression" dxfId="66" priority="20" stopIfTrue="1">
      <formula>#REF!=2</formula>
    </cfRule>
  </conditionalFormatting>
  <conditionalFormatting sqref="B14 F14">
    <cfRule type="expression" dxfId="65" priority="9" stopIfTrue="1">
      <formula>#REF!=1</formula>
    </cfRule>
    <cfRule type="expression" dxfId="64" priority="10" stopIfTrue="1">
      <formula>#REF!=2</formula>
    </cfRule>
  </conditionalFormatting>
  <conditionalFormatting sqref="F30 B30">
    <cfRule type="expression" dxfId="63" priority="7" stopIfTrue="1">
      <formula>#REF!=1</formula>
    </cfRule>
    <cfRule type="expression" dxfId="62" priority="8" stopIfTrue="1">
      <formula>#REF!=2</formula>
    </cfRule>
  </conditionalFormatting>
  <conditionalFormatting sqref="B3">
    <cfRule type="expression" dxfId="61" priority="3" stopIfTrue="1">
      <formula>#REF!=1</formula>
    </cfRule>
    <cfRule type="expression" dxfId="60" priority="4" stopIfTrue="1">
      <formula>#REF!=2</formula>
    </cfRule>
  </conditionalFormatting>
  <conditionalFormatting sqref="F3">
    <cfRule type="expression" dxfId="59" priority="1" stopIfTrue="1">
      <formula>#REF!=1</formula>
    </cfRule>
    <cfRule type="expression" dxfId="58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A9F8-5CC7-45CA-AFAB-379149E295AE}">
  <sheetPr filterMode="1"/>
  <dimension ref="A1:T101"/>
  <sheetViews>
    <sheetView tabSelected="1" zoomScale="85" zoomScaleNormal="85" workbookViewId="0">
      <pane xSplit="2" ySplit="1" topLeftCell="C83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E99" sqref="E99"/>
    </sheetView>
  </sheetViews>
  <sheetFormatPr defaultRowHeight="15.75" customHeight="1"/>
  <cols>
    <col min="1" max="1" width="12.28515625" style="7" customWidth="1"/>
    <col min="2" max="2" width="56" style="7" customWidth="1"/>
    <col min="3" max="3" width="12.42578125" style="7" customWidth="1"/>
    <col min="4" max="4" width="18.42578125" style="7" customWidth="1"/>
    <col min="5" max="5" width="20.140625" style="7" customWidth="1"/>
    <col min="6" max="6" width="20.5703125" style="7" customWidth="1"/>
    <col min="7" max="7" width="18.7109375" style="7" customWidth="1"/>
    <col min="8" max="8" width="17.42578125" style="7" customWidth="1"/>
    <col min="9" max="9" width="16.140625" style="7" customWidth="1"/>
    <col min="10" max="12" width="14.7109375" style="7" customWidth="1"/>
    <col min="13" max="14" width="11.7109375" style="7" customWidth="1"/>
    <col min="15" max="15" width="9.140625" style="7"/>
    <col min="16" max="16" width="11.42578125" style="7" customWidth="1"/>
    <col min="17" max="17" width="11.28515625" style="7" customWidth="1"/>
    <col min="18" max="18" width="11.140625" style="7" customWidth="1"/>
    <col min="19" max="19" width="13.85546875" style="7" customWidth="1"/>
    <col min="20" max="20" width="101.5703125" style="7" customWidth="1"/>
    <col min="21" max="16384" width="9.140625" style="7"/>
  </cols>
  <sheetData>
    <row r="1" spans="1:20" ht="79.5" customHeight="1">
      <c r="A1" s="29" t="s">
        <v>12</v>
      </c>
      <c r="B1" s="29" t="s">
        <v>0</v>
      </c>
      <c r="C1" s="29" t="s">
        <v>5</v>
      </c>
      <c r="D1" s="29" t="s">
        <v>23</v>
      </c>
      <c r="E1" s="29" t="s">
        <v>24</v>
      </c>
      <c r="F1" s="29" t="s">
        <v>6</v>
      </c>
      <c r="G1" s="29" t="s">
        <v>7</v>
      </c>
      <c r="H1" s="29" t="s">
        <v>8</v>
      </c>
      <c r="I1" s="29" t="s">
        <v>21</v>
      </c>
      <c r="J1" s="29" t="s">
        <v>9</v>
      </c>
      <c r="K1" s="29" t="s">
        <v>13</v>
      </c>
      <c r="L1" s="29" t="s">
        <v>16</v>
      </c>
      <c r="M1" s="1" t="s">
        <v>46</v>
      </c>
      <c r="N1" s="1" t="s">
        <v>376</v>
      </c>
      <c r="O1" s="29" t="s">
        <v>10</v>
      </c>
      <c r="P1" s="30" t="s">
        <v>44</v>
      </c>
      <c r="Q1" s="30" t="s">
        <v>37</v>
      </c>
      <c r="R1" s="30" t="s">
        <v>38</v>
      </c>
      <c r="S1" s="30" t="s">
        <v>39</v>
      </c>
      <c r="T1" s="46" t="s">
        <v>47</v>
      </c>
    </row>
    <row r="2" spans="1:20" s="83" customFormat="1" ht="30">
      <c r="A2" s="12">
        <v>167</v>
      </c>
      <c r="B2" s="66" t="s">
        <v>56</v>
      </c>
      <c r="C2" s="8" t="s">
        <v>14</v>
      </c>
      <c r="D2" s="8">
        <v>3872.5</v>
      </c>
      <c r="E2" s="8">
        <v>108</v>
      </c>
      <c r="F2" s="31">
        <f t="shared" ref="F2:F30" si="0">(D2/800)+(E2/1800)</f>
        <v>4.9006249999999998</v>
      </c>
      <c r="G2" s="31">
        <f t="shared" ref="G2:G34" si="1">F2*8</f>
        <v>39.204999999999998</v>
      </c>
      <c r="H2" s="97">
        <v>40</v>
      </c>
      <c r="I2" s="8">
        <v>5</v>
      </c>
      <c r="J2" s="8"/>
      <c r="K2" s="8"/>
      <c r="L2" s="97">
        <f>I2+J2+K2</f>
        <v>5</v>
      </c>
      <c r="M2" s="97">
        <v>22</v>
      </c>
      <c r="N2" s="97">
        <v>2</v>
      </c>
      <c r="O2" s="8">
        <v>100</v>
      </c>
      <c r="P2" s="8">
        <v>4</v>
      </c>
      <c r="Q2" s="8">
        <f t="shared" ref="Q2:Q25" si="2">(E2/1800)*800</f>
        <v>48</v>
      </c>
      <c r="R2" s="8">
        <f t="shared" ref="R2:R25" si="3">D2+Q2</f>
        <v>3920.5</v>
      </c>
      <c r="S2" s="97">
        <f>R2/L2</f>
        <v>784.1</v>
      </c>
      <c r="T2" s="97" t="s">
        <v>48</v>
      </c>
    </row>
    <row r="3" spans="1:20" s="83" customFormat="1" ht="30">
      <c r="A3" s="12">
        <v>168</v>
      </c>
      <c r="B3" s="66" t="s">
        <v>377</v>
      </c>
      <c r="C3" s="8" t="s">
        <v>14</v>
      </c>
      <c r="D3" s="8">
        <v>754.03</v>
      </c>
      <c r="E3" s="8">
        <v>0</v>
      </c>
      <c r="F3" s="31">
        <f t="shared" si="0"/>
        <v>0.94253749999999992</v>
      </c>
      <c r="G3" s="31">
        <f t="shared" si="1"/>
        <v>7.5402999999999993</v>
      </c>
      <c r="H3" s="8">
        <v>8</v>
      </c>
      <c r="I3" s="8">
        <v>1</v>
      </c>
      <c r="J3" s="8"/>
      <c r="K3" s="8"/>
      <c r="L3" s="8">
        <f t="shared" ref="L3:L34" si="4">I3+J3+K3</f>
        <v>1</v>
      </c>
      <c r="M3" s="8">
        <v>4</v>
      </c>
      <c r="N3" s="8">
        <v>1</v>
      </c>
      <c r="O3" s="8">
        <v>20</v>
      </c>
      <c r="P3" s="8">
        <v>3</v>
      </c>
      <c r="Q3" s="8">
        <f t="shared" si="2"/>
        <v>0</v>
      </c>
      <c r="R3" s="8">
        <f t="shared" si="3"/>
        <v>754.03</v>
      </c>
      <c r="S3" s="8">
        <f t="shared" ref="S3:S34" si="5">R3/L3</f>
        <v>754.03</v>
      </c>
      <c r="T3" s="8" t="s">
        <v>48</v>
      </c>
    </row>
    <row r="4" spans="1:20" s="83" customFormat="1" ht="30">
      <c r="A4" s="12">
        <v>169</v>
      </c>
      <c r="B4" s="66" t="s">
        <v>378</v>
      </c>
      <c r="C4" s="8" t="s">
        <v>14</v>
      </c>
      <c r="D4" s="8">
        <v>671.16</v>
      </c>
      <c r="E4" s="8">
        <v>204</v>
      </c>
      <c r="F4" s="31">
        <f t="shared" si="0"/>
        <v>0.95228333333333326</v>
      </c>
      <c r="G4" s="31">
        <f t="shared" si="1"/>
        <v>7.6182666666666661</v>
      </c>
      <c r="H4" s="8">
        <v>8</v>
      </c>
      <c r="I4" s="8">
        <v>1</v>
      </c>
      <c r="J4" s="8"/>
      <c r="K4" s="8"/>
      <c r="L4" s="8">
        <f t="shared" si="4"/>
        <v>1</v>
      </c>
      <c r="M4" s="8">
        <v>8</v>
      </c>
      <c r="N4" s="8">
        <v>2</v>
      </c>
      <c r="O4" s="8">
        <v>11</v>
      </c>
      <c r="P4" s="8">
        <v>2</v>
      </c>
      <c r="Q4" s="31">
        <f t="shared" si="2"/>
        <v>90.666666666666657</v>
      </c>
      <c r="R4" s="31">
        <f t="shared" si="3"/>
        <v>761.8266666666666</v>
      </c>
      <c r="S4" s="31">
        <f t="shared" si="5"/>
        <v>761.8266666666666</v>
      </c>
      <c r="T4" s="8" t="s">
        <v>48</v>
      </c>
    </row>
    <row r="5" spans="1:20" s="83" customFormat="1" ht="30">
      <c r="A5" s="12">
        <v>170</v>
      </c>
      <c r="B5" s="66" t="s">
        <v>379</v>
      </c>
      <c r="C5" s="8" t="s">
        <v>14</v>
      </c>
      <c r="D5" s="8">
        <v>762.79</v>
      </c>
      <c r="E5" s="8">
        <v>28.7</v>
      </c>
      <c r="F5" s="31">
        <f t="shared" si="0"/>
        <v>0.96943194444444436</v>
      </c>
      <c r="G5" s="31">
        <f t="shared" si="1"/>
        <v>7.7554555555555549</v>
      </c>
      <c r="H5" s="8">
        <v>8</v>
      </c>
      <c r="I5" s="8">
        <v>1</v>
      </c>
      <c r="J5" s="8"/>
      <c r="K5" s="8"/>
      <c r="L5" s="8">
        <f t="shared" si="4"/>
        <v>1</v>
      </c>
      <c r="M5" s="8">
        <v>4</v>
      </c>
      <c r="N5" s="8">
        <v>1</v>
      </c>
      <c r="O5" s="8">
        <v>8</v>
      </c>
      <c r="P5" s="8">
        <v>2</v>
      </c>
      <c r="Q5" s="31">
        <f t="shared" si="2"/>
        <v>12.755555555555556</v>
      </c>
      <c r="R5" s="31">
        <f t="shared" si="3"/>
        <v>775.54555555555555</v>
      </c>
      <c r="S5" s="31">
        <f t="shared" si="5"/>
        <v>775.54555555555555</v>
      </c>
      <c r="T5" s="8" t="s">
        <v>48</v>
      </c>
    </row>
    <row r="6" spans="1:20" s="83" customFormat="1" ht="30">
      <c r="A6" s="12">
        <v>171</v>
      </c>
      <c r="B6" s="66" t="s">
        <v>380</v>
      </c>
      <c r="C6" s="8" t="s">
        <v>14</v>
      </c>
      <c r="D6" s="8">
        <v>1517.69</v>
      </c>
      <c r="E6" s="8">
        <v>17.89</v>
      </c>
      <c r="F6" s="31">
        <f t="shared" si="0"/>
        <v>1.9070513888888889</v>
      </c>
      <c r="G6" s="31">
        <f t="shared" si="1"/>
        <v>15.256411111111111</v>
      </c>
      <c r="H6" s="8">
        <v>16</v>
      </c>
      <c r="I6" s="8">
        <v>2</v>
      </c>
      <c r="J6" s="8"/>
      <c r="K6" s="8"/>
      <c r="L6" s="8">
        <f t="shared" si="4"/>
        <v>2</v>
      </c>
      <c r="M6" s="8">
        <v>10</v>
      </c>
      <c r="N6" s="8">
        <v>3</v>
      </c>
      <c r="O6" s="8">
        <v>40</v>
      </c>
      <c r="P6" s="8">
        <v>5</v>
      </c>
      <c r="Q6" s="31">
        <f t="shared" si="2"/>
        <v>7.9511111111111115</v>
      </c>
      <c r="R6" s="31">
        <f t="shared" si="3"/>
        <v>1525.6411111111111</v>
      </c>
      <c r="S6" s="31">
        <f t="shared" si="5"/>
        <v>762.82055555555553</v>
      </c>
      <c r="T6" s="8" t="s">
        <v>48</v>
      </c>
    </row>
    <row r="7" spans="1:20" s="83" customFormat="1" ht="30">
      <c r="A7" s="12">
        <v>172</v>
      </c>
      <c r="B7" s="66" t="s">
        <v>381</v>
      </c>
      <c r="C7" s="8" t="s">
        <v>14</v>
      </c>
      <c r="D7" s="8">
        <v>1675</v>
      </c>
      <c r="E7" s="8">
        <v>235.57</v>
      </c>
      <c r="F7" s="31">
        <f t="shared" si="0"/>
        <v>2.2246222222222221</v>
      </c>
      <c r="G7" s="31">
        <f t="shared" si="1"/>
        <v>17.796977777777776</v>
      </c>
      <c r="H7" s="8">
        <v>16</v>
      </c>
      <c r="I7" s="8">
        <v>2</v>
      </c>
      <c r="J7" s="8"/>
      <c r="K7" s="8"/>
      <c r="L7" s="8">
        <f t="shared" si="4"/>
        <v>2</v>
      </c>
      <c r="M7" s="8">
        <v>12</v>
      </c>
      <c r="N7" s="8">
        <v>2</v>
      </c>
      <c r="O7" s="8">
        <v>39</v>
      </c>
      <c r="P7" s="8">
        <v>4</v>
      </c>
      <c r="Q7" s="31">
        <f t="shared" si="2"/>
        <v>104.69777777777777</v>
      </c>
      <c r="R7" s="31">
        <f t="shared" si="3"/>
        <v>1779.6977777777777</v>
      </c>
      <c r="S7" s="31">
        <f t="shared" si="5"/>
        <v>889.84888888888884</v>
      </c>
      <c r="T7" s="8" t="s">
        <v>48</v>
      </c>
    </row>
    <row r="8" spans="1:20" s="83" customFormat="1" ht="15.75" customHeight="1">
      <c r="A8" s="12">
        <v>173</v>
      </c>
      <c r="B8" s="66" t="s">
        <v>382</v>
      </c>
      <c r="C8" s="8" t="s">
        <v>14</v>
      </c>
      <c r="D8" s="8">
        <v>2067</v>
      </c>
      <c r="E8" s="8">
        <v>232</v>
      </c>
      <c r="F8" s="31">
        <f t="shared" si="0"/>
        <v>2.7126388888888893</v>
      </c>
      <c r="G8" s="31">
        <f t="shared" si="1"/>
        <v>21.701111111111114</v>
      </c>
      <c r="H8" s="8">
        <v>24</v>
      </c>
      <c r="I8" s="8">
        <v>3</v>
      </c>
      <c r="J8" s="8"/>
      <c r="K8" s="8"/>
      <c r="L8" s="8">
        <f t="shared" si="4"/>
        <v>3</v>
      </c>
      <c r="M8" s="8">
        <v>21</v>
      </c>
      <c r="N8" s="8">
        <v>3</v>
      </c>
      <c r="O8" s="8">
        <v>48</v>
      </c>
      <c r="P8" s="8">
        <v>5</v>
      </c>
      <c r="Q8" s="31">
        <f t="shared" si="2"/>
        <v>103.11111111111111</v>
      </c>
      <c r="R8" s="31">
        <f t="shared" si="3"/>
        <v>2170.1111111111113</v>
      </c>
      <c r="S8" s="31">
        <f t="shared" si="5"/>
        <v>723.37037037037044</v>
      </c>
      <c r="T8" s="8" t="s">
        <v>48</v>
      </c>
    </row>
    <row r="9" spans="1:20" s="83" customFormat="1" ht="30">
      <c r="A9" s="12">
        <v>555</v>
      </c>
      <c r="B9" s="66" t="s">
        <v>383</v>
      </c>
      <c r="C9" s="8" t="s">
        <v>14</v>
      </c>
      <c r="D9" s="8">
        <v>1438.46</v>
      </c>
      <c r="E9" s="8">
        <v>107</v>
      </c>
      <c r="F9" s="31">
        <f t="shared" si="0"/>
        <v>1.8575194444444445</v>
      </c>
      <c r="G9" s="31">
        <f t="shared" si="1"/>
        <v>14.860155555555556</v>
      </c>
      <c r="H9" s="8">
        <v>16</v>
      </c>
      <c r="I9" s="8">
        <v>2</v>
      </c>
      <c r="J9" s="8"/>
      <c r="K9" s="8"/>
      <c r="L9" s="8">
        <f t="shared" si="4"/>
        <v>2</v>
      </c>
      <c r="M9" s="8">
        <v>15</v>
      </c>
      <c r="N9" s="8">
        <v>2</v>
      </c>
      <c r="O9" s="8">
        <v>33</v>
      </c>
      <c r="P9" s="8">
        <v>4</v>
      </c>
      <c r="Q9" s="31">
        <f t="shared" si="2"/>
        <v>47.555555555555557</v>
      </c>
      <c r="R9" s="31">
        <f t="shared" si="3"/>
        <v>1486.0155555555557</v>
      </c>
      <c r="S9" s="31">
        <f t="shared" si="5"/>
        <v>743.00777777777785</v>
      </c>
      <c r="T9" s="8" t="s">
        <v>48</v>
      </c>
    </row>
    <row r="10" spans="1:20" s="83" customFormat="1" ht="30">
      <c r="A10" s="12">
        <v>556</v>
      </c>
      <c r="B10" s="66" t="s">
        <v>384</v>
      </c>
      <c r="C10" s="8" t="s">
        <v>14</v>
      </c>
      <c r="D10" s="8">
        <v>798.86</v>
      </c>
      <c r="E10" s="8">
        <v>18</v>
      </c>
      <c r="F10" s="31">
        <f t="shared" si="0"/>
        <v>1.008575</v>
      </c>
      <c r="G10" s="31">
        <f t="shared" si="1"/>
        <v>8.0686</v>
      </c>
      <c r="H10" s="8">
        <v>8</v>
      </c>
      <c r="I10" s="8">
        <v>1</v>
      </c>
      <c r="J10" s="8"/>
      <c r="K10" s="8"/>
      <c r="L10" s="8">
        <f t="shared" si="4"/>
        <v>1</v>
      </c>
      <c r="M10" s="8">
        <v>5</v>
      </c>
      <c r="N10" s="8">
        <v>2</v>
      </c>
      <c r="O10" s="8">
        <v>20</v>
      </c>
      <c r="P10" s="8">
        <v>3</v>
      </c>
      <c r="Q10" s="31">
        <f t="shared" si="2"/>
        <v>8</v>
      </c>
      <c r="R10" s="31">
        <f t="shared" si="3"/>
        <v>806.86</v>
      </c>
      <c r="S10" s="31">
        <f t="shared" si="5"/>
        <v>806.86</v>
      </c>
      <c r="T10" s="8" t="s">
        <v>48</v>
      </c>
    </row>
    <row r="11" spans="1:20" s="83" customFormat="1" ht="30">
      <c r="A11" s="12">
        <v>557</v>
      </c>
      <c r="B11" s="66" t="s">
        <v>385</v>
      </c>
      <c r="C11" s="8" t="s">
        <v>14</v>
      </c>
      <c r="D11" s="8">
        <v>620</v>
      </c>
      <c r="E11" s="8">
        <v>41</v>
      </c>
      <c r="F11" s="31">
        <f t="shared" si="0"/>
        <v>0.79777777777777781</v>
      </c>
      <c r="G11" s="31">
        <f t="shared" si="1"/>
        <v>6.3822222222222225</v>
      </c>
      <c r="H11" s="8">
        <v>8</v>
      </c>
      <c r="I11" s="8">
        <v>1</v>
      </c>
      <c r="J11" s="8"/>
      <c r="K11" s="8"/>
      <c r="L11" s="8">
        <f t="shared" si="4"/>
        <v>1</v>
      </c>
      <c r="M11" s="8">
        <v>3</v>
      </c>
      <c r="N11" s="8">
        <v>2</v>
      </c>
      <c r="O11" s="8">
        <v>9</v>
      </c>
      <c r="P11" s="8">
        <v>2</v>
      </c>
      <c r="Q11" s="31">
        <f t="shared" si="2"/>
        <v>18.222222222222221</v>
      </c>
      <c r="R11" s="31">
        <f t="shared" si="3"/>
        <v>638.22222222222217</v>
      </c>
      <c r="S11" s="31">
        <f t="shared" si="5"/>
        <v>638.22222222222217</v>
      </c>
      <c r="T11" s="8" t="s">
        <v>48</v>
      </c>
    </row>
    <row r="12" spans="1:20" s="83" customFormat="1" ht="30">
      <c r="A12" s="12">
        <v>590</v>
      </c>
      <c r="B12" s="66" t="s">
        <v>386</v>
      </c>
      <c r="C12" s="8" t="s">
        <v>14</v>
      </c>
      <c r="D12" s="8">
        <v>2091.2800000000002</v>
      </c>
      <c r="E12" s="8">
        <v>62</v>
      </c>
      <c r="F12" s="31">
        <f t="shared" si="0"/>
        <v>2.6485444444444446</v>
      </c>
      <c r="G12" s="31">
        <f t="shared" si="1"/>
        <v>21.188355555555557</v>
      </c>
      <c r="H12" s="8">
        <v>24</v>
      </c>
      <c r="I12" s="8">
        <v>3</v>
      </c>
      <c r="J12" s="8"/>
      <c r="K12" s="8"/>
      <c r="L12" s="8">
        <f t="shared" si="4"/>
        <v>3</v>
      </c>
      <c r="M12" s="8">
        <v>22</v>
      </c>
      <c r="N12" s="8">
        <v>3</v>
      </c>
      <c r="O12" s="8">
        <v>44</v>
      </c>
      <c r="P12" s="8">
        <v>5</v>
      </c>
      <c r="Q12" s="31">
        <f t="shared" si="2"/>
        <v>27.555555555555557</v>
      </c>
      <c r="R12" s="31">
        <f t="shared" si="3"/>
        <v>2118.8355555555559</v>
      </c>
      <c r="S12" s="31">
        <f t="shared" si="5"/>
        <v>706.27851851851858</v>
      </c>
      <c r="T12" s="8" t="s">
        <v>48</v>
      </c>
    </row>
    <row r="13" spans="1:20" s="83" customFormat="1" ht="30">
      <c r="A13" s="12">
        <v>591</v>
      </c>
      <c r="B13" s="66" t="s">
        <v>387</v>
      </c>
      <c r="C13" s="8" t="s">
        <v>14</v>
      </c>
      <c r="D13" s="8">
        <v>717.5</v>
      </c>
      <c r="E13" s="8">
        <v>36</v>
      </c>
      <c r="F13" s="31">
        <f t="shared" si="0"/>
        <v>0.916875</v>
      </c>
      <c r="G13" s="31">
        <f t="shared" si="1"/>
        <v>7.335</v>
      </c>
      <c r="H13" s="8">
        <v>8</v>
      </c>
      <c r="I13" s="8">
        <v>1</v>
      </c>
      <c r="J13" s="8"/>
      <c r="K13" s="8"/>
      <c r="L13" s="8">
        <f t="shared" si="4"/>
        <v>1</v>
      </c>
      <c r="M13" s="8">
        <v>4</v>
      </c>
      <c r="N13" s="8">
        <v>2</v>
      </c>
      <c r="O13" s="8">
        <v>19</v>
      </c>
      <c r="P13" s="8">
        <v>2</v>
      </c>
      <c r="Q13" s="31">
        <f t="shared" si="2"/>
        <v>16</v>
      </c>
      <c r="R13" s="31">
        <f t="shared" si="3"/>
        <v>733.5</v>
      </c>
      <c r="S13" s="31">
        <f t="shared" si="5"/>
        <v>733.5</v>
      </c>
      <c r="T13" s="8" t="s">
        <v>48</v>
      </c>
    </row>
    <row r="14" spans="1:20" s="83" customFormat="1" ht="30">
      <c r="A14" s="12">
        <v>592</v>
      </c>
      <c r="B14" s="66" t="s">
        <v>388</v>
      </c>
      <c r="C14" s="8" t="s">
        <v>14</v>
      </c>
      <c r="D14" s="8">
        <v>380</v>
      </c>
      <c r="E14" s="8">
        <v>160</v>
      </c>
      <c r="F14" s="31">
        <f t="shared" si="0"/>
        <v>0.56388888888888888</v>
      </c>
      <c r="G14" s="31">
        <f t="shared" si="1"/>
        <v>4.5111111111111111</v>
      </c>
      <c r="H14" s="8">
        <v>8</v>
      </c>
      <c r="I14" s="8">
        <v>1</v>
      </c>
      <c r="J14" s="8"/>
      <c r="K14" s="8"/>
      <c r="L14" s="8">
        <f t="shared" si="4"/>
        <v>1</v>
      </c>
      <c r="M14" s="8">
        <v>8</v>
      </c>
      <c r="N14" s="8">
        <v>1</v>
      </c>
      <c r="O14" s="8">
        <v>8</v>
      </c>
      <c r="P14" s="8">
        <v>2</v>
      </c>
      <c r="Q14" s="31">
        <f t="shared" si="2"/>
        <v>71.111111111111114</v>
      </c>
      <c r="R14" s="31">
        <f t="shared" si="3"/>
        <v>451.11111111111109</v>
      </c>
      <c r="S14" s="31">
        <f t="shared" si="5"/>
        <v>451.11111111111109</v>
      </c>
      <c r="T14" s="8" t="s">
        <v>48</v>
      </c>
    </row>
    <row r="15" spans="1:20" s="83" customFormat="1" ht="30">
      <c r="A15" s="12">
        <v>662</v>
      </c>
      <c r="B15" s="66" t="s">
        <v>389</v>
      </c>
      <c r="C15" s="8" t="s">
        <v>14</v>
      </c>
      <c r="D15" s="8">
        <v>659.13</v>
      </c>
      <c r="E15" s="8">
        <v>30</v>
      </c>
      <c r="F15" s="31">
        <f t="shared" si="0"/>
        <v>0.84057916666666677</v>
      </c>
      <c r="G15" s="31">
        <f t="shared" si="1"/>
        <v>6.7246333333333341</v>
      </c>
      <c r="H15" s="8">
        <v>8</v>
      </c>
      <c r="I15" s="8">
        <v>1</v>
      </c>
      <c r="J15" s="8"/>
      <c r="K15" s="8"/>
      <c r="L15" s="8">
        <f t="shared" si="4"/>
        <v>1</v>
      </c>
      <c r="M15" s="8">
        <v>6</v>
      </c>
      <c r="N15" s="8">
        <v>1</v>
      </c>
      <c r="O15" s="8">
        <v>24</v>
      </c>
      <c r="P15" s="8">
        <v>3</v>
      </c>
      <c r="Q15" s="31">
        <f t="shared" si="2"/>
        <v>13.333333333333334</v>
      </c>
      <c r="R15" s="31">
        <f t="shared" si="3"/>
        <v>672.46333333333337</v>
      </c>
      <c r="S15" s="31">
        <f t="shared" si="5"/>
        <v>672.46333333333337</v>
      </c>
      <c r="T15" s="8" t="s">
        <v>48</v>
      </c>
    </row>
    <row r="16" spans="1:20" s="83" customFormat="1" ht="30">
      <c r="A16" s="12">
        <v>690</v>
      </c>
      <c r="B16" s="66" t="s">
        <v>390</v>
      </c>
      <c r="C16" s="8" t="s">
        <v>14</v>
      </c>
      <c r="D16" s="8">
        <v>270</v>
      </c>
      <c r="E16" s="8">
        <v>70.2</v>
      </c>
      <c r="F16" s="31">
        <f t="shared" si="0"/>
        <v>0.3765</v>
      </c>
      <c r="G16" s="31">
        <f t="shared" si="1"/>
        <v>3.012</v>
      </c>
      <c r="H16" s="8">
        <v>8</v>
      </c>
      <c r="I16" s="8">
        <v>1</v>
      </c>
      <c r="J16" s="8"/>
      <c r="K16" s="8"/>
      <c r="L16" s="8">
        <f t="shared" si="4"/>
        <v>1</v>
      </c>
      <c r="M16" s="8">
        <v>6</v>
      </c>
      <c r="N16" s="8">
        <v>1</v>
      </c>
      <c r="O16" s="8">
        <v>7</v>
      </c>
      <c r="P16" s="8">
        <v>2</v>
      </c>
      <c r="Q16" s="31">
        <f t="shared" si="2"/>
        <v>31.2</v>
      </c>
      <c r="R16" s="31">
        <f t="shared" si="3"/>
        <v>301.2</v>
      </c>
      <c r="S16" s="31">
        <f t="shared" si="5"/>
        <v>301.2</v>
      </c>
      <c r="T16" s="8" t="s">
        <v>48</v>
      </c>
    </row>
    <row r="17" spans="1:20" s="83" customFormat="1" ht="30">
      <c r="A17" s="12">
        <v>716</v>
      </c>
      <c r="B17" s="66" t="s">
        <v>391</v>
      </c>
      <c r="C17" s="8" t="s">
        <v>14</v>
      </c>
      <c r="D17" s="8">
        <v>344.25</v>
      </c>
      <c r="E17" s="8">
        <v>0</v>
      </c>
      <c r="F17" s="31">
        <f t="shared" si="0"/>
        <v>0.43031249999999999</v>
      </c>
      <c r="G17" s="31">
        <f t="shared" si="1"/>
        <v>3.4424999999999999</v>
      </c>
      <c r="H17" s="8">
        <v>8</v>
      </c>
      <c r="I17" s="8">
        <v>1</v>
      </c>
      <c r="J17" s="8"/>
      <c r="K17" s="8"/>
      <c r="L17" s="8">
        <f t="shared" si="4"/>
        <v>1</v>
      </c>
      <c r="M17" s="8">
        <v>4</v>
      </c>
      <c r="N17" s="8">
        <v>2</v>
      </c>
      <c r="O17" s="8">
        <v>11</v>
      </c>
      <c r="P17" s="8">
        <v>2</v>
      </c>
      <c r="Q17" s="31">
        <f t="shared" si="2"/>
        <v>0</v>
      </c>
      <c r="R17" s="31">
        <f t="shared" si="3"/>
        <v>344.25</v>
      </c>
      <c r="S17" s="31">
        <f t="shared" si="5"/>
        <v>344.25</v>
      </c>
      <c r="T17" s="8" t="s">
        <v>48</v>
      </c>
    </row>
    <row r="18" spans="1:20" s="83" customFormat="1" ht="30">
      <c r="A18" s="12">
        <v>717</v>
      </c>
      <c r="B18" s="66" t="s">
        <v>392</v>
      </c>
      <c r="C18" s="8" t="s">
        <v>14</v>
      </c>
      <c r="D18" s="8">
        <v>780.21</v>
      </c>
      <c r="E18" s="8">
        <v>32</v>
      </c>
      <c r="F18" s="31">
        <f t="shared" si="0"/>
        <v>0.99304027777777781</v>
      </c>
      <c r="G18" s="31">
        <f t="shared" si="1"/>
        <v>7.9443222222222225</v>
      </c>
      <c r="H18" s="8">
        <v>8</v>
      </c>
      <c r="I18" s="8">
        <v>1</v>
      </c>
      <c r="J18" s="8"/>
      <c r="K18" s="8"/>
      <c r="L18" s="8">
        <f t="shared" si="4"/>
        <v>1</v>
      </c>
      <c r="M18" s="8">
        <v>8</v>
      </c>
      <c r="N18" s="8">
        <v>1</v>
      </c>
      <c r="O18" s="8">
        <v>35</v>
      </c>
      <c r="P18" s="8">
        <v>5</v>
      </c>
      <c r="Q18" s="31">
        <f t="shared" si="2"/>
        <v>14.222222222222221</v>
      </c>
      <c r="R18" s="31">
        <f t="shared" si="3"/>
        <v>794.43222222222221</v>
      </c>
      <c r="S18" s="31">
        <f t="shared" si="5"/>
        <v>794.43222222222221</v>
      </c>
      <c r="T18" s="8" t="s">
        <v>48</v>
      </c>
    </row>
    <row r="19" spans="1:20" s="83" customFormat="1" ht="30">
      <c r="A19" s="12">
        <v>718</v>
      </c>
      <c r="B19" s="66" t="s">
        <v>393</v>
      </c>
      <c r="C19" s="8" t="s">
        <v>14</v>
      </c>
      <c r="D19" s="8">
        <v>353</v>
      </c>
      <c r="E19" s="8">
        <v>0</v>
      </c>
      <c r="F19" s="31">
        <f t="shared" si="0"/>
        <v>0.44124999999999998</v>
      </c>
      <c r="G19" s="31">
        <f t="shared" si="1"/>
        <v>3.53</v>
      </c>
      <c r="H19" s="8">
        <v>8</v>
      </c>
      <c r="I19" s="8">
        <v>1</v>
      </c>
      <c r="J19" s="8"/>
      <c r="K19" s="8"/>
      <c r="L19" s="8">
        <f t="shared" si="4"/>
        <v>1</v>
      </c>
      <c r="M19" s="8">
        <v>3</v>
      </c>
      <c r="N19" s="8">
        <v>1</v>
      </c>
      <c r="O19" s="8">
        <v>13</v>
      </c>
      <c r="P19" s="8">
        <v>2</v>
      </c>
      <c r="Q19" s="31">
        <f t="shared" si="2"/>
        <v>0</v>
      </c>
      <c r="R19" s="31">
        <f t="shared" si="3"/>
        <v>353</v>
      </c>
      <c r="S19" s="31">
        <f t="shared" si="5"/>
        <v>353</v>
      </c>
      <c r="T19" s="8" t="s">
        <v>48</v>
      </c>
    </row>
    <row r="20" spans="1:20" s="83" customFormat="1" ht="30">
      <c r="A20" s="12">
        <v>719</v>
      </c>
      <c r="B20" s="66" t="s">
        <v>394</v>
      </c>
      <c r="C20" s="8" t="s">
        <v>14</v>
      </c>
      <c r="D20" s="8">
        <v>667.5</v>
      </c>
      <c r="E20" s="8">
        <v>10</v>
      </c>
      <c r="F20" s="31">
        <f t="shared" si="0"/>
        <v>0.83993055555555551</v>
      </c>
      <c r="G20" s="31">
        <f t="shared" si="1"/>
        <v>6.7194444444444441</v>
      </c>
      <c r="H20" s="8">
        <v>8</v>
      </c>
      <c r="I20" s="8">
        <v>1</v>
      </c>
      <c r="J20" s="8"/>
      <c r="K20" s="8"/>
      <c r="L20" s="8">
        <f t="shared" si="4"/>
        <v>1</v>
      </c>
      <c r="M20" s="8">
        <v>7</v>
      </c>
      <c r="N20" s="8">
        <v>2</v>
      </c>
      <c r="O20" s="8">
        <v>20</v>
      </c>
      <c r="P20" s="8">
        <v>2</v>
      </c>
      <c r="Q20" s="31">
        <f t="shared" si="2"/>
        <v>4.4444444444444446</v>
      </c>
      <c r="R20" s="31">
        <f t="shared" si="3"/>
        <v>671.94444444444446</v>
      </c>
      <c r="S20" s="31">
        <f t="shared" si="5"/>
        <v>671.94444444444446</v>
      </c>
      <c r="T20" s="8" t="s">
        <v>48</v>
      </c>
    </row>
    <row r="21" spans="1:20" s="83" customFormat="1" ht="30">
      <c r="A21" s="12">
        <v>721</v>
      </c>
      <c r="B21" s="66" t="s">
        <v>395</v>
      </c>
      <c r="C21" s="8" t="s">
        <v>14</v>
      </c>
      <c r="D21" s="8">
        <v>500.99</v>
      </c>
      <c r="E21" s="8">
        <v>97.15</v>
      </c>
      <c r="F21" s="31">
        <f t="shared" si="0"/>
        <v>0.6802097222222222</v>
      </c>
      <c r="G21" s="31">
        <f t="shared" si="1"/>
        <v>5.4416777777777776</v>
      </c>
      <c r="H21" s="8">
        <v>8</v>
      </c>
      <c r="I21" s="8">
        <v>1</v>
      </c>
      <c r="J21" s="8"/>
      <c r="K21" s="8"/>
      <c r="L21" s="8">
        <f t="shared" si="4"/>
        <v>1</v>
      </c>
      <c r="M21" s="8">
        <v>2</v>
      </c>
      <c r="N21" s="8">
        <v>1</v>
      </c>
      <c r="O21" s="8">
        <v>16</v>
      </c>
      <c r="P21" s="8">
        <v>2</v>
      </c>
      <c r="Q21" s="31">
        <f t="shared" si="2"/>
        <v>43.177777777777784</v>
      </c>
      <c r="R21" s="31">
        <f t="shared" si="3"/>
        <v>544.16777777777781</v>
      </c>
      <c r="S21" s="31">
        <f t="shared" si="5"/>
        <v>544.16777777777781</v>
      </c>
      <c r="T21" s="8" t="s">
        <v>48</v>
      </c>
    </row>
    <row r="22" spans="1:20" s="83" customFormat="1" ht="30">
      <c r="A22" s="12">
        <v>823</v>
      </c>
      <c r="B22" s="66" t="s">
        <v>396</v>
      </c>
      <c r="C22" s="8" t="s">
        <v>14</v>
      </c>
      <c r="D22" s="8">
        <v>540.52</v>
      </c>
      <c r="E22" s="8">
        <v>209.91</v>
      </c>
      <c r="F22" s="31">
        <f t="shared" si="0"/>
        <v>0.79226666666666667</v>
      </c>
      <c r="G22" s="31">
        <f t="shared" si="1"/>
        <v>6.3381333333333334</v>
      </c>
      <c r="H22" s="8">
        <v>8</v>
      </c>
      <c r="I22" s="8">
        <v>1</v>
      </c>
      <c r="J22" s="8"/>
      <c r="K22" s="8"/>
      <c r="L22" s="8">
        <f t="shared" si="4"/>
        <v>1</v>
      </c>
      <c r="M22" s="8">
        <v>8</v>
      </c>
      <c r="N22" s="8">
        <v>2</v>
      </c>
      <c r="O22" s="8">
        <v>19</v>
      </c>
      <c r="P22" s="8">
        <v>3</v>
      </c>
      <c r="Q22" s="31">
        <f t="shared" si="2"/>
        <v>93.293333333333322</v>
      </c>
      <c r="R22" s="31">
        <f t="shared" si="3"/>
        <v>633.81333333333328</v>
      </c>
      <c r="S22" s="31">
        <f t="shared" si="5"/>
        <v>633.81333333333328</v>
      </c>
      <c r="T22" s="8" t="s">
        <v>48</v>
      </c>
    </row>
    <row r="23" spans="1:20" s="83" customFormat="1" ht="30">
      <c r="A23" s="12">
        <v>829</v>
      </c>
      <c r="B23" s="66" t="s">
        <v>368</v>
      </c>
      <c r="C23" s="8" t="s">
        <v>438</v>
      </c>
      <c r="D23" s="8">
        <v>173.34</v>
      </c>
      <c r="E23" s="8">
        <v>0</v>
      </c>
      <c r="F23" s="31">
        <f t="shared" si="0"/>
        <v>0.21667500000000001</v>
      </c>
      <c r="G23" s="31">
        <f t="shared" si="1"/>
        <v>1.7334000000000001</v>
      </c>
      <c r="H23" s="8">
        <v>4</v>
      </c>
      <c r="I23" s="8"/>
      <c r="J23" s="8"/>
      <c r="K23" s="8">
        <v>1</v>
      </c>
      <c r="L23" s="8">
        <f t="shared" si="4"/>
        <v>1</v>
      </c>
      <c r="M23" s="8">
        <v>2</v>
      </c>
      <c r="N23" s="8">
        <v>1</v>
      </c>
      <c r="O23" s="8">
        <v>7</v>
      </c>
      <c r="P23" s="8">
        <v>2</v>
      </c>
      <c r="Q23" s="31">
        <f t="shared" si="2"/>
        <v>0</v>
      </c>
      <c r="R23" s="31">
        <f t="shared" si="3"/>
        <v>173.34</v>
      </c>
      <c r="S23" s="31">
        <f t="shared" si="5"/>
        <v>173.34</v>
      </c>
      <c r="T23" s="8" t="s">
        <v>467</v>
      </c>
    </row>
    <row r="24" spans="1:20" s="83" customFormat="1" ht="30">
      <c r="A24" s="12">
        <v>850</v>
      </c>
      <c r="B24" s="66" t="s">
        <v>397</v>
      </c>
      <c r="C24" s="8" t="s">
        <v>14</v>
      </c>
      <c r="D24" s="8">
        <v>382</v>
      </c>
      <c r="E24" s="8">
        <v>170</v>
      </c>
      <c r="F24" s="31">
        <f t="shared" si="0"/>
        <v>0.57194444444444437</v>
      </c>
      <c r="G24" s="31">
        <f t="shared" si="1"/>
        <v>4.5755555555555549</v>
      </c>
      <c r="H24" s="8">
        <v>8</v>
      </c>
      <c r="I24" s="8">
        <v>1</v>
      </c>
      <c r="J24" s="8"/>
      <c r="K24" s="8"/>
      <c r="L24" s="8">
        <f t="shared" si="4"/>
        <v>1</v>
      </c>
      <c r="M24" s="8">
        <v>4</v>
      </c>
      <c r="N24" s="8">
        <v>1</v>
      </c>
      <c r="O24" s="8">
        <v>18</v>
      </c>
      <c r="P24" s="8">
        <v>3</v>
      </c>
      <c r="Q24" s="31">
        <f t="shared" si="2"/>
        <v>75.555555555555557</v>
      </c>
      <c r="R24" s="31">
        <f t="shared" si="3"/>
        <v>457.55555555555554</v>
      </c>
      <c r="S24" s="31">
        <f t="shared" si="5"/>
        <v>457.55555555555554</v>
      </c>
      <c r="T24" s="8" t="s">
        <v>48</v>
      </c>
    </row>
    <row r="25" spans="1:20" s="83" customFormat="1" ht="30">
      <c r="A25" s="12">
        <v>880</v>
      </c>
      <c r="B25" s="66" t="s">
        <v>398</v>
      </c>
      <c r="C25" s="8" t="s">
        <v>14</v>
      </c>
      <c r="D25" s="8">
        <v>721.14</v>
      </c>
      <c r="E25" s="8">
        <v>200</v>
      </c>
      <c r="F25" s="31">
        <f t="shared" si="0"/>
        <v>1.0125361111111111</v>
      </c>
      <c r="G25" s="31">
        <f t="shared" si="1"/>
        <v>8.1002888888888886</v>
      </c>
      <c r="H25" s="8">
        <v>8</v>
      </c>
      <c r="I25" s="8">
        <v>1</v>
      </c>
      <c r="J25" s="8"/>
      <c r="K25" s="8"/>
      <c r="L25" s="8">
        <f t="shared" si="4"/>
        <v>1</v>
      </c>
      <c r="M25" s="8">
        <v>9</v>
      </c>
      <c r="N25" s="8">
        <v>2</v>
      </c>
      <c r="O25" s="8">
        <v>21</v>
      </c>
      <c r="P25" s="8">
        <v>4</v>
      </c>
      <c r="Q25" s="31">
        <f t="shared" si="2"/>
        <v>88.888888888888886</v>
      </c>
      <c r="R25" s="31">
        <f t="shared" si="3"/>
        <v>810.0288888888889</v>
      </c>
      <c r="S25" s="31">
        <f t="shared" si="5"/>
        <v>810.0288888888889</v>
      </c>
      <c r="T25" s="8" t="s">
        <v>48</v>
      </c>
    </row>
    <row r="26" spans="1:20" s="83" customFormat="1" ht="30">
      <c r="A26" s="12">
        <v>881</v>
      </c>
      <c r="B26" s="66" t="s">
        <v>456</v>
      </c>
      <c r="C26" s="8" t="s">
        <v>14</v>
      </c>
      <c r="D26" s="8">
        <v>1084</v>
      </c>
      <c r="E26" s="8">
        <v>180</v>
      </c>
      <c r="F26" s="31">
        <f t="shared" si="0"/>
        <v>1.4550000000000001</v>
      </c>
      <c r="G26" s="31">
        <f t="shared" si="1"/>
        <v>11.64</v>
      </c>
      <c r="H26" s="8">
        <v>12</v>
      </c>
      <c r="I26" s="8">
        <v>1</v>
      </c>
      <c r="J26" s="8"/>
      <c r="K26" s="8">
        <v>1</v>
      </c>
      <c r="L26" s="8">
        <f t="shared" si="4"/>
        <v>2</v>
      </c>
      <c r="M26" s="8">
        <v>7</v>
      </c>
      <c r="N26" s="8">
        <v>2</v>
      </c>
      <c r="O26" s="8">
        <v>27</v>
      </c>
      <c r="P26" s="8">
        <v>4</v>
      </c>
      <c r="Q26" s="31">
        <f t="shared" ref="Q26" si="6">(E26/1800)*800</f>
        <v>80</v>
      </c>
      <c r="R26" s="31">
        <f t="shared" ref="R26" si="7">D26+Q26</f>
        <v>1164</v>
      </c>
      <c r="S26" s="31">
        <f t="shared" si="5"/>
        <v>582</v>
      </c>
      <c r="T26" s="8" t="s">
        <v>48</v>
      </c>
    </row>
    <row r="27" spans="1:20" s="83" customFormat="1" ht="30">
      <c r="A27" s="12">
        <v>882</v>
      </c>
      <c r="B27" s="66" t="s">
        <v>399</v>
      </c>
      <c r="C27" s="8" t="s">
        <v>14</v>
      </c>
      <c r="D27" s="8">
        <v>720.46</v>
      </c>
      <c r="E27" s="8">
        <v>269.97000000000003</v>
      </c>
      <c r="F27" s="31">
        <f t="shared" si="0"/>
        <v>1.0505583333333335</v>
      </c>
      <c r="G27" s="31">
        <f t="shared" si="1"/>
        <v>8.4044666666666679</v>
      </c>
      <c r="H27" s="8">
        <v>8</v>
      </c>
      <c r="I27" s="8">
        <v>1</v>
      </c>
      <c r="J27" s="8"/>
      <c r="K27" s="8"/>
      <c r="L27" s="8">
        <f t="shared" si="4"/>
        <v>1</v>
      </c>
      <c r="M27" s="8">
        <v>11</v>
      </c>
      <c r="N27" s="8">
        <v>2</v>
      </c>
      <c r="O27" s="8">
        <v>23</v>
      </c>
      <c r="P27" s="8">
        <v>4</v>
      </c>
      <c r="Q27" s="31">
        <f t="shared" ref="Q27:Q58" si="8">(E27/1800)*800</f>
        <v>119.98666666666668</v>
      </c>
      <c r="R27" s="31">
        <f t="shared" ref="R27:R58" si="9">D27+Q27</f>
        <v>840.44666666666672</v>
      </c>
      <c r="S27" s="31">
        <f t="shared" si="5"/>
        <v>840.44666666666672</v>
      </c>
      <c r="T27" s="8" t="s">
        <v>48</v>
      </c>
    </row>
    <row r="28" spans="1:20" s="83" customFormat="1" ht="30">
      <c r="A28" s="12">
        <v>1034</v>
      </c>
      <c r="B28" s="66" t="s">
        <v>400</v>
      </c>
      <c r="C28" s="8" t="s">
        <v>14</v>
      </c>
      <c r="D28" s="8">
        <v>1061.52</v>
      </c>
      <c r="E28" s="8">
        <v>270.93</v>
      </c>
      <c r="F28" s="31">
        <f t="shared" si="0"/>
        <v>1.4774166666666666</v>
      </c>
      <c r="G28" s="31">
        <f t="shared" si="1"/>
        <v>11.819333333333333</v>
      </c>
      <c r="H28" s="8">
        <v>12</v>
      </c>
      <c r="I28" s="8">
        <v>1</v>
      </c>
      <c r="J28" s="8"/>
      <c r="K28" s="8">
        <v>1</v>
      </c>
      <c r="L28" s="8">
        <f t="shared" si="4"/>
        <v>2</v>
      </c>
      <c r="M28" s="8">
        <v>10</v>
      </c>
      <c r="N28" s="8">
        <v>2</v>
      </c>
      <c r="O28" s="8">
        <v>31</v>
      </c>
      <c r="P28" s="8">
        <v>3</v>
      </c>
      <c r="Q28" s="31">
        <f t="shared" si="8"/>
        <v>120.41333333333333</v>
      </c>
      <c r="R28" s="31">
        <f t="shared" si="9"/>
        <v>1181.9333333333334</v>
      </c>
      <c r="S28" s="31">
        <f t="shared" si="5"/>
        <v>590.9666666666667</v>
      </c>
      <c r="T28" s="8" t="s">
        <v>48</v>
      </c>
    </row>
    <row r="29" spans="1:20" s="83" customFormat="1" ht="30">
      <c r="A29" s="12">
        <v>1046</v>
      </c>
      <c r="B29" s="66" t="s">
        <v>401</v>
      </c>
      <c r="C29" s="8" t="s">
        <v>14</v>
      </c>
      <c r="D29" s="8">
        <v>574</v>
      </c>
      <c r="E29" s="8">
        <v>70</v>
      </c>
      <c r="F29" s="31">
        <f t="shared" si="0"/>
        <v>0.75638888888888889</v>
      </c>
      <c r="G29" s="31">
        <f t="shared" si="1"/>
        <v>6.0511111111111111</v>
      </c>
      <c r="H29" s="8">
        <v>8</v>
      </c>
      <c r="I29" s="8">
        <v>1</v>
      </c>
      <c r="J29" s="8"/>
      <c r="K29" s="8"/>
      <c r="L29" s="8">
        <f t="shared" si="4"/>
        <v>1</v>
      </c>
      <c r="M29" s="8">
        <v>8</v>
      </c>
      <c r="N29" s="8">
        <v>2</v>
      </c>
      <c r="O29" s="8">
        <v>19</v>
      </c>
      <c r="P29" s="8">
        <v>3</v>
      </c>
      <c r="Q29" s="31">
        <f t="shared" si="8"/>
        <v>31.111111111111111</v>
      </c>
      <c r="R29" s="31">
        <f t="shared" si="9"/>
        <v>605.11111111111109</v>
      </c>
      <c r="S29" s="31">
        <f t="shared" si="5"/>
        <v>605.11111111111109</v>
      </c>
      <c r="T29" s="8" t="s">
        <v>48</v>
      </c>
    </row>
    <row r="30" spans="1:20" s="83" customFormat="1" ht="30">
      <c r="A30" s="12">
        <v>1112</v>
      </c>
      <c r="B30" s="66" t="s">
        <v>402</v>
      </c>
      <c r="C30" s="8" t="s">
        <v>14</v>
      </c>
      <c r="D30" s="8">
        <v>978.16</v>
      </c>
      <c r="E30" s="8">
        <v>0</v>
      </c>
      <c r="F30" s="31">
        <f t="shared" si="0"/>
        <v>1.2226999999999999</v>
      </c>
      <c r="G30" s="31">
        <f t="shared" si="1"/>
        <v>9.7815999999999992</v>
      </c>
      <c r="H30" s="8">
        <v>12</v>
      </c>
      <c r="I30" s="8">
        <v>1</v>
      </c>
      <c r="J30" s="8"/>
      <c r="K30" s="8">
        <v>1</v>
      </c>
      <c r="L30" s="8">
        <f t="shared" si="4"/>
        <v>2</v>
      </c>
      <c r="M30" s="8">
        <v>5</v>
      </c>
      <c r="N30" s="8">
        <v>1</v>
      </c>
      <c r="O30" s="8">
        <v>23</v>
      </c>
      <c r="P30" s="8">
        <v>3</v>
      </c>
      <c r="Q30" s="31">
        <f t="shared" si="8"/>
        <v>0</v>
      </c>
      <c r="R30" s="31">
        <f t="shared" si="9"/>
        <v>978.16</v>
      </c>
      <c r="S30" s="31">
        <f t="shared" si="5"/>
        <v>489.08</v>
      </c>
      <c r="T30" s="8" t="s">
        <v>469</v>
      </c>
    </row>
    <row r="31" spans="1:20" s="83" customFormat="1" ht="30">
      <c r="A31" s="12">
        <v>1113</v>
      </c>
      <c r="B31" s="66" t="s">
        <v>403</v>
      </c>
      <c r="C31" s="8" t="s">
        <v>14</v>
      </c>
      <c r="D31" s="8">
        <v>277.58999999999997</v>
      </c>
      <c r="E31" s="8">
        <v>0</v>
      </c>
      <c r="F31" s="31">
        <f t="shared" ref="F31:F62" si="10">(D31/800)+(E31/1800)</f>
        <v>0.34698749999999995</v>
      </c>
      <c r="G31" s="31">
        <f t="shared" si="1"/>
        <v>2.7758999999999996</v>
      </c>
      <c r="H31" s="8">
        <v>8</v>
      </c>
      <c r="I31" s="8">
        <v>1</v>
      </c>
      <c r="J31" s="8"/>
      <c r="K31" s="8"/>
      <c r="L31" s="8">
        <f t="shared" si="4"/>
        <v>1</v>
      </c>
      <c r="M31" s="8">
        <v>4</v>
      </c>
      <c r="N31" s="8">
        <v>2</v>
      </c>
      <c r="O31" s="8">
        <v>10</v>
      </c>
      <c r="P31" s="8">
        <v>2</v>
      </c>
      <c r="Q31" s="31">
        <f t="shared" si="8"/>
        <v>0</v>
      </c>
      <c r="R31" s="31">
        <f t="shared" si="9"/>
        <v>277.58999999999997</v>
      </c>
      <c r="S31" s="31">
        <f t="shared" si="5"/>
        <v>277.58999999999997</v>
      </c>
      <c r="T31" s="8" t="s">
        <v>48</v>
      </c>
    </row>
    <row r="32" spans="1:20" s="83" customFormat="1" ht="30">
      <c r="A32" s="12">
        <v>1114</v>
      </c>
      <c r="B32" s="66" t="s">
        <v>404</v>
      </c>
      <c r="C32" s="8" t="s">
        <v>14</v>
      </c>
      <c r="D32" s="8">
        <v>305.99</v>
      </c>
      <c r="E32" s="8">
        <v>80</v>
      </c>
      <c r="F32" s="31">
        <f t="shared" si="10"/>
        <v>0.42693194444444449</v>
      </c>
      <c r="G32" s="31">
        <f t="shared" si="1"/>
        <v>3.4154555555555559</v>
      </c>
      <c r="H32" s="8">
        <v>8</v>
      </c>
      <c r="I32" s="8">
        <v>1</v>
      </c>
      <c r="J32" s="8"/>
      <c r="K32" s="8"/>
      <c r="L32" s="8">
        <f t="shared" si="4"/>
        <v>1</v>
      </c>
      <c r="M32" s="8">
        <v>3</v>
      </c>
      <c r="N32" s="8">
        <v>2</v>
      </c>
      <c r="O32" s="8">
        <v>13</v>
      </c>
      <c r="P32" s="8">
        <v>2</v>
      </c>
      <c r="Q32" s="31">
        <f t="shared" si="8"/>
        <v>35.555555555555557</v>
      </c>
      <c r="R32" s="31">
        <f t="shared" si="9"/>
        <v>341.54555555555555</v>
      </c>
      <c r="S32" s="31">
        <f t="shared" si="5"/>
        <v>341.54555555555555</v>
      </c>
      <c r="T32" s="8" t="s">
        <v>48</v>
      </c>
    </row>
    <row r="33" spans="1:20" s="83" customFormat="1" ht="30">
      <c r="A33" s="12">
        <v>1115</v>
      </c>
      <c r="B33" s="66" t="s">
        <v>405</v>
      </c>
      <c r="C33" s="8" t="s">
        <v>14</v>
      </c>
      <c r="D33" s="8">
        <v>319</v>
      </c>
      <c r="E33" s="8">
        <v>65</v>
      </c>
      <c r="F33" s="31">
        <f t="shared" si="10"/>
        <v>0.43486111111111109</v>
      </c>
      <c r="G33" s="31">
        <f t="shared" si="1"/>
        <v>3.4788888888888887</v>
      </c>
      <c r="H33" s="8">
        <v>8</v>
      </c>
      <c r="I33" s="8">
        <v>1</v>
      </c>
      <c r="J33" s="8"/>
      <c r="K33" s="8"/>
      <c r="L33" s="8">
        <f t="shared" si="4"/>
        <v>1</v>
      </c>
      <c r="M33" s="8">
        <v>5</v>
      </c>
      <c r="N33" s="8">
        <v>1</v>
      </c>
      <c r="O33" s="8">
        <v>9</v>
      </c>
      <c r="P33" s="8">
        <v>2</v>
      </c>
      <c r="Q33" s="31">
        <f t="shared" si="8"/>
        <v>28.888888888888886</v>
      </c>
      <c r="R33" s="31">
        <f t="shared" si="9"/>
        <v>347.88888888888891</v>
      </c>
      <c r="S33" s="31">
        <f t="shared" si="5"/>
        <v>347.88888888888891</v>
      </c>
      <c r="T33" s="8" t="s">
        <v>48</v>
      </c>
    </row>
    <row r="34" spans="1:20" s="83" customFormat="1" ht="30">
      <c r="A34" s="12">
        <v>1255</v>
      </c>
      <c r="B34" s="66" t="s">
        <v>406</v>
      </c>
      <c r="C34" s="8" t="s">
        <v>14</v>
      </c>
      <c r="D34" s="8">
        <v>217</v>
      </c>
      <c r="E34" s="8">
        <v>25</v>
      </c>
      <c r="F34" s="31">
        <f t="shared" si="10"/>
        <v>0.28513888888888889</v>
      </c>
      <c r="G34" s="31">
        <f t="shared" si="1"/>
        <v>2.2811111111111111</v>
      </c>
      <c r="H34" s="8">
        <v>8</v>
      </c>
      <c r="I34" s="8">
        <v>1</v>
      </c>
      <c r="J34" s="8"/>
      <c r="K34" s="8"/>
      <c r="L34" s="8">
        <f t="shared" si="4"/>
        <v>1</v>
      </c>
      <c r="M34" s="8">
        <v>3</v>
      </c>
      <c r="N34" s="8">
        <v>1</v>
      </c>
      <c r="O34" s="8">
        <v>12</v>
      </c>
      <c r="P34" s="8">
        <v>2</v>
      </c>
      <c r="Q34" s="31">
        <f t="shared" si="8"/>
        <v>11.111111111111111</v>
      </c>
      <c r="R34" s="31">
        <f t="shared" si="9"/>
        <v>228.11111111111111</v>
      </c>
      <c r="S34" s="31">
        <f t="shared" si="5"/>
        <v>228.11111111111111</v>
      </c>
      <c r="T34" s="8" t="s">
        <v>48</v>
      </c>
    </row>
    <row r="35" spans="1:20" s="83" customFormat="1" ht="30">
      <c r="A35" s="12">
        <v>1306</v>
      </c>
      <c r="B35" s="66" t="s">
        <v>407</v>
      </c>
      <c r="C35" s="8" t="s">
        <v>14</v>
      </c>
      <c r="D35" s="8">
        <v>364.96</v>
      </c>
      <c r="E35" s="8">
        <v>18</v>
      </c>
      <c r="F35" s="31">
        <f t="shared" si="10"/>
        <v>0.4662</v>
      </c>
      <c r="G35" s="31">
        <f t="shared" ref="G35:G66" si="11">F35*8</f>
        <v>3.7296</v>
      </c>
      <c r="H35" s="8">
        <v>8</v>
      </c>
      <c r="I35" s="8">
        <v>1</v>
      </c>
      <c r="J35" s="8"/>
      <c r="K35" s="8"/>
      <c r="L35" s="8">
        <f t="shared" ref="L35:L66" si="12">I35+J35+K35</f>
        <v>1</v>
      </c>
      <c r="M35" s="8">
        <v>5</v>
      </c>
      <c r="N35" s="8">
        <v>1</v>
      </c>
      <c r="O35" s="8">
        <v>13</v>
      </c>
      <c r="P35" s="8">
        <v>2</v>
      </c>
      <c r="Q35" s="31">
        <f t="shared" si="8"/>
        <v>8</v>
      </c>
      <c r="R35" s="31">
        <f t="shared" si="9"/>
        <v>372.96</v>
      </c>
      <c r="S35" s="31">
        <f t="shared" ref="S35:S66" si="13">R35/L35</f>
        <v>372.96</v>
      </c>
      <c r="T35" s="8" t="s">
        <v>48</v>
      </c>
    </row>
    <row r="36" spans="1:20" s="83" customFormat="1" ht="30">
      <c r="A36" s="12">
        <v>1384</v>
      </c>
      <c r="B36" s="66" t="s">
        <v>408</v>
      </c>
      <c r="C36" s="8" t="s">
        <v>14</v>
      </c>
      <c r="D36" s="8">
        <v>269.61</v>
      </c>
      <c r="E36" s="8">
        <v>10</v>
      </c>
      <c r="F36" s="31">
        <f t="shared" si="10"/>
        <v>0.34256805555555553</v>
      </c>
      <c r="G36" s="31">
        <f t="shared" si="11"/>
        <v>2.7405444444444442</v>
      </c>
      <c r="H36" s="8">
        <v>8</v>
      </c>
      <c r="I36" s="8">
        <v>1</v>
      </c>
      <c r="J36" s="8"/>
      <c r="K36" s="8"/>
      <c r="L36" s="8">
        <f t="shared" si="12"/>
        <v>1</v>
      </c>
      <c r="M36" s="8">
        <v>2</v>
      </c>
      <c r="N36" s="8">
        <v>1</v>
      </c>
      <c r="O36" s="8">
        <v>9</v>
      </c>
      <c r="P36" s="8">
        <v>2</v>
      </c>
      <c r="Q36" s="31">
        <f t="shared" si="8"/>
        <v>4.4444444444444446</v>
      </c>
      <c r="R36" s="31">
        <f t="shared" si="9"/>
        <v>274.05444444444447</v>
      </c>
      <c r="S36" s="31">
        <f t="shared" si="13"/>
        <v>274.05444444444447</v>
      </c>
      <c r="T36" s="8" t="s">
        <v>48</v>
      </c>
    </row>
    <row r="37" spans="1:20" s="83" customFormat="1" ht="30">
      <c r="A37" s="12">
        <v>1434</v>
      </c>
      <c r="B37" s="66" t="s">
        <v>409</v>
      </c>
      <c r="C37" s="8" t="s">
        <v>14</v>
      </c>
      <c r="D37" s="8">
        <v>316</v>
      </c>
      <c r="E37" s="8">
        <v>82.62</v>
      </c>
      <c r="F37" s="31">
        <f t="shared" si="10"/>
        <v>0.44090000000000001</v>
      </c>
      <c r="G37" s="31">
        <f t="shared" si="11"/>
        <v>3.5272000000000001</v>
      </c>
      <c r="H37" s="8">
        <v>8</v>
      </c>
      <c r="I37" s="8">
        <v>1</v>
      </c>
      <c r="J37" s="8"/>
      <c r="K37" s="8"/>
      <c r="L37" s="8">
        <f t="shared" si="12"/>
        <v>1</v>
      </c>
      <c r="M37" s="8">
        <v>4</v>
      </c>
      <c r="N37" s="8">
        <v>2</v>
      </c>
      <c r="O37" s="8">
        <v>8</v>
      </c>
      <c r="P37" s="8">
        <v>2</v>
      </c>
      <c r="Q37" s="31">
        <f t="shared" si="8"/>
        <v>36.720000000000006</v>
      </c>
      <c r="R37" s="31">
        <f t="shared" si="9"/>
        <v>352.72</v>
      </c>
      <c r="S37" s="31">
        <f t="shared" si="13"/>
        <v>352.72</v>
      </c>
      <c r="T37" s="8" t="s">
        <v>48</v>
      </c>
    </row>
    <row r="38" spans="1:20" s="83" customFormat="1" ht="30">
      <c r="A38" s="12">
        <v>1539</v>
      </c>
      <c r="B38" s="66" t="s">
        <v>410</v>
      </c>
      <c r="C38" s="8" t="s">
        <v>14</v>
      </c>
      <c r="D38" s="8">
        <v>557</v>
      </c>
      <c r="E38" s="8">
        <v>70</v>
      </c>
      <c r="F38" s="31">
        <f t="shared" si="10"/>
        <v>0.7351388888888889</v>
      </c>
      <c r="G38" s="31">
        <f t="shared" si="11"/>
        <v>5.8811111111111112</v>
      </c>
      <c r="H38" s="8">
        <v>8</v>
      </c>
      <c r="I38" s="8">
        <v>1</v>
      </c>
      <c r="J38" s="8"/>
      <c r="K38" s="8"/>
      <c r="L38" s="8">
        <f t="shared" si="12"/>
        <v>1</v>
      </c>
      <c r="M38" s="8">
        <v>6</v>
      </c>
      <c r="N38" s="8">
        <v>2</v>
      </c>
      <c r="O38" s="8">
        <v>24</v>
      </c>
      <c r="P38" s="8">
        <v>4</v>
      </c>
      <c r="Q38" s="31">
        <f t="shared" si="8"/>
        <v>31.111111111111111</v>
      </c>
      <c r="R38" s="31">
        <f t="shared" si="9"/>
        <v>588.11111111111109</v>
      </c>
      <c r="S38" s="31">
        <f t="shared" si="13"/>
        <v>588.11111111111109</v>
      </c>
      <c r="T38" s="8" t="s">
        <v>48</v>
      </c>
    </row>
    <row r="39" spans="1:20" s="83" customFormat="1" ht="30">
      <c r="A39" s="12">
        <v>1540</v>
      </c>
      <c r="B39" s="66" t="s">
        <v>411</v>
      </c>
      <c r="C39" s="8" t="s">
        <v>14</v>
      </c>
      <c r="D39" s="8">
        <v>634.48</v>
      </c>
      <c r="E39" s="8">
        <v>0</v>
      </c>
      <c r="F39" s="31">
        <f t="shared" si="10"/>
        <v>0.79310000000000003</v>
      </c>
      <c r="G39" s="31">
        <f t="shared" si="11"/>
        <v>6.3448000000000002</v>
      </c>
      <c r="H39" s="8">
        <v>8</v>
      </c>
      <c r="I39" s="8">
        <v>1</v>
      </c>
      <c r="J39" s="8"/>
      <c r="K39" s="8"/>
      <c r="L39" s="8">
        <f t="shared" si="12"/>
        <v>1</v>
      </c>
      <c r="M39" s="8">
        <v>6</v>
      </c>
      <c r="N39" s="8">
        <v>2</v>
      </c>
      <c r="O39" s="8">
        <v>19</v>
      </c>
      <c r="P39" s="8">
        <v>2</v>
      </c>
      <c r="Q39" s="31">
        <f t="shared" si="8"/>
        <v>0</v>
      </c>
      <c r="R39" s="31">
        <f t="shared" si="9"/>
        <v>634.48</v>
      </c>
      <c r="S39" s="31">
        <f t="shared" si="13"/>
        <v>634.48</v>
      </c>
      <c r="T39" s="8" t="s">
        <v>48</v>
      </c>
    </row>
    <row r="40" spans="1:20" s="83" customFormat="1" ht="15.75" customHeight="1">
      <c r="A40" s="12">
        <v>1564</v>
      </c>
      <c r="B40" s="66" t="s">
        <v>412</v>
      </c>
      <c r="C40" s="8" t="s">
        <v>14</v>
      </c>
      <c r="D40" s="8">
        <v>983.58</v>
      </c>
      <c r="E40" s="8">
        <v>0</v>
      </c>
      <c r="F40" s="31">
        <f t="shared" si="10"/>
        <v>1.2294750000000001</v>
      </c>
      <c r="G40" s="31">
        <f t="shared" si="11"/>
        <v>9.8358000000000008</v>
      </c>
      <c r="H40" s="8">
        <v>12</v>
      </c>
      <c r="I40" s="8">
        <v>1</v>
      </c>
      <c r="J40" s="8"/>
      <c r="K40" s="8">
        <v>1</v>
      </c>
      <c r="L40" s="8">
        <f t="shared" si="12"/>
        <v>2</v>
      </c>
      <c r="M40" s="8">
        <v>10</v>
      </c>
      <c r="N40" s="8">
        <v>2</v>
      </c>
      <c r="O40" s="8">
        <v>24</v>
      </c>
      <c r="P40" s="8">
        <v>3</v>
      </c>
      <c r="Q40" s="31">
        <f t="shared" si="8"/>
        <v>0</v>
      </c>
      <c r="R40" s="31">
        <f t="shared" si="9"/>
        <v>983.58</v>
      </c>
      <c r="S40" s="31">
        <f t="shared" si="13"/>
        <v>491.79</v>
      </c>
      <c r="T40" s="8" t="s">
        <v>469</v>
      </c>
    </row>
    <row r="41" spans="1:20" s="83" customFormat="1" ht="30">
      <c r="A41" s="12">
        <v>1643</v>
      </c>
      <c r="B41" s="66" t="s">
        <v>413</v>
      </c>
      <c r="C41" s="8" t="s">
        <v>14</v>
      </c>
      <c r="D41" s="8">
        <v>1217.3499999999999</v>
      </c>
      <c r="E41" s="8">
        <v>234</v>
      </c>
      <c r="F41" s="31">
        <f t="shared" si="10"/>
        <v>1.6516875</v>
      </c>
      <c r="G41" s="31">
        <f t="shared" si="11"/>
        <v>13.2135</v>
      </c>
      <c r="H41" s="8">
        <v>12</v>
      </c>
      <c r="I41" s="8">
        <v>1</v>
      </c>
      <c r="J41" s="8"/>
      <c r="K41" s="8">
        <v>1</v>
      </c>
      <c r="L41" s="8">
        <f t="shared" si="12"/>
        <v>2</v>
      </c>
      <c r="M41" s="8">
        <v>8</v>
      </c>
      <c r="N41" s="8">
        <v>2</v>
      </c>
      <c r="O41" s="8">
        <v>32</v>
      </c>
      <c r="P41" s="8">
        <v>4</v>
      </c>
      <c r="Q41" s="31">
        <f t="shared" si="8"/>
        <v>104</v>
      </c>
      <c r="R41" s="31">
        <f t="shared" si="9"/>
        <v>1321.35</v>
      </c>
      <c r="S41" s="31">
        <f t="shared" si="13"/>
        <v>660.67499999999995</v>
      </c>
      <c r="T41" s="8" t="s">
        <v>48</v>
      </c>
    </row>
    <row r="42" spans="1:20" s="83" customFormat="1" ht="30">
      <c r="A42" s="12">
        <v>1734</v>
      </c>
      <c r="B42" s="66" t="s">
        <v>414</v>
      </c>
      <c r="C42" s="8" t="s">
        <v>14</v>
      </c>
      <c r="D42" s="8">
        <v>242</v>
      </c>
      <c r="E42" s="8">
        <v>61</v>
      </c>
      <c r="F42" s="31">
        <f t="shared" si="10"/>
        <v>0.3363888888888889</v>
      </c>
      <c r="G42" s="31">
        <f t="shared" si="11"/>
        <v>2.6911111111111112</v>
      </c>
      <c r="H42" s="8">
        <v>8</v>
      </c>
      <c r="I42" s="8">
        <v>1</v>
      </c>
      <c r="J42" s="8"/>
      <c r="K42" s="8"/>
      <c r="L42" s="8">
        <f t="shared" si="12"/>
        <v>1</v>
      </c>
      <c r="M42" s="8">
        <v>3</v>
      </c>
      <c r="N42" s="8">
        <v>1</v>
      </c>
      <c r="O42" s="8">
        <v>9</v>
      </c>
      <c r="P42" s="8">
        <v>2</v>
      </c>
      <c r="Q42" s="31">
        <f t="shared" si="8"/>
        <v>27.111111111111114</v>
      </c>
      <c r="R42" s="31">
        <f t="shared" si="9"/>
        <v>269.11111111111109</v>
      </c>
      <c r="S42" s="31">
        <f t="shared" si="13"/>
        <v>269.11111111111109</v>
      </c>
      <c r="T42" s="8" t="s">
        <v>48</v>
      </c>
    </row>
    <row r="43" spans="1:20" s="83" customFormat="1" ht="30">
      <c r="A43" s="12">
        <v>1826</v>
      </c>
      <c r="B43" s="66" t="s">
        <v>415</v>
      </c>
      <c r="C43" s="8" t="s">
        <v>14</v>
      </c>
      <c r="D43" s="8">
        <v>509</v>
      </c>
      <c r="E43" s="8">
        <v>34</v>
      </c>
      <c r="F43" s="31">
        <f t="shared" si="10"/>
        <v>0.65513888888888883</v>
      </c>
      <c r="G43" s="31">
        <f t="shared" si="11"/>
        <v>5.2411111111111106</v>
      </c>
      <c r="H43" s="8">
        <v>8</v>
      </c>
      <c r="I43" s="8">
        <v>1</v>
      </c>
      <c r="J43" s="8"/>
      <c r="K43" s="8"/>
      <c r="L43" s="8">
        <f t="shared" si="12"/>
        <v>1</v>
      </c>
      <c r="M43" s="8">
        <v>4</v>
      </c>
      <c r="N43" s="8">
        <v>2</v>
      </c>
      <c r="O43" s="8">
        <v>16</v>
      </c>
      <c r="P43" s="8">
        <v>2</v>
      </c>
      <c r="Q43" s="31">
        <f t="shared" si="8"/>
        <v>15.111111111111111</v>
      </c>
      <c r="R43" s="31">
        <f t="shared" si="9"/>
        <v>524.11111111111109</v>
      </c>
      <c r="S43" s="31">
        <f t="shared" si="13"/>
        <v>524.11111111111109</v>
      </c>
      <c r="T43" s="8" t="s">
        <v>48</v>
      </c>
    </row>
    <row r="44" spans="1:20" s="83" customFormat="1" ht="30">
      <c r="A44" s="12">
        <v>1836</v>
      </c>
      <c r="B44" s="66" t="s">
        <v>416</v>
      </c>
      <c r="C44" s="8" t="s">
        <v>14</v>
      </c>
      <c r="D44" s="8">
        <v>329</v>
      </c>
      <c r="E44" s="8">
        <v>55</v>
      </c>
      <c r="F44" s="31">
        <f t="shared" si="10"/>
        <v>0.44180555555555556</v>
      </c>
      <c r="G44" s="31">
        <f t="shared" si="11"/>
        <v>3.5344444444444445</v>
      </c>
      <c r="H44" s="8">
        <v>8</v>
      </c>
      <c r="I44" s="8">
        <v>1</v>
      </c>
      <c r="J44" s="8"/>
      <c r="K44" s="8"/>
      <c r="L44" s="8">
        <f t="shared" si="12"/>
        <v>1</v>
      </c>
      <c r="M44" s="8">
        <v>4</v>
      </c>
      <c r="N44" s="8">
        <v>1</v>
      </c>
      <c r="O44" s="8">
        <v>9</v>
      </c>
      <c r="P44" s="8">
        <v>2</v>
      </c>
      <c r="Q44" s="31">
        <f t="shared" si="8"/>
        <v>24.444444444444443</v>
      </c>
      <c r="R44" s="31">
        <f t="shared" si="9"/>
        <v>353.44444444444446</v>
      </c>
      <c r="S44" s="31">
        <f t="shared" si="13"/>
        <v>353.44444444444446</v>
      </c>
      <c r="T44" s="8" t="s">
        <v>48</v>
      </c>
    </row>
    <row r="45" spans="1:20" s="83" customFormat="1" ht="30">
      <c r="A45" s="12">
        <v>1908</v>
      </c>
      <c r="B45" s="66" t="s">
        <v>417</v>
      </c>
      <c r="C45" s="8" t="s">
        <v>14</v>
      </c>
      <c r="D45" s="8">
        <v>371</v>
      </c>
      <c r="E45" s="8">
        <v>17</v>
      </c>
      <c r="F45" s="31">
        <f t="shared" si="10"/>
        <v>0.47319444444444442</v>
      </c>
      <c r="G45" s="31">
        <f t="shared" si="11"/>
        <v>3.7855555555555553</v>
      </c>
      <c r="H45" s="8">
        <v>8</v>
      </c>
      <c r="I45" s="8">
        <v>1</v>
      </c>
      <c r="J45" s="8"/>
      <c r="K45" s="8"/>
      <c r="L45" s="8">
        <f t="shared" si="12"/>
        <v>1</v>
      </c>
      <c r="M45" s="8">
        <v>3</v>
      </c>
      <c r="N45" s="8">
        <v>1</v>
      </c>
      <c r="O45" s="8">
        <v>9</v>
      </c>
      <c r="P45" s="8">
        <v>2</v>
      </c>
      <c r="Q45" s="31">
        <f t="shared" si="8"/>
        <v>7.5555555555555554</v>
      </c>
      <c r="R45" s="31">
        <f t="shared" si="9"/>
        <v>378.55555555555554</v>
      </c>
      <c r="S45" s="31">
        <f t="shared" si="13"/>
        <v>378.55555555555554</v>
      </c>
      <c r="T45" s="8" t="s">
        <v>48</v>
      </c>
    </row>
    <row r="46" spans="1:20" s="83" customFormat="1" ht="30">
      <c r="A46" s="12">
        <v>1962</v>
      </c>
      <c r="B46" s="66" t="s">
        <v>418</v>
      </c>
      <c r="C46" s="8" t="s">
        <v>14</v>
      </c>
      <c r="D46" s="8">
        <v>252</v>
      </c>
      <c r="E46" s="8">
        <v>41.64</v>
      </c>
      <c r="F46" s="31">
        <f t="shared" si="10"/>
        <v>0.33813333333333334</v>
      </c>
      <c r="G46" s="31">
        <f t="shared" si="11"/>
        <v>2.7050666666666667</v>
      </c>
      <c r="H46" s="8">
        <v>8</v>
      </c>
      <c r="I46" s="8">
        <v>1</v>
      </c>
      <c r="J46" s="8"/>
      <c r="K46" s="8"/>
      <c r="L46" s="8">
        <f t="shared" si="12"/>
        <v>1</v>
      </c>
      <c r="M46" s="8">
        <v>2</v>
      </c>
      <c r="N46" s="8">
        <v>1</v>
      </c>
      <c r="O46" s="8">
        <v>9</v>
      </c>
      <c r="P46" s="8">
        <v>2</v>
      </c>
      <c r="Q46" s="31">
        <f t="shared" si="8"/>
        <v>18.506666666666664</v>
      </c>
      <c r="R46" s="31">
        <f t="shared" si="9"/>
        <v>270.50666666666666</v>
      </c>
      <c r="S46" s="31">
        <f t="shared" si="13"/>
        <v>270.50666666666666</v>
      </c>
      <c r="T46" s="8" t="s">
        <v>48</v>
      </c>
    </row>
    <row r="47" spans="1:20" s="83" customFormat="1" ht="30">
      <c r="A47" s="12">
        <v>1963</v>
      </c>
      <c r="B47" s="66" t="s">
        <v>419</v>
      </c>
      <c r="C47" s="8" t="s">
        <v>14</v>
      </c>
      <c r="D47" s="8">
        <v>310.75</v>
      </c>
      <c r="E47" s="8">
        <v>25</v>
      </c>
      <c r="F47" s="31">
        <f t="shared" si="10"/>
        <v>0.40232638888888889</v>
      </c>
      <c r="G47" s="31">
        <f t="shared" si="11"/>
        <v>3.2186111111111111</v>
      </c>
      <c r="H47" s="8">
        <v>8</v>
      </c>
      <c r="I47" s="8">
        <v>1</v>
      </c>
      <c r="J47" s="8"/>
      <c r="K47" s="8"/>
      <c r="L47" s="8">
        <f t="shared" si="12"/>
        <v>1</v>
      </c>
      <c r="M47" s="8">
        <v>4</v>
      </c>
      <c r="N47" s="8">
        <v>1</v>
      </c>
      <c r="O47" s="8">
        <v>11</v>
      </c>
      <c r="P47" s="8">
        <v>1</v>
      </c>
      <c r="Q47" s="31">
        <f t="shared" si="8"/>
        <v>11.111111111111111</v>
      </c>
      <c r="R47" s="31">
        <f t="shared" si="9"/>
        <v>321.86111111111109</v>
      </c>
      <c r="S47" s="31">
        <f t="shared" si="13"/>
        <v>321.86111111111109</v>
      </c>
      <c r="T47" s="8" t="s">
        <v>48</v>
      </c>
    </row>
    <row r="48" spans="1:20" s="83" customFormat="1" ht="30">
      <c r="A48" s="12">
        <v>1978</v>
      </c>
      <c r="B48" s="66" t="s">
        <v>420</v>
      </c>
      <c r="C48" s="8" t="s">
        <v>14</v>
      </c>
      <c r="D48" s="8">
        <v>385</v>
      </c>
      <c r="E48" s="8">
        <v>88</v>
      </c>
      <c r="F48" s="31">
        <f t="shared" si="10"/>
        <v>0.53013888888888894</v>
      </c>
      <c r="G48" s="31">
        <f t="shared" si="11"/>
        <v>4.2411111111111115</v>
      </c>
      <c r="H48" s="8">
        <v>8</v>
      </c>
      <c r="I48" s="8">
        <v>1</v>
      </c>
      <c r="J48" s="8"/>
      <c r="K48" s="8"/>
      <c r="L48" s="8">
        <f t="shared" si="12"/>
        <v>1</v>
      </c>
      <c r="M48" s="8">
        <v>4</v>
      </c>
      <c r="N48" s="8">
        <v>1</v>
      </c>
      <c r="O48" s="8">
        <v>11</v>
      </c>
      <c r="P48" s="8">
        <v>2</v>
      </c>
      <c r="Q48" s="31">
        <f t="shared" si="8"/>
        <v>39.111111111111114</v>
      </c>
      <c r="R48" s="31">
        <f t="shared" si="9"/>
        <v>424.11111111111109</v>
      </c>
      <c r="S48" s="31">
        <f t="shared" si="13"/>
        <v>424.11111111111109</v>
      </c>
      <c r="T48" s="8" t="s">
        <v>48</v>
      </c>
    </row>
    <row r="49" spans="1:20" s="83" customFormat="1" ht="30">
      <c r="A49" s="12">
        <v>2016</v>
      </c>
      <c r="B49" s="66" t="s">
        <v>457</v>
      </c>
      <c r="C49" s="8" t="s">
        <v>14</v>
      </c>
      <c r="D49" s="8">
        <v>1199</v>
      </c>
      <c r="E49" s="8">
        <v>130</v>
      </c>
      <c r="F49" s="31">
        <f t="shared" si="10"/>
        <v>1.5709722222222222</v>
      </c>
      <c r="G49" s="31">
        <f t="shared" si="11"/>
        <v>12.567777777777778</v>
      </c>
      <c r="H49" s="8">
        <v>12</v>
      </c>
      <c r="I49" s="8">
        <v>1</v>
      </c>
      <c r="J49" s="8"/>
      <c r="K49" s="8">
        <v>1</v>
      </c>
      <c r="L49" s="8">
        <f t="shared" si="12"/>
        <v>2</v>
      </c>
      <c r="M49" s="8">
        <v>7</v>
      </c>
      <c r="N49" s="8">
        <v>2</v>
      </c>
      <c r="O49" s="8">
        <v>35</v>
      </c>
      <c r="P49" s="8">
        <v>5</v>
      </c>
      <c r="Q49" s="31">
        <f t="shared" si="8"/>
        <v>57.777777777777771</v>
      </c>
      <c r="R49" s="31">
        <f t="shared" si="9"/>
        <v>1256.7777777777778</v>
      </c>
      <c r="S49" s="31">
        <f t="shared" si="13"/>
        <v>628.38888888888891</v>
      </c>
      <c r="T49" s="8" t="s">
        <v>48</v>
      </c>
    </row>
    <row r="50" spans="1:20" s="83" customFormat="1" ht="30">
      <c r="A50" s="12">
        <v>3030</v>
      </c>
      <c r="B50" s="66" t="s">
        <v>373</v>
      </c>
      <c r="C50" s="8" t="s">
        <v>438</v>
      </c>
      <c r="D50" s="8">
        <v>47.18</v>
      </c>
      <c r="E50" s="8">
        <v>0</v>
      </c>
      <c r="F50" s="31">
        <f t="shared" si="10"/>
        <v>5.8975E-2</v>
      </c>
      <c r="G50" s="31">
        <f t="shared" si="11"/>
        <v>0.4718</v>
      </c>
      <c r="H50" s="8">
        <v>4</v>
      </c>
      <c r="I50" s="8"/>
      <c r="J50" s="8"/>
      <c r="K50" s="8">
        <v>1</v>
      </c>
      <c r="L50" s="8">
        <f t="shared" si="12"/>
        <v>1</v>
      </c>
      <c r="M50" s="8">
        <v>1</v>
      </c>
      <c r="N50" s="8">
        <v>1</v>
      </c>
      <c r="O50" s="8">
        <v>4</v>
      </c>
      <c r="P50" s="8"/>
      <c r="Q50" s="31">
        <f t="shared" si="8"/>
        <v>0</v>
      </c>
      <c r="R50" s="31">
        <f t="shared" si="9"/>
        <v>47.18</v>
      </c>
      <c r="S50" s="31">
        <f t="shared" si="13"/>
        <v>47.18</v>
      </c>
      <c r="T50" s="8" t="s">
        <v>475</v>
      </c>
    </row>
    <row r="51" spans="1:20" s="83" customFormat="1" ht="30">
      <c r="A51" s="12">
        <v>2040</v>
      </c>
      <c r="B51" s="66" t="s">
        <v>421</v>
      </c>
      <c r="C51" s="8" t="s">
        <v>14</v>
      </c>
      <c r="D51" s="8">
        <v>345.9</v>
      </c>
      <c r="E51" s="8">
        <v>55</v>
      </c>
      <c r="F51" s="31">
        <f t="shared" si="10"/>
        <v>0.46293055555555551</v>
      </c>
      <c r="G51" s="31">
        <f t="shared" si="11"/>
        <v>3.7034444444444441</v>
      </c>
      <c r="H51" s="8">
        <v>8</v>
      </c>
      <c r="I51" s="8">
        <v>1</v>
      </c>
      <c r="J51" s="8"/>
      <c r="K51" s="8"/>
      <c r="L51" s="8">
        <f t="shared" si="12"/>
        <v>1</v>
      </c>
      <c r="M51" s="8">
        <v>2</v>
      </c>
      <c r="N51" s="8">
        <v>1</v>
      </c>
      <c r="O51" s="8">
        <v>7</v>
      </c>
      <c r="P51" s="8">
        <v>2</v>
      </c>
      <c r="Q51" s="31">
        <f t="shared" si="8"/>
        <v>24.444444444444443</v>
      </c>
      <c r="R51" s="31">
        <f t="shared" si="9"/>
        <v>370.34444444444443</v>
      </c>
      <c r="S51" s="31">
        <f t="shared" si="13"/>
        <v>370.34444444444443</v>
      </c>
      <c r="T51" s="8" t="s">
        <v>48</v>
      </c>
    </row>
    <row r="52" spans="1:20" s="83" customFormat="1" ht="30">
      <c r="A52" s="12">
        <v>2041</v>
      </c>
      <c r="B52" s="66" t="s">
        <v>422</v>
      </c>
      <c r="C52" s="8" t="s">
        <v>14</v>
      </c>
      <c r="D52" s="8">
        <v>1200.32</v>
      </c>
      <c r="E52" s="8">
        <v>0</v>
      </c>
      <c r="F52" s="31">
        <f t="shared" si="10"/>
        <v>1.5004</v>
      </c>
      <c r="G52" s="31">
        <f t="shared" si="11"/>
        <v>12.0032</v>
      </c>
      <c r="H52" s="8">
        <v>12</v>
      </c>
      <c r="I52" s="8">
        <v>1</v>
      </c>
      <c r="J52" s="8"/>
      <c r="K52" s="8">
        <v>1</v>
      </c>
      <c r="L52" s="8">
        <f t="shared" si="12"/>
        <v>2</v>
      </c>
      <c r="M52" s="8">
        <v>8</v>
      </c>
      <c r="N52" s="8">
        <v>2</v>
      </c>
      <c r="O52" s="8">
        <v>27</v>
      </c>
      <c r="P52" s="8">
        <v>4</v>
      </c>
      <c r="Q52" s="31">
        <f t="shared" si="8"/>
        <v>0</v>
      </c>
      <c r="R52" s="31">
        <f t="shared" si="9"/>
        <v>1200.32</v>
      </c>
      <c r="S52" s="31">
        <f t="shared" si="13"/>
        <v>600.16</v>
      </c>
      <c r="T52" s="8" t="s">
        <v>48</v>
      </c>
    </row>
    <row r="53" spans="1:20" s="83" customFormat="1" ht="30">
      <c r="A53" s="12">
        <v>2042</v>
      </c>
      <c r="B53" s="66" t="s">
        <v>423</v>
      </c>
      <c r="C53" s="8" t="s">
        <v>14</v>
      </c>
      <c r="D53" s="8">
        <v>813.7</v>
      </c>
      <c r="E53" s="8">
        <v>0</v>
      </c>
      <c r="F53" s="31">
        <f t="shared" si="10"/>
        <v>1.0171250000000001</v>
      </c>
      <c r="G53" s="31">
        <f t="shared" si="11"/>
        <v>8.1370000000000005</v>
      </c>
      <c r="H53" s="8">
        <v>8</v>
      </c>
      <c r="I53" s="8">
        <v>1</v>
      </c>
      <c r="J53" s="8"/>
      <c r="K53" s="8"/>
      <c r="L53" s="8">
        <f t="shared" si="12"/>
        <v>1</v>
      </c>
      <c r="M53" s="8">
        <v>9</v>
      </c>
      <c r="N53" s="8">
        <v>1</v>
      </c>
      <c r="O53" s="8">
        <v>32</v>
      </c>
      <c r="P53" s="8">
        <v>4</v>
      </c>
      <c r="Q53" s="31">
        <f t="shared" si="8"/>
        <v>0</v>
      </c>
      <c r="R53" s="31">
        <f t="shared" si="9"/>
        <v>813.7</v>
      </c>
      <c r="S53" s="31">
        <f t="shared" si="13"/>
        <v>813.7</v>
      </c>
      <c r="T53" s="8" t="s">
        <v>48</v>
      </c>
    </row>
    <row r="54" spans="1:20" s="83" customFormat="1" ht="30">
      <c r="A54" s="12">
        <v>2056</v>
      </c>
      <c r="B54" s="66" t="s">
        <v>424</v>
      </c>
      <c r="C54" s="8" t="s">
        <v>14</v>
      </c>
      <c r="D54" s="8">
        <v>317</v>
      </c>
      <c r="E54" s="8">
        <v>14</v>
      </c>
      <c r="F54" s="31">
        <f t="shared" si="10"/>
        <v>0.40402777777777776</v>
      </c>
      <c r="G54" s="31">
        <f t="shared" si="11"/>
        <v>3.2322222222222221</v>
      </c>
      <c r="H54" s="8">
        <v>8</v>
      </c>
      <c r="I54" s="8">
        <v>1</v>
      </c>
      <c r="J54" s="8"/>
      <c r="K54" s="8"/>
      <c r="L54" s="8">
        <f t="shared" si="12"/>
        <v>1</v>
      </c>
      <c r="M54" s="8">
        <v>4</v>
      </c>
      <c r="N54" s="8">
        <v>1</v>
      </c>
      <c r="O54" s="8">
        <v>9</v>
      </c>
      <c r="P54" s="8">
        <v>2</v>
      </c>
      <c r="Q54" s="31">
        <f t="shared" si="8"/>
        <v>6.2222222222222223</v>
      </c>
      <c r="R54" s="31">
        <f t="shared" si="9"/>
        <v>323.22222222222223</v>
      </c>
      <c r="S54" s="31">
        <f t="shared" si="13"/>
        <v>323.22222222222223</v>
      </c>
      <c r="T54" s="8" t="s">
        <v>48</v>
      </c>
    </row>
    <row r="55" spans="1:20" s="83" customFormat="1" ht="30">
      <c r="A55" s="12">
        <v>2099</v>
      </c>
      <c r="B55" s="66" t="s">
        <v>425</v>
      </c>
      <c r="C55" s="8" t="s">
        <v>14</v>
      </c>
      <c r="D55" s="8">
        <v>563</v>
      </c>
      <c r="E55" s="8">
        <v>110</v>
      </c>
      <c r="F55" s="31">
        <f t="shared" si="10"/>
        <v>0.7648611111111111</v>
      </c>
      <c r="G55" s="31">
        <f t="shared" si="11"/>
        <v>6.1188888888888888</v>
      </c>
      <c r="H55" s="8">
        <v>8</v>
      </c>
      <c r="I55" s="8">
        <v>1</v>
      </c>
      <c r="J55" s="8"/>
      <c r="K55" s="8"/>
      <c r="L55" s="8">
        <f t="shared" si="12"/>
        <v>1</v>
      </c>
      <c r="M55" s="8">
        <v>9</v>
      </c>
      <c r="N55" s="8">
        <v>2</v>
      </c>
      <c r="O55" s="8">
        <v>16</v>
      </c>
      <c r="P55" s="8">
        <v>2</v>
      </c>
      <c r="Q55" s="31">
        <f t="shared" si="8"/>
        <v>48.888888888888886</v>
      </c>
      <c r="R55" s="31">
        <f t="shared" si="9"/>
        <v>611.88888888888891</v>
      </c>
      <c r="S55" s="31">
        <f t="shared" si="13"/>
        <v>611.88888888888891</v>
      </c>
      <c r="T55" s="8" t="s">
        <v>48</v>
      </c>
    </row>
    <row r="56" spans="1:20" s="83" customFormat="1" ht="30">
      <c r="A56" s="12">
        <v>2146</v>
      </c>
      <c r="B56" s="66" t="s">
        <v>426</v>
      </c>
      <c r="C56" s="8" t="s">
        <v>14</v>
      </c>
      <c r="D56" s="8">
        <v>540</v>
      </c>
      <c r="E56" s="8">
        <v>145</v>
      </c>
      <c r="F56" s="31">
        <f t="shared" si="10"/>
        <v>0.75555555555555565</v>
      </c>
      <c r="G56" s="31">
        <f t="shared" si="11"/>
        <v>6.0444444444444452</v>
      </c>
      <c r="H56" s="8">
        <v>8</v>
      </c>
      <c r="I56" s="8">
        <v>1</v>
      </c>
      <c r="J56" s="8"/>
      <c r="K56" s="8"/>
      <c r="L56" s="8">
        <f t="shared" si="12"/>
        <v>1</v>
      </c>
      <c r="M56" s="8">
        <v>7</v>
      </c>
      <c r="N56" s="8">
        <v>1</v>
      </c>
      <c r="O56" s="8">
        <v>17</v>
      </c>
      <c r="P56" s="8">
        <v>2</v>
      </c>
      <c r="Q56" s="31">
        <f t="shared" si="8"/>
        <v>64.444444444444443</v>
      </c>
      <c r="R56" s="31">
        <f t="shared" si="9"/>
        <v>604.44444444444446</v>
      </c>
      <c r="S56" s="31">
        <f t="shared" si="13"/>
        <v>604.44444444444446</v>
      </c>
      <c r="T56" s="8" t="s">
        <v>48</v>
      </c>
    </row>
    <row r="57" spans="1:20" s="83" customFormat="1" ht="30">
      <c r="A57" s="12">
        <v>2310</v>
      </c>
      <c r="B57" s="66" t="s">
        <v>427</v>
      </c>
      <c r="C57" s="8" t="s">
        <v>14</v>
      </c>
      <c r="D57" s="8">
        <v>313.5</v>
      </c>
      <c r="E57" s="8">
        <v>72</v>
      </c>
      <c r="F57" s="31">
        <f t="shared" si="10"/>
        <v>0.43187499999999995</v>
      </c>
      <c r="G57" s="31">
        <f t="shared" si="11"/>
        <v>3.4549999999999996</v>
      </c>
      <c r="H57" s="8">
        <v>8</v>
      </c>
      <c r="I57" s="8">
        <v>1</v>
      </c>
      <c r="J57" s="8"/>
      <c r="K57" s="8"/>
      <c r="L57" s="8">
        <f t="shared" si="12"/>
        <v>1</v>
      </c>
      <c r="M57" s="8">
        <v>2</v>
      </c>
      <c r="N57" s="8">
        <v>1</v>
      </c>
      <c r="O57" s="8">
        <v>11</v>
      </c>
      <c r="P57" s="8">
        <v>2</v>
      </c>
      <c r="Q57" s="31">
        <f t="shared" si="8"/>
        <v>32</v>
      </c>
      <c r="R57" s="31">
        <f t="shared" si="9"/>
        <v>345.5</v>
      </c>
      <c r="S57" s="31">
        <f t="shared" si="13"/>
        <v>345.5</v>
      </c>
      <c r="T57" s="8" t="s">
        <v>48</v>
      </c>
    </row>
    <row r="58" spans="1:20" s="83" customFormat="1" ht="30">
      <c r="A58" s="12">
        <v>2396</v>
      </c>
      <c r="B58" s="66" t="s">
        <v>428</v>
      </c>
      <c r="C58" s="8" t="s">
        <v>14</v>
      </c>
      <c r="D58" s="8">
        <v>212</v>
      </c>
      <c r="E58" s="8">
        <v>55</v>
      </c>
      <c r="F58" s="31">
        <f t="shared" si="10"/>
        <v>0.29555555555555557</v>
      </c>
      <c r="G58" s="31">
        <f t="shared" si="11"/>
        <v>2.3644444444444446</v>
      </c>
      <c r="H58" s="8">
        <v>8</v>
      </c>
      <c r="I58" s="8">
        <v>1</v>
      </c>
      <c r="J58" s="8"/>
      <c r="K58" s="8"/>
      <c r="L58" s="8">
        <f t="shared" si="12"/>
        <v>1</v>
      </c>
      <c r="M58" s="8">
        <v>4</v>
      </c>
      <c r="N58" s="8">
        <v>1</v>
      </c>
      <c r="O58" s="8">
        <v>6</v>
      </c>
      <c r="P58" s="8">
        <v>2</v>
      </c>
      <c r="Q58" s="31">
        <f t="shared" si="8"/>
        <v>24.444444444444443</v>
      </c>
      <c r="R58" s="31">
        <f t="shared" si="9"/>
        <v>236.44444444444446</v>
      </c>
      <c r="S58" s="31">
        <f t="shared" si="13"/>
        <v>236.44444444444446</v>
      </c>
      <c r="T58" s="8" t="s">
        <v>48</v>
      </c>
    </row>
    <row r="59" spans="1:20" s="83" customFormat="1" ht="30">
      <c r="A59" s="12">
        <v>2440</v>
      </c>
      <c r="B59" s="66" t="s">
        <v>455</v>
      </c>
      <c r="C59" s="8" t="s">
        <v>14</v>
      </c>
      <c r="D59" s="8">
        <v>346</v>
      </c>
      <c r="E59" s="8">
        <v>160</v>
      </c>
      <c r="F59" s="31">
        <f t="shared" si="10"/>
        <v>0.5213888888888889</v>
      </c>
      <c r="G59" s="31">
        <f t="shared" si="11"/>
        <v>4.1711111111111112</v>
      </c>
      <c r="H59" s="8">
        <v>8</v>
      </c>
      <c r="I59" s="8">
        <v>1</v>
      </c>
      <c r="J59" s="8"/>
      <c r="K59" s="8"/>
      <c r="L59" s="8">
        <f t="shared" si="12"/>
        <v>1</v>
      </c>
      <c r="M59" s="8">
        <v>2</v>
      </c>
      <c r="N59" s="8">
        <v>1</v>
      </c>
      <c r="O59" s="8">
        <v>11</v>
      </c>
      <c r="P59" s="8">
        <v>2</v>
      </c>
      <c r="Q59" s="31">
        <f t="shared" ref="Q59:Q75" si="14">(E59/1800)*800</f>
        <v>71.111111111111114</v>
      </c>
      <c r="R59" s="31">
        <f t="shared" ref="R59:R75" si="15">D59+Q59</f>
        <v>417.11111111111109</v>
      </c>
      <c r="S59" s="31">
        <f>R59/L59</f>
        <v>417.11111111111109</v>
      </c>
      <c r="T59" s="8" t="s">
        <v>48</v>
      </c>
    </row>
    <row r="60" spans="1:20" s="83" customFormat="1" ht="30">
      <c r="A60" s="12">
        <v>2503</v>
      </c>
      <c r="B60" s="66" t="s">
        <v>429</v>
      </c>
      <c r="C60" s="8" t="s">
        <v>14</v>
      </c>
      <c r="D60" s="8">
        <v>563.53</v>
      </c>
      <c r="E60" s="8">
        <v>0</v>
      </c>
      <c r="F60" s="31">
        <f t="shared" si="10"/>
        <v>0.7044125</v>
      </c>
      <c r="G60" s="31">
        <f t="shared" si="11"/>
        <v>5.6353</v>
      </c>
      <c r="H60" s="8">
        <v>8</v>
      </c>
      <c r="I60" s="8">
        <v>1</v>
      </c>
      <c r="J60" s="8"/>
      <c r="K60" s="8"/>
      <c r="L60" s="8">
        <f t="shared" si="12"/>
        <v>1</v>
      </c>
      <c r="M60" s="8">
        <v>5</v>
      </c>
      <c r="N60" s="8">
        <v>1</v>
      </c>
      <c r="O60" s="8">
        <v>21</v>
      </c>
      <c r="P60" s="8">
        <v>3</v>
      </c>
      <c r="Q60" s="31">
        <f t="shared" si="14"/>
        <v>0</v>
      </c>
      <c r="R60" s="31">
        <f t="shared" si="15"/>
        <v>563.53</v>
      </c>
      <c r="S60" s="31">
        <f t="shared" si="13"/>
        <v>563.53</v>
      </c>
      <c r="T60" s="8" t="s">
        <v>48</v>
      </c>
    </row>
    <row r="61" spans="1:20" s="83" customFormat="1" ht="30">
      <c r="A61" s="12">
        <v>2521</v>
      </c>
      <c r="B61" s="66" t="s">
        <v>430</v>
      </c>
      <c r="C61" s="8" t="s">
        <v>14</v>
      </c>
      <c r="D61" s="8">
        <v>750.53</v>
      </c>
      <c r="E61" s="8">
        <v>96</v>
      </c>
      <c r="F61" s="31">
        <f t="shared" si="10"/>
        <v>0.99149583333333335</v>
      </c>
      <c r="G61" s="31">
        <f t="shared" si="11"/>
        <v>7.9319666666666668</v>
      </c>
      <c r="H61" s="8">
        <v>8</v>
      </c>
      <c r="I61" s="8">
        <v>1</v>
      </c>
      <c r="J61" s="8"/>
      <c r="K61" s="8"/>
      <c r="L61" s="8">
        <f t="shared" si="12"/>
        <v>1</v>
      </c>
      <c r="M61" s="8">
        <v>8</v>
      </c>
      <c r="N61" s="8">
        <v>2</v>
      </c>
      <c r="O61" s="8">
        <v>26</v>
      </c>
      <c r="P61" s="8">
        <v>4</v>
      </c>
      <c r="Q61" s="31">
        <f t="shared" si="14"/>
        <v>42.666666666666671</v>
      </c>
      <c r="R61" s="31">
        <f t="shared" si="15"/>
        <v>793.1966666666666</v>
      </c>
      <c r="S61" s="31">
        <f t="shared" si="13"/>
        <v>793.1966666666666</v>
      </c>
      <c r="T61" s="8" t="s">
        <v>48</v>
      </c>
    </row>
    <row r="62" spans="1:20" s="83" customFormat="1" ht="30">
      <c r="A62" s="12">
        <v>3025</v>
      </c>
      <c r="B62" s="66" t="s">
        <v>431</v>
      </c>
      <c r="C62" s="8" t="s">
        <v>14</v>
      </c>
      <c r="D62" s="8">
        <v>589</v>
      </c>
      <c r="E62" s="8">
        <v>0</v>
      </c>
      <c r="F62" s="31">
        <f t="shared" si="10"/>
        <v>0.73624999999999996</v>
      </c>
      <c r="G62" s="31">
        <f t="shared" si="11"/>
        <v>5.89</v>
      </c>
      <c r="H62" s="8">
        <v>8</v>
      </c>
      <c r="I62" s="8">
        <v>1</v>
      </c>
      <c r="J62" s="8"/>
      <c r="K62" s="8"/>
      <c r="L62" s="8">
        <f t="shared" si="12"/>
        <v>1</v>
      </c>
      <c r="M62" s="8">
        <v>7</v>
      </c>
      <c r="N62" s="8">
        <v>1</v>
      </c>
      <c r="O62" s="8">
        <v>25</v>
      </c>
      <c r="P62" s="8">
        <v>4</v>
      </c>
      <c r="Q62" s="31">
        <f t="shared" si="14"/>
        <v>0</v>
      </c>
      <c r="R62" s="31">
        <f t="shared" si="15"/>
        <v>589</v>
      </c>
      <c r="S62" s="31">
        <f t="shared" si="13"/>
        <v>589</v>
      </c>
      <c r="T62" s="8" t="s">
        <v>48</v>
      </c>
    </row>
    <row r="63" spans="1:20" s="83" customFormat="1" ht="30">
      <c r="A63" s="12">
        <v>3084</v>
      </c>
      <c r="B63" s="66" t="s">
        <v>432</v>
      </c>
      <c r="C63" s="8" t="s">
        <v>14</v>
      </c>
      <c r="D63" s="8">
        <v>1000</v>
      </c>
      <c r="E63" s="8">
        <v>160</v>
      </c>
      <c r="F63" s="31">
        <f t="shared" ref="F63:F86" si="16">(D63/800)+(E63/1800)</f>
        <v>1.3388888888888888</v>
      </c>
      <c r="G63" s="31">
        <f t="shared" si="11"/>
        <v>10.71111111111111</v>
      </c>
      <c r="H63" s="8">
        <v>12</v>
      </c>
      <c r="I63" s="8">
        <v>1</v>
      </c>
      <c r="J63" s="8"/>
      <c r="K63" s="8">
        <v>1</v>
      </c>
      <c r="L63" s="8">
        <f t="shared" si="12"/>
        <v>2</v>
      </c>
      <c r="M63" s="8">
        <v>6</v>
      </c>
      <c r="N63" s="8">
        <v>2</v>
      </c>
      <c r="O63" s="8">
        <v>23</v>
      </c>
      <c r="P63" s="8">
        <v>3</v>
      </c>
      <c r="Q63" s="31">
        <f t="shared" si="14"/>
        <v>71.111111111111114</v>
      </c>
      <c r="R63" s="31">
        <f t="shared" si="15"/>
        <v>1071.1111111111111</v>
      </c>
      <c r="S63" s="31">
        <f t="shared" si="13"/>
        <v>535.55555555555554</v>
      </c>
      <c r="T63" s="8" t="s">
        <v>468</v>
      </c>
    </row>
    <row r="64" spans="1:20" s="83" customFormat="1" ht="30">
      <c r="A64" s="12">
        <v>3132</v>
      </c>
      <c r="B64" s="66" t="s">
        <v>433</v>
      </c>
      <c r="C64" s="8" t="s">
        <v>14</v>
      </c>
      <c r="D64" s="8">
        <v>618</v>
      </c>
      <c r="E64" s="8">
        <v>213</v>
      </c>
      <c r="F64" s="31">
        <f t="shared" si="16"/>
        <v>0.89083333333333325</v>
      </c>
      <c r="G64" s="31">
        <f t="shared" si="11"/>
        <v>7.126666666666666</v>
      </c>
      <c r="H64" s="8">
        <v>8</v>
      </c>
      <c r="I64" s="8">
        <v>1</v>
      </c>
      <c r="J64" s="8"/>
      <c r="K64" s="8"/>
      <c r="L64" s="8">
        <f t="shared" si="12"/>
        <v>1</v>
      </c>
      <c r="M64" s="8">
        <v>6</v>
      </c>
      <c r="N64" s="8">
        <v>1</v>
      </c>
      <c r="O64" s="8">
        <v>22</v>
      </c>
      <c r="P64" s="8">
        <v>4</v>
      </c>
      <c r="Q64" s="31">
        <f t="shared" si="14"/>
        <v>94.666666666666671</v>
      </c>
      <c r="R64" s="31">
        <f t="shared" si="15"/>
        <v>712.66666666666663</v>
      </c>
      <c r="S64" s="31">
        <f t="shared" si="13"/>
        <v>712.66666666666663</v>
      </c>
      <c r="T64" s="8" t="s">
        <v>48</v>
      </c>
    </row>
    <row r="65" spans="1:20" s="83" customFormat="1" ht="30">
      <c r="A65" s="12">
        <v>3139</v>
      </c>
      <c r="B65" s="66" t="s">
        <v>434</v>
      </c>
      <c r="C65" s="8" t="s">
        <v>14</v>
      </c>
      <c r="D65" s="8">
        <v>741.32</v>
      </c>
      <c r="E65" s="8">
        <v>341.42</v>
      </c>
      <c r="F65" s="31">
        <f t="shared" si="16"/>
        <v>1.1163277777777778</v>
      </c>
      <c r="G65" s="31">
        <f t="shared" si="11"/>
        <v>8.9306222222222225</v>
      </c>
      <c r="H65" s="8">
        <v>8</v>
      </c>
      <c r="I65" s="8">
        <v>1</v>
      </c>
      <c r="J65" s="8"/>
      <c r="K65" s="8"/>
      <c r="L65" s="8">
        <f t="shared" si="12"/>
        <v>1</v>
      </c>
      <c r="M65" s="8">
        <v>10</v>
      </c>
      <c r="N65" s="8">
        <v>1</v>
      </c>
      <c r="O65" s="8">
        <v>21</v>
      </c>
      <c r="P65" s="8">
        <v>4</v>
      </c>
      <c r="Q65" s="31">
        <f t="shared" si="14"/>
        <v>151.74222222222221</v>
      </c>
      <c r="R65" s="31">
        <f t="shared" si="15"/>
        <v>893.06222222222232</v>
      </c>
      <c r="S65" s="31">
        <f t="shared" si="13"/>
        <v>893.06222222222232</v>
      </c>
      <c r="T65" s="8" t="s">
        <v>48</v>
      </c>
    </row>
    <row r="66" spans="1:20" s="83" customFormat="1" ht="30">
      <c r="A66" s="12">
        <v>3308</v>
      </c>
      <c r="B66" s="66" t="s">
        <v>435</v>
      </c>
      <c r="C66" s="8" t="s">
        <v>14</v>
      </c>
      <c r="D66" s="8">
        <v>756</v>
      </c>
      <c r="E66" s="8">
        <v>302</v>
      </c>
      <c r="F66" s="31">
        <f t="shared" si="16"/>
        <v>1.1127777777777776</v>
      </c>
      <c r="G66" s="31">
        <f t="shared" si="11"/>
        <v>8.9022222222222211</v>
      </c>
      <c r="H66" s="8">
        <v>8</v>
      </c>
      <c r="I66" s="8">
        <v>1</v>
      </c>
      <c r="J66" s="8"/>
      <c r="K66" s="8"/>
      <c r="L66" s="8">
        <f t="shared" si="12"/>
        <v>1</v>
      </c>
      <c r="M66" s="8">
        <v>7</v>
      </c>
      <c r="N66" s="8">
        <v>1</v>
      </c>
      <c r="O66" s="8">
        <v>27</v>
      </c>
      <c r="P66" s="8">
        <v>4</v>
      </c>
      <c r="Q66" s="31">
        <f t="shared" si="14"/>
        <v>134.22222222222223</v>
      </c>
      <c r="R66" s="31">
        <f t="shared" si="15"/>
        <v>890.22222222222217</v>
      </c>
      <c r="S66" s="31">
        <f t="shared" si="13"/>
        <v>890.22222222222217</v>
      </c>
      <c r="T66" s="8" t="s">
        <v>48</v>
      </c>
    </row>
    <row r="67" spans="1:20" s="83" customFormat="1" ht="30">
      <c r="A67" s="12">
        <v>3366</v>
      </c>
      <c r="B67" s="66" t="s">
        <v>436</v>
      </c>
      <c r="C67" s="8" t="s">
        <v>14</v>
      </c>
      <c r="D67" s="8">
        <v>256.3</v>
      </c>
      <c r="E67" s="8">
        <v>28.4</v>
      </c>
      <c r="F67" s="31">
        <f t="shared" si="16"/>
        <v>0.3361527777777778</v>
      </c>
      <c r="G67" s="31">
        <f t="shared" ref="G67:G86" si="17">F67*8</f>
        <v>2.6892222222222224</v>
      </c>
      <c r="H67" s="8">
        <v>8</v>
      </c>
      <c r="I67" s="8">
        <v>1</v>
      </c>
      <c r="J67" s="8"/>
      <c r="K67" s="8"/>
      <c r="L67" s="8">
        <f t="shared" ref="L67:L86" si="18">I67+J67+K67</f>
        <v>1</v>
      </c>
      <c r="M67" s="8">
        <v>4</v>
      </c>
      <c r="N67" s="8">
        <v>1</v>
      </c>
      <c r="O67" s="8">
        <v>11</v>
      </c>
      <c r="P67" s="8">
        <v>3</v>
      </c>
      <c r="Q67" s="31">
        <f t="shared" si="14"/>
        <v>12.62222222222222</v>
      </c>
      <c r="R67" s="31">
        <f t="shared" si="15"/>
        <v>268.92222222222222</v>
      </c>
      <c r="S67" s="31">
        <f t="shared" ref="S67:S76" si="19">R67/L67</f>
        <v>268.92222222222222</v>
      </c>
      <c r="T67" s="8" t="s">
        <v>48</v>
      </c>
    </row>
    <row r="68" spans="1:20" s="83" customFormat="1" ht="30">
      <c r="A68" s="12">
        <v>3489</v>
      </c>
      <c r="B68" s="66" t="s">
        <v>437</v>
      </c>
      <c r="C68" s="8" t="s">
        <v>14</v>
      </c>
      <c r="D68" s="8">
        <v>685.33</v>
      </c>
      <c r="E68" s="8">
        <v>0</v>
      </c>
      <c r="F68" s="31">
        <f t="shared" si="16"/>
        <v>0.8566625000000001</v>
      </c>
      <c r="G68" s="31">
        <f t="shared" si="17"/>
        <v>6.8533000000000008</v>
      </c>
      <c r="H68" s="8">
        <v>8</v>
      </c>
      <c r="I68" s="8">
        <v>1</v>
      </c>
      <c r="J68" s="8"/>
      <c r="K68" s="8"/>
      <c r="L68" s="8">
        <f t="shared" si="18"/>
        <v>1</v>
      </c>
      <c r="M68" s="8">
        <v>13</v>
      </c>
      <c r="N68" s="8">
        <v>1</v>
      </c>
      <c r="O68" s="8">
        <v>15</v>
      </c>
      <c r="P68" s="8">
        <v>3</v>
      </c>
      <c r="Q68" s="31">
        <f t="shared" si="14"/>
        <v>0</v>
      </c>
      <c r="R68" s="31">
        <f t="shared" si="15"/>
        <v>685.33</v>
      </c>
      <c r="S68" s="31">
        <f t="shared" si="19"/>
        <v>685.33</v>
      </c>
      <c r="T68" s="8" t="s">
        <v>48</v>
      </c>
    </row>
    <row r="69" spans="1:20" s="83" customFormat="1" ht="45">
      <c r="A69" s="12">
        <v>3609</v>
      </c>
      <c r="B69" s="66" t="s">
        <v>122</v>
      </c>
      <c r="C69" s="8" t="s">
        <v>438</v>
      </c>
      <c r="D69" s="8">
        <v>50</v>
      </c>
      <c r="E69" s="8">
        <v>0</v>
      </c>
      <c r="F69" s="31">
        <f t="shared" si="16"/>
        <v>6.25E-2</v>
      </c>
      <c r="G69" s="31">
        <f t="shared" si="17"/>
        <v>0.5</v>
      </c>
      <c r="H69" s="8">
        <v>4</v>
      </c>
      <c r="I69" s="8"/>
      <c r="J69" s="8"/>
      <c r="K69" s="8">
        <v>1</v>
      </c>
      <c r="L69" s="8">
        <f t="shared" si="18"/>
        <v>1</v>
      </c>
      <c r="M69" s="8">
        <v>0</v>
      </c>
      <c r="N69" s="8">
        <v>1</v>
      </c>
      <c r="O69" s="8">
        <v>2</v>
      </c>
      <c r="P69" s="8">
        <v>1</v>
      </c>
      <c r="Q69" s="31">
        <f t="shared" si="14"/>
        <v>0</v>
      </c>
      <c r="R69" s="31">
        <f t="shared" si="15"/>
        <v>50</v>
      </c>
      <c r="S69" s="31">
        <f t="shared" si="19"/>
        <v>50</v>
      </c>
      <c r="T69" s="8" t="s">
        <v>471</v>
      </c>
    </row>
    <row r="70" spans="1:20" s="83" customFormat="1" ht="30">
      <c r="A70" s="12">
        <v>3619</v>
      </c>
      <c r="B70" s="66" t="s">
        <v>439</v>
      </c>
      <c r="C70" s="8" t="s">
        <v>14</v>
      </c>
      <c r="D70" s="8">
        <v>430.46</v>
      </c>
      <c r="E70" s="8">
        <v>36.090000000000003</v>
      </c>
      <c r="F70" s="31">
        <f t="shared" si="16"/>
        <v>0.55812499999999998</v>
      </c>
      <c r="G70" s="31">
        <f t="shared" si="17"/>
        <v>4.4649999999999999</v>
      </c>
      <c r="H70" s="8">
        <v>8</v>
      </c>
      <c r="I70" s="8">
        <v>1</v>
      </c>
      <c r="J70" s="8"/>
      <c r="K70" s="8"/>
      <c r="L70" s="8">
        <f t="shared" si="18"/>
        <v>1</v>
      </c>
      <c r="M70" s="8">
        <v>0</v>
      </c>
      <c r="N70" s="8">
        <v>1</v>
      </c>
      <c r="O70" s="8">
        <v>11</v>
      </c>
      <c r="P70" s="8">
        <v>2</v>
      </c>
      <c r="Q70" s="31">
        <f t="shared" si="14"/>
        <v>16.040000000000003</v>
      </c>
      <c r="R70" s="31">
        <f t="shared" si="15"/>
        <v>446.5</v>
      </c>
      <c r="S70" s="31">
        <f t="shared" si="19"/>
        <v>446.5</v>
      </c>
      <c r="T70" s="8" t="s">
        <v>48</v>
      </c>
    </row>
    <row r="71" spans="1:20" s="83" customFormat="1" ht="30">
      <c r="A71" s="12">
        <v>3630</v>
      </c>
      <c r="B71" s="66" t="s">
        <v>440</v>
      </c>
      <c r="C71" s="8" t="s">
        <v>14</v>
      </c>
      <c r="D71" s="8">
        <v>678.52</v>
      </c>
      <c r="E71" s="8">
        <v>0</v>
      </c>
      <c r="F71" s="31">
        <f t="shared" si="16"/>
        <v>0.84814999999999996</v>
      </c>
      <c r="G71" s="31">
        <f t="shared" si="17"/>
        <v>6.7851999999999997</v>
      </c>
      <c r="H71" s="8">
        <v>8</v>
      </c>
      <c r="I71" s="8">
        <v>1</v>
      </c>
      <c r="J71" s="8"/>
      <c r="K71" s="8"/>
      <c r="L71" s="8">
        <f t="shared" si="18"/>
        <v>1</v>
      </c>
      <c r="M71" s="8">
        <v>7</v>
      </c>
      <c r="N71" s="8">
        <v>1</v>
      </c>
      <c r="O71" s="8">
        <v>16</v>
      </c>
      <c r="P71" s="8">
        <v>2</v>
      </c>
      <c r="Q71" s="31">
        <f t="shared" si="14"/>
        <v>0</v>
      </c>
      <c r="R71" s="31">
        <f t="shared" si="15"/>
        <v>678.52</v>
      </c>
      <c r="S71" s="31">
        <f t="shared" si="19"/>
        <v>678.52</v>
      </c>
      <c r="T71" s="8" t="s">
        <v>48</v>
      </c>
    </row>
    <row r="72" spans="1:20" s="83" customFormat="1" ht="30">
      <c r="A72" s="12">
        <v>3656</v>
      </c>
      <c r="B72" s="66" t="s">
        <v>441</v>
      </c>
      <c r="C72" s="8" t="s">
        <v>438</v>
      </c>
      <c r="D72" s="8">
        <v>359.2</v>
      </c>
      <c r="E72" s="8">
        <v>0</v>
      </c>
      <c r="F72" s="31">
        <f t="shared" si="16"/>
        <v>0.44900000000000001</v>
      </c>
      <c r="G72" s="31">
        <f t="shared" si="17"/>
        <v>3.5920000000000001</v>
      </c>
      <c r="H72" s="8">
        <v>8</v>
      </c>
      <c r="I72" s="8">
        <v>1</v>
      </c>
      <c r="J72" s="8"/>
      <c r="K72" s="8"/>
      <c r="L72" s="8">
        <f t="shared" si="18"/>
        <v>1</v>
      </c>
      <c r="M72" s="8">
        <v>0</v>
      </c>
      <c r="N72" s="8">
        <v>2</v>
      </c>
      <c r="O72" s="8">
        <v>7</v>
      </c>
      <c r="P72" s="8">
        <v>2</v>
      </c>
      <c r="Q72" s="31">
        <f t="shared" si="14"/>
        <v>0</v>
      </c>
      <c r="R72" s="31">
        <f t="shared" si="15"/>
        <v>359.2</v>
      </c>
      <c r="S72" s="31">
        <f t="shared" si="19"/>
        <v>359.2</v>
      </c>
      <c r="T72" s="8" t="s">
        <v>48</v>
      </c>
    </row>
    <row r="73" spans="1:20" s="83" customFormat="1" ht="30">
      <c r="A73" s="12">
        <v>3659</v>
      </c>
      <c r="B73" s="66" t="s">
        <v>442</v>
      </c>
      <c r="C73" s="8" t="s">
        <v>14</v>
      </c>
      <c r="D73" s="8">
        <v>570</v>
      </c>
      <c r="E73" s="8">
        <v>190.88</v>
      </c>
      <c r="F73" s="31">
        <f t="shared" si="16"/>
        <v>0.81854444444444452</v>
      </c>
      <c r="G73" s="31">
        <f t="shared" si="17"/>
        <v>6.5483555555555562</v>
      </c>
      <c r="H73" s="8">
        <v>8</v>
      </c>
      <c r="I73" s="8">
        <v>1</v>
      </c>
      <c r="J73" s="8"/>
      <c r="K73" s="8"/>
      <c r="L73" s="8">
        <f t="shared" si="18"/>
        <v>1</v>
      </c>
      <c r="M73" s="8">
        <v>10</v>
      </c>
      <c r="N73" s="8">
        <v>2</v>
      </c>
      <c r="O73" s="8">
        <v>16</v>
      </c>
      <c r="P73" s="8">
        <v>2</v>
      </c>
      <c r="Q73" s="31">
        <f t="shared" si="14"/>
        <v>84.835555555555558</v>
      </c>
      <c r="R73" s="31">
        <f t="shared" si="15"/>
        <v>654.83555555555552</v>
      </c>
      <c r="S73" s="31">
        <f t="shared" si="19"/>
        <v>654.83555555555552</v>
      </c>
      <c r="T73" s="8" t="s">
        <v>48</v>
      </c>
    </row>
    <row r="74" spans="1:20" s="83" customFormat="1" ht="30">
      <c r="A74" s="12">
        <v>3779</v>
      </c>
      <c r="B74" s="66" t="s">
        <v>443</v>
      </c>
      <c r="C74" s="8" t="s">
        <v>14</v>
      </c>
      <c r="D74" s="8">
        <v>579.13</v>
      </c>
      <c r="E74" s="8">
        <v>13.3</v>
      </c>
      <c r="F74" s="31">
        <f t="shared" si="16"/>
        <v>0.73130138888888885</v>
      </c>
      <c r="G74" s="31">
        <f t="shared" si="17"/>
        <v>5.8504111111111108</v>
      </c>
      <c r="H74" s="8">
        <v>8</v>
      </c>
      <c r="I74" s="8">
        <v>1</v>
      </c>
      <c r="J74" s="8"/>
      <c r="K74" s="8"/>
      <c r="L74" s="8">
        <f t="shared" si="18"/>
        <v>1</v>
      </c>
      <c r="M74" s="8">
        <v>8</v>
      </c>
      <c r="N74" s="8">
        <v>2</v>
      </c>
      <c r="O74" s="8">
        <v>11</v>
      </c>
      <c r="P74" s="8">
        <v>3</v>
      </c>
      <c r="Q74" s="31">
        <f t="shared" si="14"/>
        <v>5.9111111111111114</v>
      </c>
      <c r="R74" s="31">
        <f t="shared" si="15"/>
        <v>585.04111111111115</v>
      </c>
      <c r="S74" s="31">
        <f t="shared" si="19"/>
        <v>585.04111111111115</v>
      </c>
      <c r="T74" s="8" t="s">
        <v>48</v>
      </c>
    </row>
    <row r="75" spans="1:20" s="83" customFormat="1" ht="15.75" customHeight="1">
      <c r="A75" s="12">
        <v>3993</v>
      </c>
      <c r="B75" s="66" t="s">
        <v>444</v>
      </c>
      <c r="C75" s="8" t="s">
        <v>438</v>
      </c>
      <c r="D75" s="8">
        <v>207.86</v>
      </c>
      <c r="E75" s="8">
        <v>0</v>
      </c>
      <c r="F75" s="31">
        <f t="shared" si="16"/>
        <v>0.25982500000000003</v>
      </c>
      <c r="G75" s="31">
        <f t="shared" si="17"/>
        <v>2.0786000000000002</v>
      </c>
      <c r="H75" s="8">
        <v>4</v>
      </c>
      <c r="I75" s="8"/>
      <c r="J75" s="8"/>
      <c r="K75" s="8">
        <v>1</v>
      </c>
      <c r="L75" s="8">
        <f t="shared" si="18"/>
        <v>1</v>
      </c>
      <c r="M75" s="8">
        <v>2</v>
      </c>
      <c r="N75" s="8">
        <v>1</v>
      </c>
      <c r="O75" s="8">
        <v>12</v>
      </c>
      <c r="P75" s="8">
        <v>1</v>
      </c>
      <c r="Q75" s="31">
        <f t="shared" si="14"/>
        <v>0</v>
      </c>
      <c r="R75" s="31">
        <f t="shared" si="15"/>
        <v>207.86</v>
      </c>
      <c r="S75" s="31">
        <f t="shared" si="19"/>
        <v>207.86</v>
      </c>
      <c r="T75" s="8" t="s">
        <v>477</v>
      </c>
    </row>
    <row r="76" spans="1:20" s="83" customFormat="1" ht="30">
      <c r="A76" s="12">
        <v>4190</v>
      </c>
      <c r="B76" s="66" t="s">
        <v>445</v>
      </c>
      <c r="C76" s="8" t="s">
        <v>14</v>
      </c>
      <c r="D76" s="8">
        <v>989</v>
      </c>
      <c r="E76" s="8">
        <v>74</v>
      </c>
      <c r="F76" s="31">
        <f t="shared" si="16"/>
        <v>1.2773611111111112</v>
      </c>
      <c r="G76" s="31">
        <f t="shared" si="17"/>
        <v>10.218888888888889</v>
      </c>
      <c r="H76" s="8">
        <v>12</v>
      </c>
      <c r="I76" s="8">
        <v>1</v>
      </c>
      <c r="J76" s="8"/>
      <c r="K76" s="8">
        <v>1</v>
      </c>
      <c r="L76" s="8">
        <f t="shared" si="18"/>
        <v>2</v>
      </c>
      <c r="M76" s="8">
        <v>9</v>
      </c>
      <c r="N76" s="8">
        <v>2</v>
      </c>
      <c r="O76" s="8">
        <v>15</v>
      </c>
      <c r="P76" s="8">
        <v>3</v>
      </c>
      <c r="Q76" s="31">
        <f>((E76+E77)/1800)*800</f>
        <v>158.66666666666666</v>
      </c>
      <c r="R76" s="31">
        <f>D76+D77+Q76</f>
        <v>1845.6466666666668</v>
      </c>
      <c r="S76" s="31">
        <f t="shared" si="19"/>
        <v>922.82333333333338</v>
      </c>
      <c r="T76" s="8" t="s">
        <v>468</v>
      </c>
    </row>
    <row r="77" spans="1:20" s="83" customFormat="1" ht="30">
      <c r="A77" s="12">
        <v>4192</v>
      </c>
      <c r="B77" s="66" t="s">
        <v>446</v>
      </c>
      <c r="C77" s="8" t="s">
        <v>14</v>
      </c>
      <c r="D77" s="8">
        <v>697.98</v>
      </c>
      <c r="E77" s="8">
        <v>283</v>
      </c>
      <c r="F77" s="31">
        <f t="shared" si="16"/>
        <v>1.0296972222222223</v>
      </c>
      <c r="G77" s="31">
        <f t="shared" si="17"/>
        <v>8.2375777777777781</v>
      </c>
      <c r="H77" s="8">
        <v>8</v>
      </c>
      <c r="I77" s="8">
        <v>1</v>
      </c>
      <c r="J77" s="8"/>
      <c r="K77" s="8"/>
      <c r="L77" s="8">
        <f t="shared" si="18"/>
        <v>1</v>
      </c>
      <c r="M77" s="8">
        <v>10</v>
      </c>
      <c r="N77" s="8">
        <v>1</v>
      </c>
      <c r="O77" s="8">
        <v>17</v>
      </c>
      <c r="P77" s="8">
        <v>3</v>
      </c>
      <c r="Q77" s="31">
        <f>((E77+E78)/1800)*800</f>
        <v>169.77777777777777</v>
      </c>
      <c r="R77" s="31">
        <f>D77+D78+Q77</f>
        <v>1185.5677777777778</v>
      </c>
      <c r="S77" s="31">
        <f t="shared" ref="S77" si="20">R77/L77</f>
        <v>1185.5677777777778</v>
      </c>
      <c r="T77" s="8" t="s">
        <v>48</v>
      </c>
    </row>
    <row r="78" spans="1:20" s="83" customFormat="1" ht="30">
      <c r="A78" s="12">
        <v>4333</v>
      </c>
      <c r="B78" s="66" t="s">
        <v>447</v>
      </c>
      <c r="C78" s="8" t="s">
        <v>14</v>
      </c>
      <c r="D78" s="8">
        <v>317.81</v>
      </c>
      <c r="E78" s="8">
        <v>99</v>
      </c>
      <c r="F78" s="31">
        <f t="shared" si="16"/>
        <v>0.45226250000000001</v>
      </c>
      <c r="G78" s="31">
        <f t="shared" si="17"/>
        <v>3.6181000000000001</v>
      </c>
      <c r="H78" s="8">
        <v>8</v>
      </c>
      <c r="I78" s="8">
        <v>1</v>
      </c>
      <c r="J78" s="8"/>
      <c r="K78" s="8"/>
      <c r="L78" s="8">
        <f t="shared" si="18"/>
        <v>1</v>
      </c>
      <c r="M78" s="8">
        <v>4</v>
      </c>
      <c r="N78" s="8">
        <v>1</v>
      </c>
      <c r="O78" s="8">
        <v>8</v>
      </c>
      <c r="P78" s="8">
        <v>2</v>
      </c>
      <c r="Q78" s="31">
        <f t="shared" ref="Q78:Q86" si="21">(E78/1800)*800</f>
        <v>44</v>
      </c>
      <c r="R78" s="31">
        <f t="shared" ref="R78:R86" si="22">D78+Q78</f>
        <v>361.81</v>
      </c>
      <c r="S78" s="31">
        <f t="shared" ref="S78:S86" si="23">R78/L78</f>
        <v>361.81</v>
      </c>
      <c r="T78" s="8" t="s">
        <v>48</v>
      </c>
    </row>
    <row r="79" spans="1:20" s="83" customFormat="1" ht="30">
      <c r="A79" s="12">
        <v>4604</v>
      </c>
      <c r="B79" s="66" t="s">
        <v>448</v>
      </c>
      <c r="C79" s="8" t="s">
        <v>14</v>
      </c>
      <c r="D79" s="8">
        <v>368</v>
      </c>
      <c r="E79" s="8">
        <v>114</v>
      </c>
      <c r="F79" s="31">
        <f t="shared" si="16"/>
        <v>0.52333333333333332</v>
      </c>
      <c r="G79" s="31">
        <f t="shared" si="17"/>
        <v>4.1866666666666665</v>
      </c>
      <c r="H79" s="8">
        <v>8</v>
      </c>
      <c r="I79" s="8">
        <v>1</v>
      </c>
      <c r="J79" s="8"/>
      <c r="K79" s="8"/>
      <c r="L79" s="8">
        <f t="shared" si="18"/>
        <v>1</v>
      </c>
      <c r="M79" s="8">
        <v>5</v>
      </c>
      <c r="N79" s="8">
        <v>1</v>
      </c>
      <c r="O79" s="8">
        <v>8</v>
      </c>
      <c r="P79" s="8">
        <v>2</v>
      </c>
      <c r="Q79" s="31">
        <f t="shared" si="21"/>
        <v>50.666666666666671</v>
      </c>
      <c r="R79" s="31">
        <f t="shared" si="22"/>
        <v>418.66666666666669</v>
      </c>
      <c r="S79" s="31">
        <f t="shared" si="23"/>
        <v>418.66666666666669</v>
      </c>
      <c r="T79" s="8" t="s">
        <v>48</v>
      </c>
    </row>
    <row r="80" spans="1:20" s="83" customFormat="1" ht="30">
      <c r="A80" s="12">
        <v>4607</v>
      </c>
      <c r="B80" s="66" t="s">
        <v>449</v>
      </c>
      <c r="C80" s="8" t="s">
        <v>14</v>
      </c>
      <c r="D80" s="8">
        <v>483</v>
      </c>
      <c r="E80" s="8">
        <v>52</v>
      </c>
      <c r="F80" s="31">
        <f t="shared" si="16"/>
        <v>0.63263888888888886</v>
      </c>
      <c r="G80" s="31">
        <f t="shared" si="17"/>
        <v>5.0611111111111109</v>
      </c>
      <c r="H80" s="8">
        <v>8</v>
      </c>
      <c r="I80" s="8">
        <v>1</v>
      </c>
      <c r="J80" s="8"/>
      <c r="K80" s="8"/>
      <c r="L80" s="8">
        <f t="shared" si="18"/>
        <v>1</v>
      </c>
      <c r="M80" s="8">
        <v>8</v>
      </c>
      <c r="N80" s="8">
        <v>2</v>
      </c>
      <c r="O80" s="8">
        <v>15</v>
      </c>
      <c r="P80" s="8">
        <v>2</v>
      </c>
      <c r="Q80" s="31">
        <f t="shared" si="21"/>
        <v>23.111111111111111</v>
      </c>
      <c r="R80" s="31">
        <f t="shared" si="22"/>
        <v>506.11111111111109</v>
      </c>
      <c r="S80" s="31">
        <f t="shared" si="23"/>
        <v>506.11111111111109</v>
      </c>
      <c r="T80" s="8" t="s">
        <v>48</v>
      </c>
    </row>
    <row r="81" spans="1:20" s="83" customFormat="1" ht="30">
      <c r="A81" s="12">
        <v>4608</v>
      </c>
      <c r="B81" s="66" t="s">
        <v>450</v>
      </c>
      <c r="C81" s="8" t="s">
        <v>14</v>
      </c>
      <c r="D81" s="8">
        <v>240</v>
      </c>
      <c r="E81" s="8">
        <v>11.59</v>
      </c>
      <c r="F81" s="31">
        <f t="shared" si="16"/>
        <v>0.30643888888888887</v>
      </c>
      <c r="G81" s="31">
        <f t="shared" si="17"/>
        <v>2.451511111111111</v>
      </c>
      <c r="H81" s="8">
        <v>8</v>
      </c>
      <c r="I81" s="8">
        <v>1</v>
      </c>
      <c r="J81" s="8"/>
      <c r="K81" s="8"/>
      <c r="L81" s="8">
        <f t="shared" si="18"/>
        <v>1</v>
      </c>
      <c r="M81" s="8">
        <v>2</v>
      </c>
      <c r="N81" s="8">
        <v>1</v>
      </c>
      <c r="O81" s="8">
        <v>9</v>
      </c>
      <c r="P81" s="8">
        <v>2</v>
      </c>
      <c r="Q81" s="31">
        <f t="shared" si="21"/>
        <v>5.1511111111111108</v>
      </c>
      <c r="R81" s="31">
        <f t="shared" si="22"/>
        <v>245.15111111111111</v>
      </c>
      <c r="S81" s="31">
        <f t="shared" si="23"/>
        <v>245.15111111111111</v>
      </c>
      <c r="T81" s="8" t="s">
        <v>48</v>
      </c>
    </row>
    <row r="82" spans="1:20" s="83" customFormat="1" ht="30">
      <c r="A82" s="12">
        <v>4654</v>
      </c>
      <c r="B82" s="66" t="s">
        <v>451</v>
      </c>
      <c r="C82" s="8" t="s">
        <v>14</v>
      </c>
      <c r="D82" s="8">
        <v>266</v>
      </c>
      <c r="E82" s="8">
        <v>17</v>
      </c>
      <c r="F82" s="31">
        <f t="shared" si="16"/>
        <v>0.34194444444444444</v>
      </c>
      <c r="G82" s="31">
        <f t="shared" si="17"/>
        <v>2.7355555555555555</v>
      </c>
      <c r="H82" s="8">
        <v>8</v>
      </c>
      <c r="I82" s="8">
        <v>1</v>
      </c>
      <c r="J82" s="8"/>
      <c r="K82" s="8"/>
      <c r="L82" s="8">
        <f t="shared" si="18"/>
        <v>1</v>
      </c>
      <c r="M82" s="8">
        <v>4</v>
      </c>
      <c r="N82" s="8">
        <v>1</v>
      </c>
      <c r="O82" s="8">
        <v>8</v>
      </c>
      <c r="P82" s="8">
        <v>2</v>
      </c>
      <c r="Q82" s="31">
        <f t="shared" si="21"/>
        <v>7.5555555555555554</v>
      </c>
      <c r="R82" s="31">
        <f t="shared" si="22"/>
        <v>273.55555555555554</v>
      </c>
      <c r="S82" s="31">
        <f t="shared" si="23"/>
        <v>273.55555555555554</v>
      </c>
      <c r="T82" s="8" t="s">
        <v>48</v>
      </c>
    </row>
    <row r="83" spans="1:20" s="83" customFormat="1" ht="30">
      <c r="A83" s="12">
        <v>4776</v>
      </c>
      <c r="B83" s="66" t="s">
        <v>452</v>
      </c>
      <c r="C83" s="8" t="s">
        <v>14</v>
      </c>
      <c r="D83" s="8">
        <v>410</v>
      </c>
      <c r="E83" s="8">
        <v>224</v>
      </c>
      <c r="F83" s="31">
        <f t="shared" si="16"/>
        <v>0.63694444444444442</v>
      </c>
      <c r="G83" s="31">
        <f t="shared" si="17"/>
        <v>5.0955555555555554</v>
      </c>
      <c r="H83" s="8">
        <v>8</v>
      </c>
      <c r="I83" s="8">
        <v>1</v>
      </c>
      <c r="J83" s="8"/>
      <c r="K83" s="8"/>
      <c r="L83" s="8">
        <f t="shared" si="18"/>
        <v>1</v>
      </c>
      <c r="M83" s="8">
        <v>4</v>
      </c>
      <c r="N83" s="8">
        <v>2</v>
      </c>
      <c r="O83" s="8">
        <v>12</v>
      </c>
      <c r="P83" s="8">
        <v>3</v>
      </c>
      <c r="Q83" s="31">
        <f t="shared" si="21"/>
        <v>99.555555555555557</v>
      </c>
      <c r="R83" s="31">
        <f t="shared" si="22"/>
        <v>509.55555555555554</v>
      </c>
      <c r="S83" s="31">
        <f t="shared" si="23"/>
        <v>509.55555555555554</v>
      </c>
      <c r="T83" s="8" t="s">
        <v>48</v>
      </c>
    </row>
    <row r="84" spans="1:20" s="83" customFormat="1" ht="15.75" customHeight="1">
      <c r="A84" s="12">
        <v>4934</v>
      </c>
      <c r="B84" s="66" t="s">
        <v>453</v>
      </c>
      <c r="C84" s="8" t="s">
        <v>15</v>
      </c>
      <c r="D84" s="8">
        <v>241.55</v>
      </c>
      <c r="E84" s="8">
        <v>73.23</v>
      </c>
      <c r="F84" s="31">
        <f t="shared" si="16"/>
        <v>0.34262083333333337</v>
      </c>
      <c r="G84" s="31">
        <f t="shared" si="17"/>
        <v>2.740966666666667</v>
      </c>
      <c r="H84" s="8">
        <v>8</v>
      </c>
      <c r="I84" s="8">
        <v>1</v>
      </c>
      <c r="J84" s="8"/>
      <c r="K84" s="8"/>
      <c r="L84" s="8">
        <f t="shared" si="18"/>
        <v>1</v>
      </c>
      <c r="M84" s="8">
        <v>3</v>
      </c>
      <c r="N84" s="8">
        <v>1</v>
      </c>
      <c r="O84" s="8">
        <v>7</v>
      </c>
      <c r="P84" s="8">
        <v>1</v>
      </c>
      <c r="Q84" s="31">
        <f t="shared" si="21"/>
        <v>32.546666666666667</v>
      </c>
      <c r="R84" s="31">
        <f t="shared" si="22"/>
        <v>274.09666666666669</v>
      </c>
      <c r="S84" s="31">
        <f t="shared" si="23"/>
        <v>274.09666666666669</v>
      </c>
      <c r="T84" s="8" t="s">
        <v>48</v>
      </c>
    </row>
    <row r="85" spans="1:20" s="83" customFormat="1" ht="30">
      <c r="A85" s="12">
        <v>4962</v>
      </c>
      <c r="B85" s="66" t="s">
        <v>454</v>
      </c>
      <c r="C85" s="8" t="s">
        <v>15</v>
      </c>
      <c r="D85" s="8">
        <v>371.69</v>
      </c>
      <c r="E85" s="8">
        <v>142</v>
      </c>
      <c r="F85" s="31">
        <f t="shared" si="16"/>
        <v>0.54350138888888888</v>
      </c>
      <c r="G85" s="31">
        <f t="shared" si="17"/>
        <v>4.348011111111111</v>
      </c>
      <c r="H85" s="8">
        <v>8</v>
      </c>
      <c r="I85" s="8">
        <v>1</v>
      </c>
      <c r="J85" s="8"/>
      <c r="K85" s="8"/>
      <c r="L85" s="8">
        <f t="shared" si="18"/>
        <v>1</v>
      </c>
      <c r="M85" s="8">
        <v>3</v>
      </c>
      <c r="N85" s="8">
        <v>1</v>
      </c>
      <c r="O85" s="8">
        <v>7</v>
      </c>
      <c r="P85" s="8">
        <v>1</v>
      </c>
      <c r="Q85" s="31">
        <f t="shared" si="21"/>
        <v>63.111111111111107</v>
      </c>
      <c r="R85" s="31">
        <f t="shared" si="22"/>
        <v>434.80111111111108</v>
      </c>
      <c r="S85" s="31">
        <f t="shared" si="23"/>
        <v>434.80111111111108</v>
      </c>
      <c r="T85" s="8" t="s">
        <v>48</v>
      </c>
    </row>
    <row r="86" spans="1:20" s="83" customFormat="1" ht="30">
      <c r="A86" s="12">
        <v>7072</v>
      </c>
      <c r="B86" s="66" t="s">
        <v>478</v>
      </c>
      <c r="C86" s="8" t="s">
        <v>269</v>
      </c>
      <c r="D86" s="8">
        <v>4107</v>
      </c>
      <c r="E86" s="8">
        <v>197.38</v>
      </c>
      <c r="F86" s="31">
        <f t="shared" si="16"/>
        <v>5.2434055555555554</v>
      </c>
      <c r="G86" s="31">
        <f t="shared" si="17"/>
        <v>41.947244444444443</v>
      </c>
      <c r="H86" s="8">
        <v>40</v>
      </c>
      <c r="I86" s="8">
        <v>5</v>
      </c>
      <c r="J86" s="8"/>
      <c r="K86" s="8"/>
      <c r="L86" s="8">
        <f t="shared" si="18"/>
        <v>5</v>
      </c>
      <c r="M86" s="8">
        <v>36</v>
      </c>
      <c r="N86" s="8">
        <v>5</v>
      </c>
      <c r="O86" s="8">
        <v>224</v>
      </c>
      <c r="P86" s="8">
        <v>10</v>
      </c>
      <c r="Q86" s="31">
        <f t="shared" si="21"/>
        <v>87.724444444444444</v>
      </c>
      <c r="R86" s="31">
        <f t="shared" si="22"/>
        <v>4194.7244444444441</v>
      </c>
      <c r="S86" s="31">
        <f t="shared" si="23"/>
        <v>838.94488888888884</v>
      </c>
      <c r="T86" s="8" t="s">
        <v>48</v>
      </c>
    </row>
    <row r="87" spans="1:20" ht="15">
      <c r="A87" s="78"/>
      <c r="B87" s="78"/>
      <c r="C87" s="82"/>
      <c r="D87" s="82">
        <f>SUM(D2:D86)</f>
        <v>58262.61</v>
      </c>
      <c r="E87" s="82">
        <f>SUM(E2:E86)</f>
        <v>7175.87</v>
      </c>
      <c r="F87" s="78"/>
      <c r="G87" s="78"/>
      <c r="H87" s="32" t="s">
        <v>19</v>
      </c>
      <c r="I87" s="50">
        <f>SUM(I2:I86)</f>
        <v>96</v>
      </c>
      <c r="J87" s="50">
        <f>SUM(J2:J86)</f>
        <v>0</v>
      </c>
      <c r="K87" s="50">
        <f>SUM(K2:K86)</f>
        <v>13</v>
      </c>
      <c r="L87" s="50">
        <f>SUM(L2:L86)</f>
        <v>109</v>
      </c>
    </row>
    <row r="88" spans="1:20" ht="15">
      <c r="A88" s="78"/>
      <c r="B88" s="78"/>
      <c r="C88" s="82"/>
      <c r="D88" s="82"/>
      <c r="E88" s="76"/>
      <c r="F88" s="82"/>
      <c r="G88" s="82"/>
      <c r="H88" s="78"/>
      <c r="I88" s="78"/>
      <c r="J88" s="78"/>
      <c r="K88" s="78"/>
      <c r="L88" s="78"/>
      <c r="M88" s="78"/>
      <c r="N88" s="78"/>
    </row>
    <row r="89" spans="1:20" ht="30">
      <c r="A89" s="104" t="s">
        <v>465</v>
      </c>
      <c r="B89" s="105"/>
      <c r="C89" s="78"/>
      <c r="D89" s="33" t="s">
        <v>27</v>
      </c>
      <c r="E89" s="77">
        <f>SUM(E2:E86)</f>
        <v>7175.87</v>
      </c>
      <c r="F89" s="82"/>
      <c r="G89" s="82"/>
      <c r="H89" s="78"/>
      <c r="I89" s="78"/>
      <c r="J89" s="78"/>
      <c r="K89" s="78"/>
      <c r="L89" s="78"/>
      <c r="M89" s="78"/>
      <c r="N89" s="78"/>
    </row>
    <row r="90" spans="1:20" ht="15">
      <c r="A90" s="34" t="s">
        <v>28</v>
      </c>
      <c r="B90" s="34" t="s">
        <v>29</v>
      </c>
      <c r="D90" s="106" t="s">
        <v>17</v>
      </c>
      <c r="E90" s="100">
        <f>(E89/1800)*800</f>
        <v>3189.2755555555555</v>
      </c>
      <c r="F90" s="78"/>
      <c r="G90" s="78"/>
      <c r="H90" s="102" t="s">
        <v>30</v>
      </c>
      <c r="I90" s="101">
        <f>I87+J87+K87</f>
        <v>109</v>
      </c>
      <c r="K90" s="79"/>
      <c r="L90" s="78"/>
    </row>
    <row r="91" spans="1:20" ht="15">
      <c r="A91" s="75" t="s">
        <v>14</v>
      </c>
      <c r="B91" s="75">
        <v>35</v>
      </c>
      <c r="D91" s="107"/>
      <c r="E91" s="100"/>
      <c r="F91" s="78"/>
      <c r="G91" s="78"/>
      <c r="H91" s="103"/>
      <c r="I91" s="101"/>
      <c r="K91" s="79"/>
      <c r="L91" s="78"/>
    </row>
    <row r="92" spans="1:20" ht="45">
      <c r="A92" s="75" t="s">
        <v>15</v>
      </c>
      <c r="B92" s="75">
        <v>3</v>
      </c>
      <c r="D92" s="29" t="s">
        <v>35</v>
      </c>
      <c r="E92" s="81">
        <f>D87+E90</f>
        <v>61451.885555555556</v>
      </c>
      <c r="F92" s="78"/>
      <c r="G92" s="78"/>
      <c r="H92" s="80"/>
      <c r="I92" s="78"/>
      <c r="J92" s="78"/>
      <c r="K92" s="79"/>
      <c r="L92" s="78"/>
    </row>
    <row r="93" spans="1:20" ht="15">
      <c r="A93" s="75" t="s">
        <v>25</v>
      </c>
      <c r="B93" s="75">
        <v>1</v>
      </c>
      <c r="C93" s="76"/>
      <c r="D93" s="76"/>
      <c r="E93" s="76"/>
      <c r="F93" s="76"/>
      <c r="G93" s="78"/>
      <c r="H93" s="80"/>
      <c r="I93" s="78"/>
      <c r="J93" s="78"/>
      <c r="K93" s="79"/>
      <c r="L93" s="78"/>
    </row>
    <row r="94" spans="1:20" ht="15">
      <c r="A94" s="77" t="s">
        <v>43</v>
      </c>
      <c r="B94" s="75"/>
      <c r="C94" s="76"/>
      <c r="D94" s="76"/>
      <c r="E94" s="76"/>
      <c r="F94" s="76"/>
      <c r="G94" s="78"/>
      <c r="H94" s="80"/>
      <c r="I94" s="78"/>
      <c r="J94" s="78"/>
      <c r="K94" s="79"/>
      <c r="L94" s="78"/>
    </row>
    <row r="95" spans="1:20" ht="30">
      <c r="A95" s="76"/>
      <c r="B95" s="76"/>
      <c r="C95" s="76"/>
      <c r="D95" s="29" t="s">
        <v>481</v>
      </c>
      <c r="E95" s="77">
        <f>D87+E87+'Áreas jardim'!E87</f>
        <v>66681.25</v>
      </c>
      <c r="F95" s="76"/>
      <c r="G95" s="76"/>
      <c r="H95" s="80"/>
      <c r="I95" s="78"/>
      <c r="J95" s="78"/>
      <c r="K95" s="79"/>
      <c r="L95" s="78"/>
    </row>
    <row r="96" spans="1:20" ht="15">
      <c r="A96" s="104" t="s">
        <v>466</v>
      </c>
      <c r="B96" s="105"/>
      <c r="C96" s="78"/>
      <c r="D96" s="78"/>
      <c r="E96" s="78"/>
      <c r="F96" s="76"/>
      <c r="G96" s="76"/>
      <c r="H96" s="80"/>
      <c r="I96" s="78"/>
      <c r="J96" s="78"/>
      <c r="K96" s="79"/>
      <c r="L96" s="78"/>
    </row>
    <row r="97" spans="1:12" ht="15">
      <c r="A97" s="34" t="s">
        <v>28</v>
      </c>
      <c r="B97" s="34" t="s">
        <v>29</v>
      </c>
      <c r="C97" s="78"/>
      <c r="D97" s="78"/>
      <c r="E97" s="84"/>
      <c r="F97" s="76"/>
      <c r="G97" s="76"/>
      <c r="H97" s="80"/>
      <c r="I97" s="78"/>
      <c r="J97" s="78"/>
      <c r="K97" s="79"/>
      <c r="L97" s="78"/>
    </row>
    <row r="98" spans="1:12" ht="15">
      <c r="A98" s="75" t="s">
        <v>14</v>
      </c>
      <c r="B98" s="75">
        <v>42</v>
      </c>
      <c r="C98" s="78"/>
      <c r="D98" s="78"/>
      <c r="E98" s="76"/>
      <c r="F98" s="78"/>
      <c r="G98" s="78"/>
      <c r="H98" s="80"/>
      <c r="I98" s="78"/>
      <c r="J98" s="78"/>
      <c r="K98" s="79"/>
      <c r="L98" s="78"/>
    </row>
    <row r="99" spans="1:12" ht="15">
      <c r="A99" s="75" t="s">
        <v>15</v>
      </c>
      <c r="B99" s="75">
        <v>4</v>
      </c>
      <c r="C99" s="78"/>
      <c r="D99" s="78"/>
      <c r="E99" s="78"/>
      <c r="F99" s="78"/>
      <c r="G99" s="78"/>
      <c r="H99" s="80"/>
      <c r="I99" s="78"/>
      <c r="J99" s="78"/>
      <c r="K99" s="79"/>
      <c r="L99" s="78"/>
    </row>
    <row r="100" spans="1:12" ht="15">
      <c r="A100" s="75" t="s">
        <v>25</v>
      </c>
      <c r="B100" s="75"/>
      <c r="C100" s="78"/>
      <c r="D100" s="76"/>
      <c r="E100" s="76"/>
      <c r="F100" s="78"/>
      <c r="G100" s="78"/>
      <c r="H100" s="80"/>
      <c r="I100" s="78"/>
      <c r="J100" s="78"/>
      <c r="K100" s="79"/>
      <c r="L100" s="78"/>
    </row>
    <row r="101" spans="1:12" ht="15">
      <c r="A101" s="6" t="s">
        <v>43</v>
      </c>
      <c r="B101" s="6"/>
      <c r="C101" s="78"/>
      <c r="D101" s="78"/>
      <c r="E101" s="78"/>
      <c r="F101" s="78"/>
      <c r="G101" s="78"/>
      <c r="H101" s="80"/>
      <c r="I101" s="78"/>
      <c r="J101" s="78"/>
      <c r="K101" s="79"/>
      <c r="L101" s="78"/>
    </row>
  </sheetData>
  <autoFilter ref="A1:L101" xr:uid="{1807D8A1-DC3A-4878-B689-8637374DC863}">
    <filterColumn colId="9">
      <filters>
        <filter val="1"/>
        <filter val="2"/>
      </filters>
    </filterColumn>
  </autoFilter>
  <mergeCells count="6">
    <mergeCell ref="E90:E91"/>
    <mergeCell ref="I90:I91"/>
    <mergeCell ref="H90:H91"/>
    <mergeCell ref="A89:B89"/>
    <mergeCell ref="A96:B96"/>
    <mergeCell ref="D90:D91"/>
  </mergeCells>
  <conditionalFormatting sqref="B5:B8 B18:B21 B10:B15">
    <cfRule type="expression" dxfId="57" priority="13" stopIfTrue="1">
      <formula>#REF!=1</formula>
    </cfRule>
    <cfRule type="expression" dxfId="56" priority="14" stopIfTrue="1">
      <formula>#REF!=2</formula>
    </cfRule>
  </conditionalFormatting>
  <conditionalFormatting sqref="B5:B8 B18:B21 B23:B86">
    <cfRule type="expression" dxfId="55" priority="11" stopIfTrue="1">
      <formula>#REF!=1</formula>
    </cfRule>
    <cfRule type="expression" dxfId="54" priority="12" stopIfTrue="1">
      <formula>#REF!=2</formula>
    </cfRule>
  </conditionalFormatting>
  <conditionalFormatting sqref="B4 B17">
    <cfRule type="expression" dxfId="53" priority="9" stopIfTrue="1">
      <formula>#REF!=1</formula>
    </cfRule>
    <cfRule type="expression" dxfId="52" priority="10" stopIfTrue="1">
      <formula>#REF!=2</formula>
    </cfRule>
  </conditionalFormatting>
  <conditionalFormatting sqref="B9 B22">
    <cfRule type="expression" dxfId="51" priority="7" stopIfTrue="1">
      <formula>#REF!=1</formula>
    </cfRule>
    <cfRule type="expression" dxfId="50" priority="8" stopIfTrue="1">
      <formula>#REF!=2</formula>
    </cfRule>
  </conditionalFormatting>
  <conditionalFormatting sqref="B9 B22">
    <cfRule type="expression" dxfId="49" priority="5" stopIfTrue="1">
      <formula>#REF!=1</formula>
    </cfRule>
    <cfRule type="expression" dxfId="48" priority="6" stopIfTrue="1">
      <formula>#REF!=2</formula>
    </cfRule>
  </conditionalFormatting>
  <conditionalFormatting sqref="B3 B16">
    <cfRule type="expression" dxfId="47" priority="3" stopIfTrue="1">
      <formula>#REF!=1</formula>
    </cfRule>
    <cfRule type="expression" dxfId="46" priority="4" stopIfTrue="1">
      <formula>#REF!=2</formula>
    </cfRule>
  </conditionalFormatting>
  <conditionalFormatting sqref="B2">
    <cfRule type="expression" dxfId="45" priority="1" stopIfTrue="1">
      <formula>#REF!=1</formula>
    </cfRule>
    <cfRule type="expression" dxfId="44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F90"/>
  <sheetViews>
    <sheetView workbookViewId="0">
      <pane xSplit="2" ySplit="1" topLeftCell="C2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D93" sqref="D93"/>
    </sheetView>
  </sheetViews>
  <sheetFormatPr defaultRowHeight="15"/>
  <cols>
    <col min="1" max="1" width="9.42578125" style="7" customWidth="1"/>
    <col min="2" max="2" width="63.42578125" style="7" customWidth="1"/>
    <col min="3" max="3" width="14.42578125" style="7" bestFit="1" customWidth="1"/>
    <col min="4" max="4" width="26.5703125" style="7" bestFit="1" customWidth="1"/>
    <col min="5" max="5" width="17.140625" style="7" customWidth="1"/>
  </cols>
  <sheetData>
    <row r="1" spans="1:5" ht="25.5">
      <c r="A1" s="1" t="s">
        <v>12</v>
      </c>
      <c r="B1" s="1" t="s">
        <v>0</v>
      </c>
      <c r="C1" s="1" t="s">
        <v>5</v>
      </c>
      <c r="D1" s="1" t="s">
        <v>1</v>
      </c>
      <c r="E1" s="2" t="s">
        <v>18</v>
      </c>
    </row>
    <row r="2" spans="1:5" s="18" customFormat="1">
      <c r="A2" s="37">
        <v>167</v>
      </c>
      <c r="B2" s="10" t="s">
        <v>56</v>
      </c>
      <c r="C2" s="10" t="s">
        <v>14</v>
      </c>
      <c r="D2" s="10" t="s">
        <v>125</v>
      </c>
      <c r="E2" s="9">
        <v>26.41</v>
      </c>
    </row>
    <row r="3" spans="1:5" s="18" customFormat="1" hidden="1">
      <c r="A3" s="37">
        <v>168</v>
      </c>
      <c r="B3" s="10" t="s">
        <v>70</v>
      </c>
      <c r="C3" s="10" t="s">
        <v>14</v>
      </c>
      <c r="D3" s="10" t="s">
        <v>125</v>
      </c>
      <c r="E3" s="9"/>
    </row>
    <row r="4" spans="1:5" s="18" customFormat="1">
      <c r="A4" s="37">
        <v>169</v>
      </c>
      <c r="B4" s="10" t="s">
        <v>50</v>
      </c>
      <c r="C4" s="10" t="s">
        <v>14</v>
      </c>
      <c r="D4" s="10" t="s">
        <v>130</v>
      </c>
      <c r="E4" s="9">
        <v>4.4000000000000004</v>
      </c>
    </row>
    <row r="5" spans="1:5" s="18" customFormat="1" hidden="1">
      <c r="A5" s="37">
        <v>170</v>
      </c>
      <c r="B5" s="10" t="s">
        <v>49</v>
      </c>
      <c r="C5" s="10" t="s">
        <v>14</v>
      </c>
      <c r="D5" s="10" t="s">
        <v>132</v>
      </c>
      <c r="E5" s="9"/>
    </row>
    <row r="6" spans="1:5" s="18" customFormat="1" hidden="1">
      <c r="A6" s="37">
        <v>171</v>
      </c>
      <c r="B6" s="10" t="s">
        <v>57</v>
      </c>
      <c r="C6" s="10" t="s">
        <v>14</v>
      </c>
      <c r="D6" s="10" t="s">
        <v>134</v>
      </c>
      <c r="E6" s="49"/>
    </row>
    <row r="7" spans="1:5" s="18" customFormat="1">
      <c r="A7" s="37">
        <v>172</v>
      </c>
      <c r="B7" s="10" t="s">
        <v>65</v>
      </c>
      <c r="C7" s="10" t="s">
        <v>14</v>
      </c>
      <c r="D7" s="10" t="s">
        <v>135</v>
      </c>
      <c r="E7" s="9">
        <v>20.32</v>
      </c>
    </row>
    <row r="8" spans="1:5" s="18" customFormat="1" hidden="1">
      <c r="A8" s="37">
        <v>173</v>
      </c>
      <c r="B8" s="10" t="s">
        <v>120</v>
      </c>
      <c r="C8" s="10" t="s">
        <v>14</v>
      </c>
      <c r="D8" s="10" t="s">
        <v>137</v>
      </c>
      <c r="E8" s="9"/>
    </row>
    <row r="9" spans="1:5" s="18" customFormat="1">
      <c r="A9" s="37">
        <v>555</v>
      </c>
      <c r="B9" s="10" t="s">
        <v>96</v>
      </c>
      <c r="C9" s="10" t="s">
        <v>14</v>
      </c>
      <c r="D9" s="10" t="s">
        <v>139</v>
      </c>
      <c r="E9" s="9">
        <v>125.76</v>
      </c>
    </row>
    <row r="10" spans="1:5" s="18" customFormat="1" hidden="1">
      <c r="A10" s="37">
        <v>556</v>
      </c>
      <c r="B10" s="10" t="s">
        <v>102</v>
      </c>
      <c r="C10" s="10" t="s">
        <v>14</v>
      </c>
      <c r="D10" s="10" t="s">
        <v>141</v>
      </c>
      <c r="E10" s="9"/>
    </row>
    <row r="11" spans="1:5" s="18" customFormat="1">
      <c r="A11" s="37">
        <v>557</v>
      </c>
      <c r="B11" s="11" t="s">
        <v>75</v>
      </c>
      <c r="C11" s="10" t="s">
        <v>14</v>
      </c>
      <c r="D11" s="10" t="s">
        <v>143</v>
      </c>
      <c r="E11" s="9">
        <v>9.65</v>
      </c>
    </row>
    <row r="12" spans="1:5" s="18" customFormat="1">
      <c r="A12" s="37">
        <v>590</v>
      </c>
      <c r="B12" s="8" t="s">
        <v>59</v>
      </c>
      <c r="C12" s="10" t="s">
        <v>14</v>
      </c>
      <c r="D12" s="10" t="s">
        <v>146</v>
      </c>
      <c r="E12" s="9">
        <v>11</v>
      </c>
    </row>
    <row r="13" spans="1:5" s="18" customFormat="1">
      <c r="A13" s="37">
        <v>591</v>
      </c>
      <c r="B13" s="8" t="s">
        <v>60</v>
      </c>
      <c r="C13" s="8" t="s">
        <v>14</v>
      </c>
      <c r="D13" s="10" t="s">
        <v>148</v>
      </c>
      <c r="E13" s="9">
        <v>12</v>
      </c>
    </row>
    <row r="14" spans="1:5" s="18" customFormat="1">
      <c r="A14" s="37">
        <v>592</v>
      </c>
      <c r="B14" s="11" t="s">
        <v>100</v>
      </c>
      <c r="C14" s="10" t="s">
        <v>14</v>
      </c>
      <c r="D14" s="10" t="s">
        <v>150</v>
      </c>
      <c r="E14" s="9">
        <v>27.18</v>
      </c>
    </row>
    <row r="15" spans="1:5" s="18" customFormat="1">
      <c r="A15" s="37">
        <v>662</v>
      </c>
      <c r="B15" s="11" t="s">
        <v>115</v>
      </c>
      <c r="C15" s="10" t="s">
        <v>14</v>
      </c>
      <c r="D15" s="10" t="s">
        <v>125</v>
      </c>
      <c r="E15" s="9">
        <v>109.32</v>
      </c>
    </row>
    <row r="16" spans="1:5" s="18" customFormat="1">
      <c r="A16" s="37">
        <v>690</v>
      </c>
      <c r="B16" s="11" t="s">
        <v>81</v>
      </c>
      <c r="C16" s="10" t="s">
        <v>14</v>
      </c>
      <c r="D16" s="10" t="s">
        <v>154</v>
      </c>
      <c r="E16" s="9">
        <v>4.5</v>
      </c>
    </row>
    <row r="17" spans="1:6" s="18" customFormat="1" hidden="1">
      <c r="A17" s="37">
        <v>716</v>
      </c>
      <c r="B17" s="11" t="s">
        <v>99</v>
      </c>
      <c r="C17" s="10" t="s">
        <v>14</v>
      </c>
      <c r="D17" s="10" t="s">
        <v>156</v>
      </c>
      <c r="E17" s="9"/>
    </row>
    <row r="18" spans="1:6" s="18" customFormat="1">
      <c r="A18" s="37">
        <v>717</v>
      </c>
      <c r="B18" s="11" t="s">
        <v>369</v>
      </c>
      <c r="C18" s="10" t="s">
        <v>14</v>
      </c>
      <c r="D18" s="10" t="s">
        <v>286</v>
      </c>
      <c r="E18" s="9">
        <v>383.06</v>
      </c>
    </row>
    <row r="19" spans="1:6" s="18" customFormat="1" hidden="1">
      <c r="A19" s="37">
        <v>718</v>
      </c>
      <c r="B19" s="11" t="s">
        <v>54</v>
      </c>
      <c r="C19" s="10" t="s">
        <v>14</v>
      </c>
      <c r="D19" s="10" t="s">
        <v>159</v>
      </c>
      <c r="E19" s="9"/>
    </row>
    <row r="20" spans="1:6" s="18" customFormat="1">
      <c r="A20" s="37">
        <v>719</v>
      </c>
      <c r="B20" s="11" t="s">
        <v>55</v>
      </c>
      <c r="C20" s="10" t="s">
        <v>14</v>
      </c>
      <c r="D20" s="10" t="s">
        <v>161</v>
      </c>
      <c r="E20" s="9">
        <v>2.4</v>
      </c>
    </row>
    <row r="21" spans="1:6" s="18" customFormat="1" hidden="1">
      <c r="A21" s="37">
        <v>721</v>
      </c>
      <c r="B21" s="10" t="s">
        <v>109</v>
      </c>
      <c r="C21" s="10" t="s">
        <v>14</v>
      </c>
      <c r="D21" s="10" t="s">
        <v>164</v>
      </c>
      <c r="E21" s="9"/>
    </row>
    <row r="22" spans="1:6" s="18" customFormat="1">
      <c r="A22" s="37">
        <v>823</v>
      </c>
      <c r="B22" s="10" t="s">
        <v>94</v>
      </c>
      <c r="C22" s="10" t="s">
        <v>14</v>
      </c>
      <c r="D22" s="10" t="s">
        <v>125</v>
      </c>
      <c r="E22" s="9">
        <v>12.37</v>
      </c>
    </row>
    <row r="23" spans="1:6" s="18" customFormat="1" hidden="1">
      <c r="A23" s="6">
        <v>829</v>
      </c>
      <c r="B23" s="10" t="s">
        <v>368</v>
      </c>
      <c r="C23" s="10" t="s">
        <v>15</v>
      </c>
      <c r="D23" s="10" t="s">
        <v>125</v>
      </c>
      <c r="E23" s="9"/>
    </row>
    <row r="24" spans="1:6" s="18" customFormat="1" hidden="1">
      <c r="A24" s="37">
        <v>850</v>
      </c>
      <c r="B24" s="8" t="s">
        <v>97</v>
      </c>
      <c r="C24" s="10" t="s">
        <v>14</v>
      </c>
      <c r="D24" s="10" t="s">
        <v>169</v>
      </c>
      <c r="E24" s="9"/>
    </row>
    <row r="25" spans="1:6" s="18" customFormat="1">
      <c r="A25" s="37">
        <v>880</v>
      </c>
      <c r="B25" s="10" t="s">
        <v>119</v>
      </c>
      <c r="C25" s="10" t="s">
        <v>14</v>
      </c>
      <c r="D25" s="10" t="s">
        <v>125</v>
      </c>
      <c r="E25" s="9">
        <v>18.43</v>
      </c>
    </row>
    <row r="26" spans="1:6" s="18" customFormat="1">
      <c r="A26" s="37">
        <v>881</v>
      </c>
      <c r="B26" s="10" t="s">
        <v>76</v>
      </c>
      <c r="C26" s="10" t="s">
        <v>14</v>
      </c>
      <c r="D26" s="10" t="s">
        <v>172</v>
      </c>
      <c r="E26" s="9">
        <v>77.62</v>
      </c>
    </row>
    <row r="27" spans="1:6" s="18" customFormat="1" hidden="1">
      <c r="A27" s="37">
        <v>882</v>
      </c>
      <c r="B27" s="10" t="s">
        <v>112</v>
      </c>
      <c r="C27" s="10" t="s">
        <v>14</v>
      </c>
      <c r="D27" s="10" t="s">
        <v>174</v>
      </c>
      <c r="E27" s="9"/>
    </row>
    <row r="28" spans="1:6" s="18" customFormat="1">
      <c r="A28" s="37">
        <v>1034</v>
      </c>
      <c r="B28" s="10" t="s">
        <v>74</v>
      </c>
      <c r="C28" s="10" t="s">
        <v>14</v>
      </c>
      <c r="D28" s="10" t="s">
        <v>125</v>
      </c>
      <c r="E28" s="9">
        <v>9.6999999999999993</v>
      </c>
    </row>
    <row r="29" spans="1:6" s="18" customFormat="1" hidden="1">
      <c r="A29" s="12">
        <v>1046</v>
      </c>
      <c r="B29" s="8" t="s">
        <v>92</v>
      </c>
      <c r="C29" s="8" t="s">
        <v>14</v>
      </c>
      <c r="D29" s="10" t="s">
        <v>174</v>
      </c>
      <c r="E29" s="9"/>
    </row>
    <row r="30" spans="1:6" s="18" customFormat="1" hidden="1">
      <c r="A30" s="12">
        <v>1112</v>
      </c>
      <c r="B30" s="8" t="s">
        <v>53</v>
      </c>
      <c r="C30" s="8" t="s">
        <v>14</v>
      </c>
      <c r="D30" s="10" t="s">
        <v>180</v>
      </c>
      <c r="E30" s="9"/>
    </row>
    <row r="31" spans="1:6" s="18" customFormat="1" hidden="1">
      <c r="A31" s="10">
        <v>1113</v>
      </c>
      <c r="B31" s="10" t="s">
        <v>66</v>
      </c>
      <c r="C31" s="10" t="s">
        <v>14</v>
      </c>
      <c r="D31" s="10" t="s">
        <v>182</v>
      </c>
      <c r="E31" s="8"/>
    </row>
    <row r="32" spans="1:6" ht="15" hidden="1" customHeight="1">
      <c r="A32" s="10">
        <v>1114</v>
      </c>
      <c r="B32" s="51" t="s">
        <v>93</v>
      </c>
      <c r="C32" s="6" t="s">
        <v>14</v>
      </c>
      <c r="D32" s="6" t="s">
        <v>183</v>
      </c>
      <c r="E32" s="55"/>
      <c r="F32" s="4"/>
    </row>
    <row r="33" spans="1:5" hidden="1">
      <c r="A33" s="56">
        <v>1115</v>
      </c>
      <c r="B33" s="56" t="s">
        <v>87</v>
      </c>
      <c r="C33" s="6" t="s">
        <v>14</v>
      </c>
      <c r="D33" s="6" t="s">
        <v>184</v>
      </c>
      <c r="E33" s="55"/>
    </row>
    <row r="34" spans="1:5" hidden="1">
      <c r="A34" s="56">
        <v>1255</v>
      </c>
      <c r="B34" s="56" t="s">
        <v>118</v>
      </c>
      <c r="C34" s="6" t="s">
        <v>14</v>
      </c>
      <c r="D34" s="6" t="s">
        <v>185</v>
      </c>
      <c r="E34" s="55"/>
    </row>
    <row r="35" spans="1:5" hidden="1">
      <c r="A35" s="6">
        <v>1306</v>
      </c>
      <c r="B35" s="6" t="s">
        <v>370</v>
      </c>
      <c r="C35" s="6" t="s">
        <v>14</v>
      </c>
      <c r="D35" s="6" t="s">
        <v>187</v>
      </c>
      <c r="E35" s="55"/>
    </row>
    <row r="36" spans="1:5" hidden="1">
      <c r="A36" s="56">
        <v>1384</v>
      </c>
      <c r="B36" s="56" t="s">
        <v>86</v>
      </c>
      <c r="C36" s="56" t="s">
        <v>14</v>
      </c>
      <c r="D36" s="56" t="s">
        <v>190</v>
      </c>
      <c r="E36" s="52"/>
    </row>
    <row r="37" spans="1:5" hidden="1">
      <c r="A37" s="6">
        <v>1434</v>
      </c>
      <c r="B37" s="6" t="s">
        <v>71</v>
      </c>
      <c r="C37" s="6" t="s">
        <v>14</v>
      </c>
      <c r="D37" s="6" t="s">
        <v>192</v>
      </c>
      <c r="E37" s="55"/>
    </row>
    <row r="38" spans="1:5">
      <c r="A38" s="6">
        <v>1539</v>
      </c>
      <c r="B38" s="6" t="s">
        <v>52</v>
      </c>
      <c r="C38" s="6" t="s">
        <v>14</v>
      </c>
      <c r="D38" s="6" t="s">
        <v>146</v>
      </c>
      <c r="E38" s="55">
        <v>6.55</v>
      </c>
    </row>
    <row r="39" spans="1:5" hidden="1">
      <c r="A39" s="6">
        <v>1540</v>
      </c>
      <c r="B39" s="6" t="s">
        <v>111</v>
      </c>
      <c r="C39" s="6" t="s">
        <v>14</v>
      </c>
      <c r="D39" s="6" t="s">
        <v>135</v>
      </c>
      <c r="E39" s="55"/>
    </row>
    <row r="40" spans="1:5" hidden="1">
      <c r="A40" s="6">
        <v>1564</v>
      </c>
      <c r="B40" s="6" t="s">
        <v>90</v>
      </c>
      <c r="C40" s="6" t="s">
        <v>14</v>
      </c>
      <c r="D40" s="6" t="s">
        <v>125</v>
      </c>
      <c r="E40" s="55"/>
    </row>
    <row r="41" spans="1:5" hidden="1">
      <c r="A41" s="6">
        <v>1643</v>
      </c>
      <c r="B41" s="6" t="s">
        <v>73</v>
      </c>
      <c r="C41" s="6" t="s">
        <v>14</v>
      </c>
      <c r="D41" s="6" t="s">
        <v>137</v>
      </c>
      <c r="E41" s="55"/>
    </row>
    <row r="42" spans="1:5" hidden="1">
      <c r="A42" s="6">
        <v>1734</v>
      </c>
      <c r="B42" s="6" t="s">
        <v>110</v>
      </c>
      <c r="C42" s="6" t="s">
        <v>14</v>
      </c>
      <c r="D42" s="6" t="s">
        <v>203</v>
      </c>
      <c r="E42" s="55"/>
    </row>
    <row r="43" spans="1:5">
      <c r="A43" s="6">
        <v>1826</v>
      </c>
      <c r="B43" s="6" t="s">
        <v>108</v>
      </c>
      <c r="C43" s="6" t="s">
        <v>14</v>
      </c>
      <c r="D43" s="6" t="s">
        <v>205</v>
      </c>
      <c r="E43" s="55">
        <v>14.18</v>
      </c>
    </row>
    <row r="44" spans="1:5" hidden="1">
      <c r="A44" s="6">
        <v>1836</v>
      </c>
      <c r="B44" s="6" t="s">
        <v>82</v>
      </c>
      <c r="C44" s="6" t="s">
        <v>14</v>
      </c>
      <c r="D44" s="6" t="s">
        <v>206</v>
      </c>
      <c r="E44" s="55"/>
    </row>
    <row r="45" spans="1:5">
      <c r="A45" s="6">
        <v>1908</v>
      </c>
      <c r="B45" s="6" t="s">
        <v>98</v>
      </c>
      <c r="C45" s="6" t="s">
        <v>14</v>
      </c>
      <c r="D45" s="6" t="s">
        <v>208</v>
      </c>
      <c r="E45" s="55">
        <v>2.0499999999999998</v>
      </c>
    </row>
    <row r="46" spans="1:5" hidden="1">
      <c r="A46" s="6">
        <v>1962</v>
      </c>
      <c r="B46" s="6" t="s">
        <v>84</v>
      </c>
      <c r="C46" s="6" t="s">
        <v>14</v>
      </c>
      <c r="D46" s="6" t="s">
        <v>210</v>
      </c>
      <c r="E46" s="55"/>
    </row>
    <row r="47" spans="1:5" hidden="1">
      <c r="A47" s="6">
        <v>1963</v>
      </c>
      <c r="B47" s="6" t="s">
        <v>116</v>
      </c>
      <c r="C47" s="6" t="s">
        <v>14</v>
      </c>
      <c r="D47" s="6" t="s">
        <v>125</v>
      </c>
      <c r="E47" s="55"/>
    </row>
    <row r="48" spans="1:5">
      <c r="A48" s="6">
        <v>1978</v>
      </c>
      <c r="B48" s="6" t="s">
        <v>103</v>
      </c>
      <c r="C48" s="6" t="s">
        <v>14</v>
      </c>
      <c r="D48" s="6" t="s">
        <v>213</v>
      </c>
      <c r="E48" s="55">
        <v>12.5</v>
      </c>
    </row>
    <row r="49" spans="1:5" hidden="1">
      <c r="A49" s="6">
        <v>2016</v>
      </c>
      <c r="B49" s="6" t="s">
        <v>371</v>
      </c>
      <c r="C49" s="6" t="s">
        <v>14</v>
      </c>
      <c r="D49" s="6" t="s">
        <v>134</v>
      </c>
      <c r="E49" s="55"/>
    </row>
    <row r="50" spans="1:5" hidden="1">
      <c r="A50" s="6">
        <v>3030</v>
      </c>
      <c r="B50" s="6" t="s">
        <v>373</v>
      </c>
      <c r="C50" s="6" t="s">
        <v>15</v>
      </c>
      <c r="D50" s="6" t="s">
        <v>134</v>
      </c>
      <c r="E50" s="55"/>
    </row>
    <row r="51" spans="1:5" hidden="1">
      <c r="A51" s="6">
        <v>2040</v>
      </c>
      <c r="B51" s="6" t="s">
        <v>68</v>
      </c>
      <c r="C51" s="6" t="s">
        <v>14</v>
      </c>
      <c r="D51" s="6" t="s">
        <v>215</v>
      </c>
      <c r="E51" s="55"/>
    </row>
    <row r="52" spans="1:5">
      <c r="A52" s="6">
        <v>2041</v>
      </c>
      <c r="B52" s="6" t="s">
        <v>58</v>
      </c>
      <c r="C52" s="6" t="s">
        <v>14</v>
      </c>
      <c r="D52" s="6" t="s">
        <v>174</v>
      </c>
      <c r="E52" s="55">
        <v>41.19</v>
      </c>
    </row>
    <row r="53" spans="1:5" hidden="1">
      <c r="A53" s="6">
        <v>2042</v>
      </c>
      <c r="B53" s="6" t="s">
        <v>107</v>
      </c>
      <c r="C53" s="6" t="s">
        <v>14</v>
      </c>
      <c r="D53" s="6" t="s">
        <v>125</v>
      </c>
      <c r="E53" s="55"/>
    </row>
    <row r="54" spans="1:5" hidden="1">
      <c r="A54" s="6">
        <v>2056</v>
      </c>
      <c r="B54" s="6" t="s">
        <v>104</v>
      </c>
      <c r="C54" s="6" t="s">
        <v>14</v>
      </c>
      <c r="D54" s="6" t="s">
        <v>220</v>
      </c>
      <c r="E54" s="55"/>
    </row>
    <row r="55" spans="1:5" hidden="1">
      <c r="A55" s="6">
        <v>2099</v>
      </c>
      <c r="B55" s="6" t="s">
        <v>80</v>
      </c>
      <c r="C55" s="6" t="s">
        <v>14</v>
      </c>
      <c r="D55" s="6" t="s">
        <v>137</v>
      </c>
      <c r="E55" s="55"/>
    </row>
    <row r="56" spans="1:5" hidden="1">
      <c r="A56" s="6">
        <v>2146</v>
      </c>
      <c r="B56" s="6" t="s">
        <v>88</v>
      </c>
      <c r="C56" s="6" t="s">
        <v>14</v>
      </c>
      <c r="D56" s="6" t="s">
        <v>174</v>
      </c>
      <c r="E56" s="55"/>
    </row>
    <row r="57" spans="1:5" hidden="1">
      <c r="A57" s="6">
        <v>2310</v>
      </c>
      <c r="B57" s="6" t="s">
        <v>78</v>
      </c>
      <c r="C57" s="6" t="s">
        <v>14</v>
      </c>
      <c r="D57" s="6" t="s">
        <v>125</v>
      </c>
      <c r="E57" s="55"/>
    </row>
    <row r="58" spans="1:5" hidden="1">
      <c r="A58" s="6">
        <v>2396</v>
      </c>
      <c r="B58" s="6" t="s">
        <v>63</v>
      </c>
      <c r="C58" s="6" t="s">
        <v>14</v>
      </c>
      <c r="D58" s="6" t="s">
        <v>228</v>
      </c>
      <c r="E58" s="55"/>
    </row>
    <row r="59" spans="1:5" hidden="1">
      <c r="A59" s="6">
        <v>2440</v>
      </c>
      <c r="B59" s="6" t="s">
        <v>372</v>
      </c>
      <c r="C59" s="6" t="s">
        <v>14</v>
      </c>
      <c r="D59" s="6" t="s">
        <v>125</v>
      </c>
      <c r="E59" s="55"/>
    </row>
    <row r="60" spans="1:5" hidden="1">
      <c r="A60" s="6">
        <v>2503</v>
      </c>
      <c r="B60" s="6" t="s">
        <v>72</v>
      </c>
      <c r="C60" s="6" t="s">
        <v>14</v>
      </c>
      <c r="D60" s="6" t="s">
        <v>125</v>
      </c>
      <c r="E60" s="55"/>
    </row>
    <row r="61" spans="1:5" hidden="1">
      <c r="A61" s="6">
        <v>2521</v>
      </c>
      <c r="B61" s="6" t="s">
        <v>91</v>
      </c>
      <c r="C61" s="6" t="s">
        <v>14</v>
      </c>
      <c r="D61" s="6" t="s">
        <v>137</v>
      </c>
      <c r="E61" s="55"/>
    </row>
    <row r="62" spans="1:5" hidden="1">
      <c r="A62" s="6">
        <v>3025</v>
      </c>
      <c r="B62" s="6" t="s">
        <v>85</v>
      </c>
      <c r="C62" s="6" t="s">
        <v>14</v>
      </c>
      <c r="D62" s="6" t="s">
        <v>137</v>
      </c>
      <c r="E62" s="55"/>
    </row>
    <row r="63" spans="1:5" hidden="1">
      <c r="A63" s="6">
        <v>3084</v>
      </c>
      <c r="B63" s="6" t="s">
        <v>89</v>
      </c>
      <c r="C63" s="6" t="s">
        <v>14</v>
      </c>
      <c r="D63" s="6" t="s">
        <v>125</v>
      </c>
      <c r="E63" s="55"/>
    </row>
    <row r="64" spans="1:5" hidden="1">
      <c r="A64" s="6">
        <v>3132</v>
      </c>
      <c r="B64" s="6" t="s">
        <v>64</v>
      </c>
      <c r="C64" s="6" t="s">
        <v>14</v>
      </c>
      <c r="D64" s="6" t="s">
        <v>137</v>
      </c>
      <c r="E64" s="55"/>
    </row>
    <row r="65" spans="1:5" hidden="1">
      <c r="A65" s="6">
        <v>3139</v>
      </c>
      <c r="B65" s="6" t="s">
        <v>95</v>
      </c>
      <c r="C65" s="6" t="s">
        <v>14</v>
      </c>
      <c r="D65" s="6" t="s">
        <v>174</v>
      </c>
      <c r="E65" s="55"/>
    </row>
    <row r="66" spans="1:5">
      <c r="A66" s="6">
        <v>3308</v>
      </c>
      <c r="B66" s="6" t="s">
        <v>83</v>
      </c>
      <c r="C66" s="6" t="s">
        <v>14</v>
      </c>
      <c r="D66" s="6" t="s">
        <v>146</v>
      </c>
      <c r="E66" s="55">
        <v>132.63999999999999</v>
      </c>
    </row>
    <row r="67" spans="1:5" hidden="1">
      <c r="A67" s="6">
        <v>3366</v>
      </c>
      <c r="B67" s="6" t="s">
        <v>62</v>
      </c>
      <c r="C67" s="6" t="s">
        <v>14</v>
      </c>
      <c r="D67" s="6" t="s">
        <v>242</v>
      </c>
      <c r="E67" s="55"/>
    </row>
    <row r="68" spans="1:5" hidden="1">
      <c r="A68" s="6">
        <v>3489</v>
      </c>
      <c r="B68" s="6" t="s">
        <v>67</v>
      </c>
      <c r="C68" s="6" t="s">
        <v>14</v>
      </c>
      <c r="D68" s="6" t="s">
        <v>139</v>
      </c>
      <c r="E68" s="55"/>
    </row>
    <row r="69" spans="1:5" hidden="1">
      <c r="A69" s="6">
        <v>3609</v>
      </c>
      <c r="B69" s="6" t="s">
        <v>122</v>
      </c>
      <c r="C69" s="6" t="s">
        <v>15</v>
      </c>
      <c r="D69" s="6" t="s">
        <v>245</v>
      </c>
      <c r="E69" s="55"/>
    </row>
    <row r="70" spans="1:5" hidden="1">
      <c r="A70" s="6">
        <v>3619</v>
      </c>
      <c r="B70" s="6" t="s">
        <v>105</v>
      </c>
      <c r="C70" s="6" t="s">
        <v>14</v>
      </c>
      <c r="D70" s="6" t="s">
        <v>247</v>
      </c>
      <c r="E70" s="55"/>
    </row>
    <row r="71" spans="1:5" hidden="1">
      <c r="A71" s="6">
        <v>3630</v>
      </c>
      <c r="B71" s="6" t="s">
        <v>114</v>
      </c>
      <c r="C71" s="6" t="s">
        <v>14</v>
      </c>
      <c r="D71" s="6" t="s">
        <v>134</v>
      </c>
      <c r="E71" s="55"/>
    </row>
    <row r="72" spans="1:5" hidden="1">
      <c r="A72" s="6">
        <v>3656</v>
      </c>
      <c r="B72" s="6" t="s">
        <v>375</v>
      </c>
      <c r="C72" s="6" t="s">
        <v>15</v>
      </c>
      <c r="D72" s="6" t="s">
        <v>251</v>
      </c>
      <c r="E72" s="55"/>
    </row>
    <row r="73" spans="1:5">
      <c r="A73" s="6">
        <v>3659</v>
      </c>
      <c r="B73" s="6" t="s">
        <v>106</v>
      </c>
      <c r="C73" s="6" t="s">
        <v>14</v>
      </c>
      <c r="D73" s="6" t="s">
        <v>137</v>
      </c>
      <c r="E73" s="55">
        <v>161.35</v>
      </c>
    </row>
    <row r="74" spans="1:5" hidden="1">
      <c r="A74" s="6">
        <v>3779</v>
      </c>
      <c r="B74" s="6" t="s">
        <v>121</v>
      </c>
      <c r="C74" s="6" t="s">
        <v>14</v>
      </c>
      <c r="D74" s="6" t="s">
        <v>125</v>
      </c>
      <c r="E74" s="55"/>
    </row>
    <row r="75" spans="1:5" hidden="1">
      <c r="A75" s="6">
        <v>3993</v>
      </c>
      <c r="B75" s="6" t="s">
        <v>374</v>
      </c>
      <c r="C75" s="6" t="s">
        <v>15</v>
      </c>
      <c r="D75" s="6" t="s">
        <v>125</v>
      </c>
      <c r="E75" s="55"/>
    </row>
    <row r="76" spans="1:5">
      <c r="A76" s="6">
        <v>4190</v>
      </c>
      <c r="B76" s="6" t="s">
        <v>77</v>
      </c>
      <c r="C76" s="6" t="s">
        <v>14</v>
      </c>
      <c r="D76" s="6" t="s">
        <v>174</v>
      </c>
      <c r="E76" s="55">
        <v>12.6</v>
      </c>
    </row>
    <row r="77" spans="1:5" hidden="1">
      <c r="A77" s="6">
        <v>4192</v>
      </c>
      <c r="B77" s="6" t="s">
        <v>101</v>
      </c>
      <c r="C77" s="6" t="s">
        <v>14</v>
      </c>
      <c r="D77" s="6" t="s">
        <v>172</v>
      </c>
      <c r="E77" s="55"/>
    </row>
    <row r="78" spans="1:5" hidden="1">
      <c r="A78" s="6">
        <v>4333</v>
      </c>
      <c r="B78" s="6" t="s">
        <v>79</v>
      </c>
      <c r="C78" s="6" t="s">
        <v>14</v>
      </c>
      <c r="D78" s="6" t="s">
        <v>258</v>
      </c>
      <c r="E78" s="55"/>
    </row>
    <row r="79" spans="1:5" hidden="1">
      <c r="A79" s="6">
        <v>4604</v>
      </c>
      <c r="B79" s="6" t="s">
        <v>51</v>
      </c>
      <c r="C79" s="6" t="s">
        <v>14</v>
      </c>
      <c r="D79" s="6" t="s">
        <v>259</v>
      </c>
      <c r="E79" s="55"/>
    </row>
    <row r="80" spans="1:5">
      <c r="A80" s="6">
        <v>4607</v>
      </c>
      <c r="B80" s="6" t="s">
        <v>61</v>
      </c>
      <c r="C80" s="6" t="s">
        <v>14</v>
      </c>
      <c r="D80" s="6" t="s">
        <v>174</v>
      </c>
      <c r="E80" s="55">
        <v>5.59</v>
      </c>
    </row>
    <row r="81" spans="1:5" hidden="1">
      <c r="A81" s="6">
        <v>4608</v>
      </c>
      <c r="B81" s="6" t="s">
        <v>69</v>
      </c>
      <c r="C81" s="6" t="s">
        <v>14</v>
      </c>
      <c r="D81" s="6" t="s">
        <v>262</v>
      </c>
      <c r="E81" s="55"/>
    </row>
    <row r="82" spans="1:5" hidden="1">
      <c r="A82" s="6">
        <v>4654</v>
      </c>
      <c r="B82" s="6" t="s">
        <v>117</v>
      </c>
      <c r="C82" s="6" t="s">
        <v>14</v>
      </c>
      <c r="D82" s="6" t="s">
        <v>264</v>
      </c>
      <c r="E82" s="55"/>
    </row>
    <row r="83" spans="1:5" hidden="1">
      <c r="A83" s="6">
        <v>4776</v>
      </c>
      <c r="B83" s="6" t="s">
        <v>113</v>
      </c>
      <c r="C83" s="6" t="s">
        <v>14</v>
      </c>
      <c r="D83" s="6" t="s">
        <v>137</v>
      </c>
      <c r="E83" s="55"/>
    </row>
    <row r="84" spans="1:5" hidden="1">
      <c r="A84" s="6">
        <v>4962</v>
      </c>
      <c r="B84" s="6" t="s">
        <v>366</v>
      </c>
      <c r="C84" s="6" t="s">
        <v>15</v>
      </c>
      <c r="D84" s="6" t="s">
        <v>146</v>
      </c>
      <c r="E84" s="55"/>
    </row>
    <row r="85" spans="1:5" hidden="1">
      <c r="A85" s="6">
        <v>4934</v>
      </c>
      <c r="B85" s="6" t="s">
        <v>124</v>
      </c>
      <c r="C85" s="6" t="s">
        <v>15</v>
      </c>
      <c r="D85" s="6" t="s">
        <v>286</v>
      </c>
      <c r="E85" s="55"/>
    </row>
    <row r="86" spans="1:5" hidden="1">
      <c r="A86" s="6">
        <v>7072</v>
      </c>
      <c r="B86" s="6" t="s">
        <v>478</v>
      </c>
      <c r="C86" s="6" t="s">
        <v>269</v>
      </c>
      <c r="D86" s="6"/>
      <c r="E86" s="6"/>
    </row>
    <row r="87" spans="1:5">
      <c r="C87" s="53"/>
      <c r="D87" s="57" t="s">
        <v>31</v>
      </c>
      <c r="E87" s="54">
        <f>SUM(E2:E86)</f>
        <v>1242.7699999999998</v>
      </c>
    </row>
    <row r="88" spans="1:5">
      <c r="C88" s="58"/>
      <c r="D88" s="58"/>
      <c r="E88" s="53"/>
    </row>
    <row r="89" spans="1:5">
      <c r="C89" s="58"/>
      <c r="D89" s="58"/>
      <c r="E89" s="53"/>
    </row>
    <row r="90" spans="1:5" ht="25.5">
      <c r="C90" s="1" t="s">
        <v>40</v>
      </c>
      <c r="D90" s="36">
        <f>COUNTA(E2:E86)</f>
        <v>25</v>
      </c>
      <c r="E90" s="53"/>
    </row>
  </sheetData>
  <autoFilter ref="A1:E87" xr:uid="{7ADC29CF-FC57-4B2F-9C68-6683156C7127}">
    <filterColumn colId="4">
      <customFilters>
        <customFilter operator="notEqual" val=" "/>
      </customFilters>
    </filterColumn>
  </autoFilter>
  <conditionalFormatting sqref="B31:C31 D2:D30">
    <cfRule type="expression" dxfId="43" priority="55" stopIfTrue="1">
      <formula>#REF!=1</formula>
    </cfRule>
    <cfRule type="expression" dxfId="42" priority="56" stopIfTrue="1">
      <formula>#REF!=2</formula>
    </cfRule>
  </conditionalFormatting>
  <conditionalFormatting sqref="B2:B28">
    <cfRule type="expression" dxfId="41" priority="9" stopIfTrue="1">
      <formula>#REF!=1</formula>
    </cfRule>
    <cfRule type="expression" dxfId="40" priority="10" stopIfTrue="1">
      <formula>#REF!=2</formula>
    </cfRule>
  </conditionalFormatting>
  <conditionalFormatting sqref="B5:B8">
    <cfRule type="expression" dxfId="39" priority="7" stopIfTrue="1">
      <formula>#REF!=1</formula>
    </cfRule>
    <cfRule type="expression" dxfId="38" priority="8" stopIfTrue="1">
      <formula>#REF!=2</formula>
    </cfRule>
  </conditionalFormatting>
  <conditionalFormatting sqref="B13">
    <cfRule type="expression" dxfId="37" priority="5" stopIfTrue="1">
      <formula>#REF!=1</formula>
    </cfRule>
    <cfRule type="expression" dxfId="36" priority="6" stopIfTrue="1">
      <formula>#REF!=2</formula>
    </cfRule>
  </conditionalFormatting>
  <conditionalFormatting sqref="B29">
    <cfRule type="expression" dxfId="35" priority="3" stopIfTrue="1">
      <formula>#REF!=1</formula>
    </cfRule>
    <cfRule type="expression" dxfId="34" priority="4" stopIfTrue="1">
      <formula>#REF!=2</formula>
    </cfRule>
  </conditionalFormatting>
  <conditionalFormatting sqref="B30">
    <cfRule type="expression" dxfId="33" priority="1" stopIfTrue="1">
      <formula>#REF!=1</formula>
    </cfRule>
    <cfRule type="expression" dxfId="32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D90"/>
  <sheetViews>
    <sheetView workbookViewId="0">
      <pane xSplit="2" ySplit="1" topLeftCell="C73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D2" sqref="D2:D85"/>
    </sheetView>
  </sheetViews>
  <sheetFormatPr defaultRowHeight="15"/>
  <cols>
    <col min="1" max="1" width="9.28515625" style="7" customWidth="1"/>
    <col min="2" max="2" width="56.28515625" style="7" customWidth="1"/>
    <col min="3" max="3" width="37" style="7" customWidth="1"/>
    <col min="4" max="4" width="17.5703125" style="7" customWidth="1"/>
  </cols>
  <sheetData>
    <row r="1" spans="1:4" ht="24" customHeight="1">
      <c r="A1" s="3" t="s">
        <v>26</v>
      </c>
      <c r="B1" s="3" t="s">
        <v>0</v>
      </c>
      <c r="C1" s="3" t="s">
        <v>20</v>
      </c>
      <c r="D1" s="2" t="s">
        <v>34</v>
      </c>
    </row>
    <row r="2" spans="1:4" s="35" customFormat="1" ht="16.5" customHeight="1">
      <c r="A2" s="37">
        <v>167</v>
      </c>
      <c r="B2" s="10" t="s">
        <v>56</v>
      </c>
      <c r="C2" s="10" t="s">
        <v>125</v>
      </c>
      <c r="D2" s="10">
        <v>125</v>
      </c>
    </row>
    <row r="3" spans="1:4" s="35" customFormat="1">
      <c r="A3" s="37">
        <v>168</v>
      </c>
      <c r="B3" s="10" t="s">
        <v>70</v>
      </c>
      <c r="C3" s="10" t="s">
        <v>125</v>
      </c>
      <c r="D3" s="10">
        <v>66</v>
      </c>
    </row>
    <row r="4" spans="1:4" s="35" customFormat="1">
      <c r="A4" s="37">
        <v>169</v>
      </c>
      <c r="B4" s="10" t="s">
        <v>50</v>
      </c>
      <c r="C4" s="10" t="s">
        <v>130</v>
      </c>
      <c r="D4" s="10">
        <v>38.43</v>
      </c>
    </row>
    <row r="5" spans="1:4" s="35" customFormat="1">
      <c r="A5" s="37">
        <v>170</v>
      </c>
      <c r="B5" s="10" t="s">
        <v>49</v>
      </c>
      <c r="C5" s="10" t="s">
        <v>132</v>
      </c>
      <c r="D5" s="10">
        <v>55</v>
      </c>
    </row>
    <row r="6" spans="1:4" s="35" customFormat="1">
      <c r="A6" s="37">
        <v>171</v>
      </c>
      <c r="B6" s="10" t="s">
        <v>57</v>
      </c>
      <c r="C6" s="10" t="s">
        <v>134</v>
      </c>
      <c r="D6" s="10">
        <v>145.37</v>
      </c>
    </row>
    <row r="7" spans="1:4" s="35" customFormat="1">
      <c r="A7" s="37">
        <v>172</v>
      </c>
      <c r="B7" s="10" t="s">
        <v>65</v>
      </c>
      <c r="C7" s="10" t="s">
        <v>135</v>
      </c>
      <c r="D7" s="10">
        <v>82</v>
      </c>
    </row>
    <row r="8" spans="1:4" s="35" customFormat="1">
      <c r="A8" s="37">
        <v>173</v>
      </c>
      <c r="B8" s="10" t="s">
        <v>120</v>
      </c>
      <c r="C8" s="10" t="s">
        <v>137</v>
      </c>
      <c r="D8" s="10">
        <v>82</v>
      </c>
    </row>
    <row r="9" spans="1:4" s="35" customFormat="1">
      <c r="A9" s="37">
        <v>555</v>
      </c>
      <c r="B9" s="10" t="s">
        <v>96</v>
      </c>
      <c r="C9" s="10" t="s">
        <v>139</v>
      </c>
      <c r="D9" s="10">
        <v>115</v>
      </c>
    </row>
    <row r="10" spans="1:4" s="35" customFormat="1">
      <c r="A10" s="37">
        <v>556</v>
      </c>
      <c r="B10" s="10" t="s">
        <v>102</v>
      </c>
      <c r="C10" s="10" t="s">
        <v>141</v>
      </c>
      <c r="D10" s="10">
        <v>60</v>
      </c>
    </row>
    <row r="11" spans="1:4" s="35" customFormat="1">
      <c r="A11" s="37">
        <v>557</v>
      </c>
      <c r="B11" s="11" t="s">
        <v>75</v>
      </c>
      <c r="C11" s="10" t="s">
        <v>143</v>
      </c>
      <c r="D11" s="10">
        <v>38</v>
      </c>
    </row>
    <row r="12" spans="1:4" s="35" customFormat="1">
      <c r="A12" s="37">
        <v>590</v>
      </c>
      <c r="B12" s="8" t="s">
        <v>59</v>
      </c>
      <c r="C12" s="10" t="s">
        <v>146</v>
      </c>
      <c r="D12" s="10">
        <v>149</v>
      </c>
    </row>
    <row r="13" spans="1:4" s="35" customFormat="1">
      <c r="A13" s="12">
        <v>591</v>
      </c>
      <c r="B13" s="8" t="s">
        <v>60</v>
      </c>
      <c r="C13" s="8" t="s">
        <v>148</v>
      </c>
      <c r="D13" s="10">
        <v>37.799999999999997</v>
      </c>
    </row>
    <row r="14" spans="1:4" s="35" customFormat="1">
      <c r="A14" s="37">
        <v>592</v>
      </c>
      <c r="B14" s="11" t="s">
        <v>100</v>
      </c>
      <c r="C14" s="10" t="s">
        <v>150</v>
      </c>
      <c r="D14" s="10">
        <v>48</v>
      </c>
    </row>
    <row r="15" spans="1:4" s="35" customFormat="1">
      <c r="A15" s="37">
        <v>662</v>
      </c>
      <c r="B15" s="11" t="s">
        <v>115</v>
      </c>
      <c r="C15" s="10" t="s">
        <v>125</v>
      </c>
      <c r="D15" s="10">
        <v>81</v>
      </c>
    </row>
    <row r="16" spans="1:4" s="35" customFormat="1">
      <c r="A16" s="37">
        <v>690</v>
      </c>
      <c r="B16" s="11" t="s">
        <v>81</v>
      </c>
      <c r="C16" s="10" t="s">
        <v>154</v>
      </c>
      <c r="D16" s="10">
        <v>29</v>
      </c>
    </row>
    <row r="17" spans="1:4" s="35" customFormat="1">
      <c r="A17" s="37">
        <v>716</v>
      </c>
      <c r="B17" s="11" t="s">
        <v>99</v>
      </c>
      <c r="C17" s="10" t="s">
        <v>156</v>
      </c>
      <c r="D17" s="10">
        <v>31</v>
      </c>
    </row>
    <row r="18" spans="1:4" s="35" customFormat="1">
      <c r="A18" s="37">
        <v>717</v>
      </c>
      <c r="B18" s="11" t="s">
        <v>369</v>
      </c>
      <c r="C18" s="10" t="s">
        <v>286</v>
      </c>
      <c r="D18" s="10">
        <v>63</v>
      </c>
    </row>
    <row r="19" spans="1:4" s="35" customFormat="1">
      <c r="A19" s="37">
        <v>718</v>
      </c>
      <c r="B19" s="11" t="s">
        <v>54</v>
      </c>
      <c r="C19" s="10" t="s">
        <v>159</v>
      </c>
      <c r="D19" s="10">
        <v>48</v>
      </c>
    </row>
    <row r="20" spans="1:4" s="35" customFormat="1">
      <c r="A20" s="37">
        <v>719</v>
      </c>
      <c r="B20" s="11" t="s">
        <v>55</v>
      </c>
      <c r="C20" s="10" t="s">
        <v>161</v>
      </c>
      <c r="D20" s="10">
        <v>35</v>
      </c>
    </row>
    <row r="21" spans="1:4" s="35" customFormat="1">
      <c r="A21" s="37">
        <v>721</v>
      </c>
      <c r="B21" s="10" t="s">
        <v>109</v>
      </c>
      <c r="C21" s="10" t="s">
        <v>164</v>
      </c>
      <c r="D21" s="10">
        <v>71</v>
      </c>
    </row>
    <row r="22" spans="1:4" s="35" customFormat="1">
      <c r="A22" s="37">
        <v>823</v>
      </c>
      <c r="B22" s="10" t="s">
        <v>94</v>
      </c>
      <c r="C22" s="10" t="s">
        <v>125</v>
      </c>
      <c r="D22" s="10">
        <v>51.61</v>
      </c>
    </row>
    <row r="23" spans="1:4" s="35" customFormat="1" hidden="1">
      <c r="A23" s="6">
        <v>829</v>
      </c>
      <c r="B23" s="10" t="s">
        <v>368</v>
      </c>
      <c r="C23" s="10" t="s">
        <v>125</v>
      </c>
      <c r="D23" s="10"/>
    </row>
    <row r="24" spans="1:4" s="35" customFormat="1">
      <c r="A24" s="37">
        <v>850</v>
      </c>
      <c r="B24" s="8" t="s">
        <v>97</v>
      </c>
      <c r="C24" s="10" t="s">
        <v>169</v>
      </c>
      <c r="D24" s="10">
        <v>44</v>
      </c>
    </row>
    <row r="25" spans="1:4" s="35" customFormat="1">
      <c r="A25" s="37">
        <v>880</v>
      </c>
      <c r="B25" s="10" t="s">
        <v>119</v>
      </c>
      <c r="C25" s="10" t="s">
        <v>125</v>
      </c>
      <c r="D25" s="10">
        <v>50</v>
      </c>
    </row>
    <row r="26" spans="1:4" s="35" customFormat="1">
      <c r="A26" s="37">
        <v>881</v>
      </c>
      <c r="B26" s="10" t="s">
        <v>76</v>
      </c>
      <c r="C26" s="10" t="s">
        <v>172</v>
      </c>
      <c r="D26" s="10">
        <v>85</v>
      </c>
    </row>
    <row r="27" spans="1:4" s="35" customFormat="1">
      <c r="A27" s="37">
        <v>882</v>
      </c>
      <c r="B27" s="10" t="s">
        <v>112</v>
      </c>
      <c r="C27" s="10" t="s">
        <v>174</v>
      </c>
      <c r="D27" s="10">
        <v>67</v>
      </c>
    </row>
    <row r="28" spans="1:4" s="35" customFormat="1">
      <c r="A28" s="37">
        <v>1034</v>
      </c>
      <c r="B28" s="10" t="s">
        <v>74</v>
      </c>
      <c r="C28" s="10" t="s">
        <v>125</v>
      </c>
      <c r="D28" s="10">
        <v>71</v>
      </c>
    </row>
    <row r="29" spans="1:4" s="35" customFormat="1">
      <c r="A29" s="12">
        <v>1046</v>
      </c>
      <c r="B29" s="8" t="s">
        <v>92</v>
      </c>
      <c r="C29" s="8" t="s">
        <v>174</v>
      </c>
      <c r="D29" s="10">
        <v>50</v>
      </c>
    </row>
    <row r="30" spans="1:4" s="35" customFormat="1">
      <c r="A30" s="12">
        <v>1112</v>
      </c>
      <c r="B30" s="8" t="s">
        <v>53</v>
      </c>
      <c r="C30" s="8" t="s">
        <v>180</v>
      </c>
      <c r="D30" s="10">
        <v>46</v>
      </c>
    </row>
    <row r="31" spans="1:4" s="35" customFormat="1">
      <c r="A31" s="10">
        <v>1113</v>
      </c>
      <c r="B31" s="10" t="s">
        <v>66</v>
      </c>
      <c r="C31" s="10" t="s">
        <v>182</v>
      </c>
      <c r="D31" s="8">
        <v>35</v>
      </c>
    </row>
    <row r="32" spans="1:4">
      <c r="A32" s="6">
        <v>1114</v>
      </c>
      <c r="B32" s="6" t="s">
        <v>93</v>
      </c>
      <c r="C32" s="6" t="s">
        <v>183</v>
      </c>
      <c r="D32" s="6">
        <v>31</v>
      </c>
    </row>
    <row r="33" spans="1:4">
      <c r="A33" s="6">
        <v>1115</v>
      </c>
      <c r="B33" s="6" t="s">
        <v>87</v>
      </c>
      <c r="C33" s="6" t="s">
        <v>184</v>
      </c>
      <c r="D33" s="6">
        <v>56</v>
      </c>
    </row>
    <row r="34" spans="1:4">
      <c r="A34" s="6">
        <v>1255</v>
      </c>
      <c r="B34" s="6" t="s">
        <v>118</v>
      </c>
      <c r="C34" s="6" t="s">
        <v>185</v>
      </c>
      <c r="D34" s="6">
        <v>25</v>
      </c>
    </row>
    <row r="35" spans="1:4">
      <c r="A35" s="6">
        <v>1306</v>
      </c>
      <c r="B35" s="6" t="s">
        <v>370</v>
      </c>
      <c r="C35" s="6" t="s">
        <v>187</v>
      </c>
      <c r="D35" s="6">
        <v>31</v>
      </c>
    </row>
    <row r="36" spans="1:4">
      <c r="A36" s="6">
        <v>1384</v>
      </c>
      <c r="B36" s="6" t="s">
        <v>86</v>
      </c>
      <c r="C36" s="6" t="s">
        <v>190</v>
      </c>
      <c r="D36" s="6">
        <v>23.17</v>
      </c>
    </row>
    <row r="37" spans="1:4">
      <c r="A37" s="6">
        <v>1434</v>
      </c>
      <c r="B37" s="6" t="s">
        <v>71</v>
      </c>
      <c r="C37" s="6" t="s">
        <v>192</v>
      </c>
      <c r="D37" s="6">
        <v>30</v>
      </c>
    </row>
    <row r="38" spans="1:4">
      <c r="A38" s="6">
        <v>1539</v>
      </c>
      <c r="B38" s="6" t="s">
        <v>52</v>
      </c>
      <c r="C38" s="6" t="s">
        <v>146</v>
      </c>
      <c r="D38" s="6">
        <v>45</v>
      </c>
    </row>
    <row r="39" spans="1:4">
      <c r="A39" s="6">
        <v>1540</v>
      </c>
      <c r="B39" s="6" t="s">
        <v>111</v>
      </c>
      <c r="C39" s="6" t="s">
        <v>135</v>
      </c>
      <c r="D39" s="6">
        <v>100</v>
      </c>
    </row>
    <row r="40" spans="1:4">
      <c r="A40" s="6">
        <v>1564</v>
      </c>
      <c r="B40" s="6" t="s">
        <v>90</v>
      </c>
      <c r="C40" s="6" t="s">
        <v>125</v>
      </c>
      <c r="D40" s="6">
        <v>72</v>
      </c>
    </row>
    <row r="41" spans="1:4">
      <c r="A41" s="6">
        <v>1643</v>
      </c>
      <c r="B41" s="6" t="s">
        <v>73</v>
      </c>
      <c r="C41" s="6" t="s">
        <v>137</v>
      </c>
      <c r="D41" s="6">
        <v>92</v>
      </c>
    </row>
    <row r="42" spans="1:4">
      <c r="A42" s="6">
        <v>1734</v>
      </c>
      <c r="B42" s="6" t="s">
        <v>110</v>
      </c>
      <c r="C42" s="6" t="s">
        <v>203</v>
      </c>
      <c r="D42" s="6">
        <v>31</v>
      </c>
    </row>
    <row r="43" spans="1:4">
      <c r="A43" s="6">
        <v>1826</v>
      </c>
      <c r="B43" s="6" t="s">
        <v>108</v>
      </c>
      <c r="C43" s="6" t="s">
        <v>205</v>
      </c>
      <c r="D43" s="6">
        <v>36</v>
      </c>
    </row>
    <row r="44" spans="1:4">
      <c r="A44" s="6">
        <v>1836</v>
      </c>
      <c r="B44" s="6" t="s">
        <v>82</v>
      </c>
      <c r="C44" s="6" t="s">
        <v>206</v>
      </c>
      <c r="D44" s="6">
        <v>24</v>
      </c>
    </row>
    <row r="45" spans="1:4">
      <c r="A45" s="6">
        <v>1908</v>
      </c>
      <c r="B45" s="6" t="s">
        <v>98</v>
      </c>
      <c r="C45" s="6" t="s">
        <v>208</v>
      </c>
      <c r="D45" s="6">
        <v>39</v>
      </c>
    </row>
    <row r="46" spans="1:4">
      <c r="A46" s="6">
        <v>1962</v>
      </c>
      <c r="B46" s="6" t="s">
        <v>84</v>
      </c>
      <c r="C46" s="6" t="s">
        <v>210</v>
      </c>
      <c r="D46" s="6">
        <v>26</v>
      </c>
    </row>
    <row r="47" spans="1:4" hidden="1">
      <c r="A47" s="6">
        <v>1963</v>
      </c>
      <c r="B47" s="6" t="s">
        <v>116</v>
      </c>
      <c r="C47" s="6" t="s">
        <v>125</v>
      </c>
      <c r="D47" s="6"/>
    </row>
    <row r="48" spans="1:4">
      <c r="A48" s="6">
        <v>1978</v>
      </c>
      <c r="B48" s="6" t="s">
        <v>103</v>
      </c>
      <c r="C48" s="6" t="s">
        <v>213</v>
      </c>
      <c r="D48" s="6">
        <v>68.42</v>
      </c>
    </row>
    <row r="49" spans="1:4">
      <c r="A49" s="6">
        <v>2016</v>
      </c>
      <c r="B49" s="6" t="s">
        <v>371</v>
      </c>
      <c r="C49" s="6" t="s">
        <v>134</v>
      </c>
      <c r="D49" s="6">
        <v>63</v>
      </c>
    </row>
    <row r="50" spans="1:4">
      <c r="A50" s="6">
        <v>2040</v>
      </c>
      <c r="B50" s="6" t="s">
        <v>68</v>
      </c>
      <c r="C50" s="6" t="s">
        <v>215</v>
      </c>
      <c r="D50" s="6">
        <v>31</v>
      </c>
    </row>
    <row r="51" spans="1:4" hidden="1">
      <c r="A51" s="6">
        <v>3030</v>
      </c>
      <c r="B51" s="6" t="s">
        <v>373</v>
      </c>
      <c r="C51" s="6" t="s">
        <v>134</v>
      </c>
      <c r="D51" s="6"/>
    </row>
    <row r="52" spans="1:4">
      <c r="A52" s="6">
        <v>2041</v>
      </c>
      <c r="B52" s="6" t="s">
        <v>58</v>
      </c>
      <c r="C52" s="6" t="s">
        <v>174</v>
      </c>
      <c r="D52" s="6">
        <v>126</v>
      </c>
    </row>
    <row r="53" spans="1:4">
      <c r="A53" s="6">
        <v>2042</v>
      </c>
      <c r="B53" s="6" t="s">
        <v>107</v>
      </c>
      <c r="C53" s="6" t="s">
        <v>125</v>
      </c>
      <c r="D53" s="6">
        <v>68</v>
      </c>
    </row>
    <row r="54" spans="1:4">
      <c r="A54" s="6">
        <v>2056</v>
      </c>
      <c r="B54" s="6" t="s">
        <v>104</v>
      </c>
      <c r="C54" s="6" t="s">
        <v>220</v>
      </c>
      <c r="D54" s="6">
        <v>38</v>
      </c>
    </row>
    <row r="55" spans="1:4">
      <c r="A55" s="6">
        <v>2099</v>
      </c>
      <c r="B55" s="6" t="s">
        <v>80</v>
      </c>
      <c r="C55" s="6" t="s">
        <v>137</v>
      </c>
      <c r="D55" s="6">
        <v>49</v>
      </c>
    </row>
    <row r="56" spans="1:4">
      <c r="A56" s="6">
        <v>2146</v>
      </c>
      <c r="B56" s="6" t="s">
        <v>88</v>
      </c>
      <c r="C56" s="6" t="s">
        <v>174</v>
      </c>
      <c r="D56" s="6">
        <v>45</v>
      </c>
    </row>
    <row r="57" spans="1:4">
      <c r="A57" s="6">
        <v>2310</v>
      </c>
      <c r="B57" s="6" t="s">
        <v>78</v>
      </c>
      <c r="C57" s="6" t="s">
        <v>125</v>
      </c>
      <c r="D57" s="6">
        <v>31</v>
      </c>
    </row>
    <row r="58" spans="1:4">
      <c r="A58" s="6">
        <v>2396</v>
      </c>
      <c r="B58" s="6" t="s">
        <v>63</v>
      </c>
      <c r="C58" s="6" t="s">
        <v>228</v>
      </c>
      <c r="D58" s="6">
        <v>28</v>
      </c>
    </row>
    <row r="59" spans="1:4">
      <c r="A59" s="6">
        <v>2440</v>
      </c>
      <c r="B59" s="6" t="s">
        <v>372</v>
      </c>
      <c r="C59" s="6" t="s">
        <v>125</v>
      </c>
      <c r="D59" s="6">
        <v>45</v>
      </c>
    </row>
    <row r="60" spans="1:4">
      <c r="A60" s="6">
        <v>2503</v>
      </c>
      <c r="B60" s="6" t="s">
        <v>72</v>
      </c>
      <c r="C60" s="6" t="s">
        <v>125</v>
      </c>
      <c r="D60" s="6">
        <v>50</v>
      </c>
    </row>
    <row r="61" spans="1:4">
      <c r="A61" s="6">
        <v>2521</v>
      </c>
      <c r="B61" s="6" t="s">
        <v>91</v>
      </c>
      <c r="C61" s="6" t="s">
        <v>137</v>
      </c>
      <c r="D61" s="6">
        <v>61</v>
      </c>
    </row>
    <row r="62" spans="1:4">
      <c r="A62" s="6">
        <v>3025</v>
      </c>
      <c r="B62" s="6" t="s">
        <v>85</v>
      </c>
      <c r="C62" s="6" t="s">
        <v>137</v>
      </c>
      <c r="D62" s="6">
        <v>75</v>
      </c>
    </row>
    <row r="63" spans="1:4">
      <c r="A63" s="6">
        <v>3084</v>
      </c>
      <c r="B63" s="6" t="s">
        <v>89</v>
      </c>
      <c r="C63" s="6" t="s">
        <v>125</v>
      </c>
      <c r="D63" s="6">
        <v>90</v>
      </c>
    </row>
    <row r="64" spans="1:4">
      <c r="A64" s="6">
        <v>3132</v>
      </c>
      <c r="B64" s="6" t="s">
        <v>64</v>
      </c>
      <c r="C64" s="6" t="s">
        <v>137</v>
      </c>
      <c r="D64" s="6">
        <v>75</v>
      </c>
    </row>
    <row r="65" spans="1:4">
      <c r="A65" s="6">
        <v>3139</v>
      </c>
      <c r="B65" s="6" t="s">
        <v>95</v>
      </c>
      <c r="C65" s="6" t="s">
        <v>174</v>
      </c>
      <c r="D65" s="6">
        <v>89</v>
      </c>
    </row>
    <row r="66" spans="1:4">
      <c r="A66" s="6">
        <v>3308</v>
      </c>
      <c r="B66" s="6" t="s">
        <v>83</v>
      </c>
      <c r="C66" s="6" t="s">
        <v>146</v>
      </c>
      <c r="D66" s="6">
        <v>101</v>
      </c>
    </row>
    <row r="67" spans="1:4">
      <c r="A67" s="6">
        <v>3366</v>
      </c>
      <c r="B67" s="6" t="s">
        <v>62</v>
      </c>
      <c r="C67" s="6" t="s">
        <v>242</v>
      </c>
      <c r="D67" s="6">
        <v>31</v>
      </c>
    </row>
    <row r="68" spans="1:4">
      <c r="A68" s="6">
        <v>3489</v>
      </c>
      <c r="B68" s="6" t="s">
        <v>67</v>
      </c>
      <c r="C68" s="6" t="s">
        <v>139</v>
      </c>
      <c r="D68" s="6">
        <v>60</v>
      </c>
    </row>
    <row r="69" spans="1:4" hidden="1">
      <c r="A69" s="6">
        <v>3609</v>
      </c>
      <c r="B69" s="6" t="s">
        <v>122</v>
      </c>
      <c r="C69" s="6" t="s">
        <v>245</v>
      </c>
      <c r="D69" s="6"/>
    </row>
    <row r="70" spans="1:4">
      <c r="A70" s="6">
        <v>3619</v>
      </c>
      <c r="B70" s="6" t="s">
        <v>105</v>
      </c>
      <c r="C70" s="6" t="s">
        <v>247</v>
      </c>
      <c r="D70" s="6">
        <v>44.6</v>
      </c>
    </row>
    <row r="71" spans="1:4">
      <c r="A71" s="6">
        <v>3630</v>
      </c>
      <c r="B71" s="6" t="s">
        <v>114</v>
      </c>
      <c r="C71" s="6" t="s">
        <v>134</v>
      </c>
      <c r="D71" s="6">
        <v>64</v>
      </c>
    </row>
    <row r="72" spans="1:4" hidden="1">
      <c r="A72" s="6">
        <v>3656</v>
      </c>
      <c r="B72" s="6" t="s">
        <v>375</v>
      </c>
      <c r="C72" s="6" t="s">
        <v>251</v>
      </c>
      <c r="D72" s="6"/>
    </row>
    <row r="73" spans="1:4">
      <c r="A73" s="6">
        <v>3659</v>
      </c>
      <c r="B73" s="6" t="s">
        <v>106</v>
      </c>
      <c r="C73" s="6" t="s">
        <v>137</v>
      </c>
      <c r="D73" s="6">
        <v>65</v>
      </c>
    </row>
    <row r="74" spans="1:4">
      <c r="A74" s="6">
        <v>3779</v>
      </c>
      <c r="B74" s="6" t="s">
        <v>121</v>
      </c>
      <c r="C74" s="6" t="s">
        <v>125</v>
      </c>
      <c r="D74" s="6">
        <v>12</v>
      </c>
    </row>
    <row r="75" spans="1:4" hidden="1">
      <c r="A75" s="6">
        <v>3993</v>
      </c>
      <c r="B75" s="6" t="s">
        <v>374</v>
      </c>
      <c r="C75" s="6" t="s">
        <v>125</v>
      </c>
      <c r="D75" s="6"/>
    </row>
    <row r="76" spans="1:4">
      <c r="A76" s="6">
        <v>4190</v>
      </c>
      <c r="B76" s="6" t="s">
        <v>77</v>
      </c>
      <c r="C76" s="6" t="s">
        <v>174</v>
      </c>
      <c r="D76" s="6">
        <v>58</v>
      </c>
    </row>
    <row r="77" spans="1:4">
      <c r="A77" s="6">
        <v>4192</v>
      </c>
      <c r="B77" s="6" t="s">
        <v>101</v>
      </c>
      <c r="C77" s="6" t="s">
        <v>172</v>
      </c>
      <c r="D77" s="6">
        <v>53</v>
      </c>
    </row>
    <row r="78" spans="1:4">
      <c r="A78" s="6">
        <v>4333</v>
      </c>
      <c r="B78" s="6" t="s">
        <v>79</v>
      </c>
      <c r="C78" s="6" t="s">
        <v>258</v>
      </c>
      <c r="D78" s="6">
        <v>27</v>
      </c>
    </row>
    <row r="79" spans="1:4">
      <c r="A79" s="6">
        <v>4604</v>
      </c>
      <c r="B79" s="6" t="s">
        <v>51</v>
      </c>
      <c r="C79" s="6" t="s">
        <v>259</v>
      </c>
      <c r="D79" s="6">
        <v>35</v>
      </c>
    </row>
    <row r="80" spans="1:4">
      <c r="A80" s="6">
        <v>4607</v>
      </c>
      <c r="B80" s="6" t="s">
        <v>61</v>
      </c>
      <c r="C80" s="6" t="s">
        <v>174</v>
      </c>
      <c r="D80" s="6">
        <v>34</v>
      </c>
    </row>
    <row r="81" spans="1:4">
      <c r="A81" s="6">
        <v>4608</v>
      </c>
      <c r="B81" s="6" t="s">
        <v>69</v>
      </c>
      <c r="C81" s="6" t="s">
        <v>262</v>
      </c>
      <c r="D81" s="6">
        <v>34</v>
      </c>
    </row>
    <row r="82" spans="1:4">
      <c r="A82" s="6">
        <v>4654</v>
      </c>
      <c r="B82" s="6" t="s">
        <v>117</v>
      </c>
      <c r="C82" s="6" t="s">
        <v>264</v>
      </c>
      <c r="D82" s="6">
        <v>23</v>
      </c>
    </row>
    <row r="83" spans="1:4">
      <c r="A83" s="6">
        <v>4776</v>
      </c>
      <c r="B83" s="6" t="s">
        <v>113</v>
      </c>
      <c r="C83" s="6" t="s">
        <v>137</v>
      </c>
      <c r="D83" s="6">
        <v>39</v>
      </c>
    </row>
    <row r="84" spans="1:4">
      <c r="A84" s="6">
        <v>4962</v>
      </c>
      <c r="B84" s="6" t="s">
        <v>366</v>
      </c>
      <c r="C84" s="6" t="s">
        <v>146</v>
      </c>
      <c r="D84" s="6">
        <v>47.3</v>
      </c>
    </row>
    <row r="85" spans="1:4">
      <c r="A85" s="6">
        <v>4934</v>
      </c>
      <c r="B85" s="6" t="s">
        <v>124</v>
      </c>
      <c r="C85" s="6" t="s">
        <v>286</v>
      </c>
      <c r="D85" s="6">
        <v>28.27</v>
      </c>
    </row>
    <row r="86" spans="1:4" hidden="1">
      <c r="A86" s="6">
        <v>7072</v>
      </c>
      <c r="B86" s="6" t="s">
        <v>478</v>
      </c>
      <c r="C86" s="6"/>
      <c r="D86" s="6"/>
    </row>
    <row r="87" spans="1:4">
      <c r="C87" s="47" t="s">
        <v>19</v>
      </c>
      <c r="D87" s="48">
        <f>SUM(D2:D86)</f>
        <v>4348.97</v>
      </c>
    </row>
    <row r="90" spans="1:4">
      <c r="C90" s="2" t="s">
        <v>41</v>
      </c>
      <c r="D90" s="6">
        <f>COUNTA(D2:D86)</f>
        <v>78</v>
      </c>
    </row>
  </sheetData>
  <autoFilter ref="A1:D87" xr:uid="{B3CEBD06-0D49-4AAB-8C89-125164C000DA}">
    <filterColumn colId="3">
      <customFilters>
        <customFilter operator="notEqual" val=" "/>
      </customFilters>
    </filterColumn>
  </autoFilter>
  <sortState xmlns:xlrd2="http://schemas.microsoft.com/office/spreadsheetml/2017/richdata2" ref="A32:D33">
    <sortCondition ref="A1"/>
  </sortState>
  <conditionalFormatting sqref="B31">
    <cfRule type="expression" dxfId="31" priority="55" stopIfTrue="1">
      <formula>#REF!=1</formula>
    </cfRule>
    <cfRule type="expression" dxfId="30" priority="56" stopIfTrue="1">
      <formula>#REF!=2</formula>
    </cfRule>
  </conditionalFormatting>
  <conditionalFormatting sqref="B2:B28">
    <cfRule type="expression" dxfId="29" priority="9" stopIfTrue="1">
      <formula>#REF!=1</formula>
    </cfRule>
    <cfRule type="expression" dxfId="28" priority="10" stopIfTrue="1">
      <formula>#REF!=2</formula>
    </cfRule>
  </conditionalFormatting>
  <conditionalFormatting sqref="B5:B8">
    <cfRule type="expression" dxfId="27" priority="7" stopIfTrue="1">
      <formula>#REF!=1</formula>
    </cfRule>
    <cfRule type="expression" dxfId="26" priority="8" stopIfTrue="1">
      <formula>#REF!=2</formula>
    </cfRule>
  </conditionalFormatting>
  <conditionalFormatting sqref="B13">
    <cfRule type="expression" dxfId="25" priority="5" stopIfTrue="1">
      <formula>#REF!=1</formula>
    </cfRule>
    <cfRule type="expression" dxfId="24" priority="6" stopIfTrue="1">
      <formula>#REF!=2</formula>
    </cfRule>
  </conditionalFormatting>
  <conditionalFormatting sqref="B29">
    <cfRule type="expression" dxfId="23" priority="3" stopIfTrue="1">
      <formula>#REF!=1</formula>
    </cfRule>
    <cfRule type="expression" dxfId="22" priority="4" stopIfTrue="1">
      <formula>#REF!=2</formula>
    </cfRule>
  </conditionalFormatting>
  <conditionalFormatting sqref="B30">
    <cfRule type="expression" dxfId="21" priority="1" stopIfTrue="1">
      <formula>#REF!=1</formula>
    </cfRule>
    <cfRule type="expression" dxfId="2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sheetPr filterMode="1"/>
  <dimension ref="A1:E90"/>
  <sheetViews>
    <sheetView topLeftCell="A58" workbookViewId="0">
      <selection activeCell="G81" sqref="G81"/>
    </sheetView>
  </sheetViews>
  <sheetFormatPr defaultRowHeight="15"/>
  <cols>
    <col min="1" max="1" width="9.140625" style="7"/>
    <col min="2" max="2" width="54.140625" style="7" customWidth="1"/>
    <col min="3" max="3" width="30.85546875" style="7" customWidth="1"/>
    <col min="4" max="4" width="18.5703125" style="64" customWidth="1"/>
  </cols>
  <sheetData>
    <row r="1" spans="1:5" ht="25.5">
      <c r="A1" s="3" t="s">
        <v>26</v>
      </c>
      <c r="B1" s="3" t="s">
        <v>33</v>
      </c>
      <c r="C1" s="3" t="s">
        <v>20</v>
      </c>
      <c r="D1" s="61" t="s">
        <v>32</v>
      </c>
      <c r="E1" s="59"/>
    </row>
    <row r="2" spans="1:5" s="18" customFormat="1">
      <c r="A2" s="37">
        <v>167</v>
      </c>
      <c r="B2" s="10" t="s">
        <v>56</v>
      </c>
      <c r="C2" s="10" t="s">
        <v>125</v>
      </c>
      <c r="D2" s="10">
        <v>1543</v>
      </c>
    </row>
    <row r="3" spans="1:5" s="18" customFormat="1">
      <c r="A3" s="37">
        <v>168</v>
      </c>
      <c r="B3" s="10" t="s">
        <v>70</v>
      </c>
      <c r="C3" s="10" t="s">
        <v>125</v>
      </c>
      <c r="D3" s="10">
        <v>273</v>
      </c>
    </row>
    <row r="4" spans="1:5" s="18" customFormat="1">
      <c r="A4" s="37">
        <v>169</v>
      </c>
      <c r="B4" s="10" t="s">
        <v>50</v>
      </c>
      <c r="C4" s="10" t="s">
        <v>130</v>
      </c>
      <c r="D4" s="10">
        <v>94</v>
      </c>
    </row>
    <row r="5" spans="1:5" s="18" customFormat="1">
      <c r="A5" s="37">
        <v>170</v>
      </c>
      <c r="B5" s="10" t="s">
        <v>49</v>
      </c>
      <c r="C5" s="10" t="s">
        <v>132</v>
      </c>
      <c r="D5" s="10">
        <v>70.5</v>
      </c>
    </row>
    <row r="6" spans="1:5" s="18" customFormat="1">
      <c r="A6" s="37">
        <v>171</v>
      </c>
      <c r="B6" s="10" t="s">
        <v>57</v>
      </c>
      <c r="C6" s="10" t="s">
        <v>134</v>
      </c>
      <c r="D6" s="10">
        <v>159.12</v>
      </c>
    </row>
    <row r="7" spans="1:5" s="18" customFormat="1">
      <c r="A7" s="37">
        <v>172</v>
      </c>
      <c r="B7" s="10" t="s">
        <v>65</v>
      </c>
      <c r="C7" s="10" t="s">
        <v>135</v>
      </c>
      <c r="D7" s="10">
        <v>220</v>
      </c>
    </row>
    <row r="8" spans="1:5" s="18" customFormat="1">
      <c r="A8" s="37">
        <v>173</v>
      </c>
      <c r="B8" s="10" t="s">
        <v>120</v>
      </c>
      <c r="C8" s="10" t="s">
        <v>137</v>
      </c>
      <c r="D8" s="10">
        <v>181</v>
      </c>
    </row>
    <row r="9" spans="1:5" s="18" customFormat="1">
      <c r="A9" s="37">
        <v>555</v>
      </c>
      <c r="B9" s="10" t="s">
        <v>96</v>
      </c>
      <c r="C9" s="10" t="s">
        <v>139</v>
      </c>
      <c r="D9" s="10">
        <v>183</v>
      </c>
    </row>
    <row r="10" spans="1:5" s="18" customFormat="1">
      <c r="A10" s="37">
        <v>556</v>
      </c>
      <c r="B10" s="10" t="s">
        <v>102</v>
      </c>
      <c r="C10" s="10" t="s">
        <v>141</v>
      </c>
      <c r="D10" s="10">
        <v>68</v>
      </c>
    </row>
    <row r="11" spans="1:5" s="18" customFormat="1">
      <c r="A11" s="37">
        <v>557</v>
      </c>
      <c r="B11" s="11" t="s">
        <v>75</v>
      </c>
      <c r="C11" s="10" t="s">
        <v>143</v>
      </c>
      <c r="D11" s="10">
        <v>219</v>
      </c>
    </row>
    <row r="12" spans="1:5" s="18" customFormat="1">
      <c r="A12" s="37">
        <v>590</v>
      </c>
      <c r="B12" s="8" t="s">
        <v>59</v>
      </c>
      <c r="C12" s="10" t="s">
        <v>146</v>
      </c>
      <c r="D12" s="10">
        <v>405</v>
      </c>
    </row>
    <row r="13" spans="1:5" s="18" customFormat="1">
      <c r="A13" s="12">
        <v>591</v>
      </c>
      <c r="B13" s="8" t="s">
        <v>60</v>
      </c>
      <c r="C13" s="8" t="s">
        <v>148</v>
      </c>
      <c r="D13" s="10">
        <v>184</v>
      </c>
    </row>
    <row r="14" spans="1:5" s="18" customFormat="1">
      <c r="A14" s="37">
        <v>592</v>
      </c>
      <c r="B14" s="11" t="s">
        <v>100</v>
      </c>
      <c r="C14" s="10" t="s">
        <v>150</v>
      </c>
      <c r="D14" s="10">
        <v>223</v>
      </c>
    </row>
    <row r="15" spans="1:5" s="18" customFormat="1">
      <c r="A15" s="37">
        <v>662</v>
      </c>
      <c r="B15" s="11" t="s">
        <v>115</v>
      </c>
      <c r="C15" s="10" t="s">
        <v>125</v>
      </c>
      <c r="D15" s="10">
        <v>293</v>
      </c>
    </row>
    <row r="16" spans="1:5" s="18" customFormat="1">
      <c r="A16" s="37">
        <v>690</v>
      </c>
      <c r="B16" s="11" t="s">
        <v>81</v>
      </c>
      <c r="C16" s="10" t="s">
        <v>154</v>
      </c>
      <c r="D16" s="10">
        <v>48</v>
      </c>
    </row>
    <row r="17" spans="1:5" s="18" customFormat="1">
      <c r="A17" s="37">
        <v>716</v>
      </c>
      <c r="B17" s="11" t="s">
        <v>99</v>
      </c>
      <c r="C17" s="10" t="s">
        <v>156</v>
      </c>
      <c r="D17" s="10">
        <v>51</v>
      </c>
    </row>
    <row r="18" spans="1:5" s="18" customFormat="1">
      <c r="A18" s="37">
        <v>717</v>
      </c>
      <c r="B18" s="11" t="s">
        <v>369</v>
      </c>
      <c r="C18" s="10" t="s">
        <v>286</v>
      </c>
      <c r="D18" s="10">
        <v>89.5</v>
      </c>
    </row>
    <row r="19" spans="1:5" s="18" customFormat="1">
      <c r="A19" s="37">
        <v>718</v>
      </c>
      <c r="B19" s="11" t="s">
        <v>54</v>
      </c>
      <c r="C19" s="10" t="s">
        <v>159</v>
      </c>
      <c r="D19" s="10">
        <v>180.5</v>
      </c>
    </row>
    <row r="20" spans="1:5" s="18" customFormat="1">
      <c r="A20" s="37">
        <v>719</v>
      </c>
      <c r="B20" s="11" t="s">
        <v>55</v>
      </c>
      <c r="C20" s="10" t="s">
        <v>161</v>
      </c>
      <c r="D20" s="10">
        <v>201.5</v>
      </c>
    </row>
    <row r="21" spans="1:5" s="18" customFormat="1">
      <c r="A21" s="37">
        <v>721</v>
      </c>
      <c r="B21" s="10" t="s">
        <v>109</v>
      </c>
      <c r="C21" s="10" t="s">
        <v>164</v>
      </c>
      <c r="D21" s="10">
        <v>296</v>
      </c>
    </row>
    <row r="22" spans="1:5" s="18" customFormat="1">
      <c r="A22" s="37">
        <v>823</v>
      </c>
      <c r="B22" s="10" t="s">
        <v>94</v>
      </c>
      <c r="C22" s="10" t="s">
        <v>125</v>
      </c>
      <c r="D22" s="10">
        <v>206</v>
      </c>
    </row>
    <row r="23" spans="1:5" s="18" customFormat="1" hidden="1">
      <c r="A23" s="6">
        <v>829</v>
      </c>
      <c r="B23" s="10" t="s">
        <v>368</v>
      </c>
      <c r="C23" s="10" t="s">
        <v>125</v>
      </c>
      <c r="D23" s="10"/>
    </row>
    <row r="24" spans="1:5" s="18" customFormat="1">
      <c r="A24" s="37">
        <v>850</v>
      </c>
      <c r="B24" s="8" t="s">
        <v>97</v>
      </c>
      <c r="C24" s="10" t="s">
        <v>169</v>
      </c>
      <c r="D24" s="10">
        <v>81.5</v>
      </c>
    </row>
    <row r="25" spans="1:5" s="18" customFormat="1">
      <c r="A25" s="37">
        <v>880</v>
      </c>
      <c r="B25" s="10" t="s">
        <v>119</v>
      </c>
      <c r="C25" s="10" t="s">
        <v>125</v>
      </c>
      <c r="D25" s="10">
        <v>246.5</v>
      </c>
    </row>
    <row r="26" spans="1:5" s="18" customFormat="1">
      <c r="A26" s="37">
        <v>881</v>
      </c>
      <c r="B26" s="10" t="s">
        <v>76</v>
      </c>
      <c r="C26" s="10" t="s">
        <v>172</v>
      </c>
      <c r="D26" s="10">
        <v>684.5</v>
      </c>
    </row>
    <row r="27" spans="1:5" s="18" customFormat="1">
      <c r="A27" s="37">
        <v>882</v>
      </c>
      <c r="B27" s="10" t="s">
        <v>112</v>
      </c>
      <c r="C27" s="10" t="s">
        <v>174</v>
      </c>
      <c r="D27" s="10">
        <v>257.5</v>
      </c>
    </row>
    <row r="28" spans="1:5" s="18" customFormat="1">
      <c r="A28" s="37">
        <v>1034</v>
      </c>
      <c r="B28" s="10" t="s">
        <v>74</v>
      </c>
      <c r="C28" s="10" t="s">
        <v>125</v>
      </c>
      <c r="D28" s="10">
        <v>517.5</v>
      </c>
    </row>
    <row r="29" spans="1:5" s="18" customFormat="1">
      <c r="A29" s="12">
        <v>1046</v>
      </c>
      <c r="B29" s="8" t="s">
        <v>92</v>
      </c>
      <c r="C29" s="8" t="s">
        <v>174</v>
      </c>
      <c r="D29" s="10">
        <v>81</v>
      </c>
    </row>
    <row r="30" spans="1:5" s="18" customFormat="1">
      <c r="A30" s="12">
        <v>1112</v>
      </c>
      <c r="B30" s="8" t="s">
        <v>53</v>
      </c>
      <c r="C30" s="8" t="s">
        <v>180</v>
      </c>
      <c r="D30" s="10">
        <v>341</v>
      </c>
    </row>
    <row r="31" spans="1:5">
      <c r="A31" s="6">
        <v>1113</v>
      </c>
      <c r="B31" s="6" t="s">
        <v>66</v>
      </c>
      <c r="C31" s="6" t="s">
        <v>182</v>
      </c>
      <c r="D31" s="55">
        <v>136</v>
      </c>
      <c r="E31" s="60"/>
    </row>
    <row r="32" spans="1:5">
      <c r="A32" s="6">
        <v>1114</v>
      </c>
      <c r="B32" s="6" t="s">
        <v>93</v>
      </c>
      <c r="C32" s="6" t="s">
        <v>183</v>
      </c>
      <c r="D32" s="55">
        <v>56</v>
      </c>
      <c r="E32" s="59"/>
    </row>
    <row r="33" spans="1:5">
      <c r="A33" s="6">
        <v>1115</v>
      </c>
      <c r="B33" s="6" t="s">
        <v>87</v>
      </c>
      <c r="C33" s="6" t="s">
        <v>184</v>
      </c>
      <c r="D33" s="55">
        <v>22</v>
      </c>
      <c r="E33" s="59"/>
    </row>
    <row r="34" spans="1:5">
      <c r="A34" s="6">
        <v>1255</v>
      </c>
      <c r="B34" s="6" t="s">
        <v>118</v>
      </c>
      <c r="C34" s="6" t="s">
        <v>185</v>
      </c>
      <c r="D34" s="55">
        <v>17</v>
      </c>
      <c r="E34" s="59"/>
    </row>
    <row r="35" spans="1:5">
      <c r="A35" s="6">
        <v>1306</v>
      </c>
      <c r="B35" s="6" t="s">
        <v>370</v>
      </c>
      <c r="C35" s="6" t="s">
        <v>187</v>
      </c>
      <c r="D35" s="55">
        <v>40</v>
      </c>
      <c r="E35" s="59"/>
    </row>
    <row r="36" spans="1:5">
      <c r="A36" s="6">
        <v>1384</v>
      </c>
      <c r="B36" s="6" t="s">
        <v>86</v>
      </c>
      <c r="C36" s="6" t="s">
        <v>190</v>
      </c>
      <c r="D36" s="55">
        <v>47</v>
      </c>
      <c r="E36" s="59"/>
    </row>
    <row r="37" spans="1:5">
      <c r="A37" s="6">
        <v>1434</v>
      </c>
      <c r="B37" s="6" t="s">
        <v>71</v>
      </c>
      <c r="C37" s="6" t="s">
        <v>192</v>
      </c>
      <c r="D37" s="55">
        <v>109.5</v>
      </c>
      <c r="E37" s="59"/>
    </row>
    <row r="38" spans="1:5">
      <c r="A38" s="6">
        <v>1539</v>
      </c>
      <c r="B38" s="6" t="s">
        <v>52</v>
      </c>
      <c r="C38" s="6" t="s">
        <v>146</v>
      </c>
      <c r="D38" s="55">
        <v>262.5</v>
      </c>
      <c r="E38" s="59"/>
    </row>
    <row r="39" spans="1:5">
      <c r="A39" s="6">
        <v>1540</v>
      </c>
      <c r="B39" s="6" t="s">
        <v>111</v>
      </c>
      <c r="C39" s="6" t="s">
        <v>135</v>
      </c>
      <c r="D39" s="55">
        <v>88.5</v>
      </c>
      <c r="E39" s="59"/>
    </row>
    <row r="40" spans="1:5">
      <c r="A40" s="6">
        <v>1564</v>
      </c>
      <c r="B40" s="6" t="s">
        <v>90</v>
      </c>
      <c r="C40" s="6" t="s">
        <v>125</v>
      </c>
      <c r="D40" s="55">
        <v>148</v>
      </c>
      <c r="E40" s="59"/>
    </row>
    <row r="41" spans="1:5">
      <c r="A41" s="6">
        <v>1643</v>
      </c>
      <c r="B41" s="6" t="s">
        <v>73</v>
      </c>
      <c r="C41" s="6" t="s">
        <v>137</v>
      </c>
      <c r="D41" s="55">
        <v>96.5</v>
      </c>
      <c r="E41" s="59"/>
    </row>
    <row r="42" spans="1:5">
      <c r="A42" s="6">
        <v>1734</v>
      </c>
      <c r="B42" s="6" t="s">
        <v>110</v>
      </c>
      <c r="C42" s="6" t="s">
        <v>203</v>
      </c>
      <c r="D42" s="55">
        <v>28.5</v>
      </c>
      <c r="E42" s="59"/>
    </row>
    <row r="43" spans="1:5">
      <c r="A43" s="6">
        <v>1826</v>
      </c>
      <c r="B43" s="6" t="s">
        <v>108</v>
      </c>
      <c r="C43" s="6" t="s">
        <v>205</v>
      </c>
      <c r="D43" s="55">
        <v>318</v>
      </c>
      <c r="E43" s="59"/>
    </row>
    <row r="44" spans="1:5">
      <c r="A44" s="6">
        <v>1836</v>
      </c>
      <c r="B44" s="6" t="s">
        <v>82</v>
      </c>
      <c r="C44" s="6" t="s">
        <v>206</v>
      </c>
      <c r="D44" s="55">
        <v>58</v>
      </c>
      <c r="E44" s="59"/>
    </row>
    <row r="45" spans="1:5">
      <c r="A45" s="6">
        <v>1908</v>
      </c>
      <c r="B45" s="6" t="s">
        <v>98</v>
      </c>
      <c r="C45" s="6" t="s">
        <v>208</v>
      </c>
      <c r="D45" s="55">
        <v>74.5</v>
      </c>
      <c r="E45" s="59"/>
    </row>
    <row r="46" spans="1:5">
      <c r="A46" s="6">
        <v>1962</v>
      </c>
      <c r="B46" s="6" t="s">
        <v>84</v>
      </c>
      <c r="C46" s="6" t="s">
        <v>210</v>
      </c>
      <c r="D46" s="55">
        <v>59.5</v>
      </c>
      <c r="E46" s="59"/>
    </row>
    <row r="47" spans="1:5">
      <c r="A47" s="6">
        <v>1963</v>
      </c>
      <c r="B47" s="6" t="s">
        <v>116</v>
      </c>
      <c r="C47" s="6" t="s">
        <v>125</v>
      </c>
      <c r="D47" s="55">
        <v>30</v>
      </c>
      <c r="E47" s="59"/>
    </row>
    <row r="48" spans="1:5">
      <c r="A48" s="6">
        <v>1978</v>
      </c>
      <c r="B48" s="6" t="s">
        <v>103</v>
      </c>
      <c r="C48" s="6" t="s">
        <v>213</v>
      </c>
      <c r="D48" s="55">
        <v>240.5</v>
      </c>
      <c r="E48" s="59"/>
    </row>
    <row r="49" spans="1:5">
      <c r="A49" s="6">
        <v>2016</v>
      </c>
      <c r="B49" s="6" t="s">
        <v>371</v>
      </c>
      <c r="C49" s="6" t="s">
        <v>134</v>
      </c>
      <c r="D49" s="55">
        <v>130</v>
      </c>
      <c r="E49" s="59"/>
    </row>
    <row r="50" spans="1:5" hidden="1">
      <c r="A50" s="6">
        <v>3030</v>
      </c>
      <c r="B50" s="6" t="s">
        <v>373</v>
      </c>
      <c r="C50" s="6" t="s">
        <v>134</v>
      </c>
      <c r="D50" s="55"/>
      <c r="E50" s="59"/>
    </row>
    <row r="51" spans="1:5">
      <c r="A51" s="6">
        <v>2040</v>
      </c>
      <c r="B51" s="6" t="s">
        <v>68</v>
      </c>
      <c r="C51" s="6" t="s">
        <v>215</v>
      </c>
      <c r="D51" s="55">
        <v>74.5</v>
      </c>
      <c r="E51" s="59"/>
    </row>
    <row r="52" spans="1:5">
      <c r="A52" s="6">
        <v>2041</v>
      </c>
      <c r="B52" s="6" t="s">
        <v>58</v>
      </c>
      <c r="C52" s="6" t="s">
        <v>174</v>
      </c>
      <c r="D52" s="55">
        <v>308</v>
      </c>
      <c r="E52" s="59"/>
    </row>
    <row r="53" spans="1:5">
      <c r="A53" s="6">
        <v>2042</v>
      </c>
      <c r="B53" s="6" t="s">
        <v>107</v>
      </c>
      <c r="C53" s="6" t="s">
        <v>125</v>
      </c>
      <c r="D53" s="55">
        <v>149</v>
      </c>
      <c r="E53" s="59"/>
    </row>
    <row r="54" spans="1:5">
      <c r="A54" s="6">
        <v>2056</v>
      </c>
      <c r="B54" s="6" t="s">
        <v>104</v>
      </c>
      <c r="C54" s="6" t="s">
        <v>220</v>
      </c>
      <c r="D54" s="55">
        <v>61</v>
      </c>
      <c r="E54" s="59"/>
    </row>
    <row r="55" spans="1:5">
      <c r="A55" s="6">
        <v>2099</v>
      </c>
      <c r="B55" s="6" t="s">
        <v>80</v>
      </c>
      <c r="C55" s="6" t="s">
        <v>137</v>
      </c>
      <c r="D55" s="55">
        <v>197</v>
      </c>
      <c r="E55" s="59"/>
    </row>
    <row r="56" spans="1:5">
      <c r="A56" s="6">
        <v>2146</v>
      </c>
      <c r="B56" s="6" t="s">
        <v>88</v>
      </c>
      <c r="C56" s="6" t="s">
        <v>174</v>
      </c>
      <c r="D56" s="55">
        <v>817.5</v>
      </c>
      <c r="E56" s="59"/>
    </row>
    <row r="57" spans="1:5">
      <c r="A57" s="6">
        <v>2310</v>
      </c>
      <c r="B57" s="6" t="s">
        <v>78</v>
      </c>
      <c r="C57" s="6" t="s">
        <v>125</v>
      </c>
      <c r="D57" s="62">
        <v>281</v>
      </c>
      <c r="E57" s="59"/>
    </row>
    <row r="58" spans="1:5">
      <c r="A58" s="6">
        <v>2396</v>
      </c>
      <c r="B58" s="6" t="s">
        <v>63</v>
      </c>
      <c r="C58" s="6" t="s">
        <v>228</v>
      </c>
      <c r="D58" s="55">
        <v>65.5</v>
      </c>
      <c r="E58" s="59"/>
    </row>
    <row r="59" spans="1:5">
      <c r="A59" s="6">
        <v>2440</v>
      </c>
      <c r="B59" s="6" t="s">
        <v>372</v>
      </c>
      <c r="C59" s="6" t="s">
        <v>125</v>
      </c>
      <c r="D59" s="55">
        <v>167.5</v>
      </c>
      <c r="E59" s="59"/>
    </row>
    <row r="60" spans="1:5">
      <c r="A60" s="6">
        <v>2503</v>
      </c>
      <c r="B60" s="6" t="s">
        <v>72</v>
      </c>
      <c r="C60" s="6" t="s">
        <v>125</v>
      </c>
      <c r="D60" s="55">
        <v>18</v>
      </c>
      <c r="E60" s="59"/>
    </row>
    <row r="61" spans="1:5">
      <c r="A61" s="6">
        <v>2521</v>
      </c>
      <c r="B61" s="6" t="s">
        <v>91</v>
      </c>
      <c r="C61" s="6" t="s">
        <v>137</v>
      </c>
      <c r="D61" s="55">
        <v>172</v>
      </c>
      <c r="E61" s="59"/>
    </row>
    <row r="62" spans="1:5">
      <c r="A62" s="6">
        <v>3025</v>
      </c>
      <c r="B62" s="6" t="s">
        <v>85</v>
      </c>
      <c r="C62" s="6" t="s">
        <v>137</v>
      </c>
      <c r="D62" s="55">
        <v>146</v>
      </c>
      <c r="E62" s="59"/>
    </row>
    <row r="63" spans="1:5">
      <c r="A63" s="6">
        <v>3084</v>
      </c>
      <c r="B63" s="6" t="s">
        <v>89</v>
      </c>
      <c r="C63" s="6" t="s">
        <v>125</v>
      </c>
      <c r="D63" s="55">
        <v>178</v>
      </c>
      <c r="E63" s="59"/>
    </row>
    <row r="64" spans="1:5">
      <c r="A64" s="6">
        <v>3132</v>
      </c>
      <c r="B64" s="6" t="s">
        <v>64</v>
      </c>
      <c r="C64" s="6" t="s">
        <v>137</v>
      </c>
      <c r="D64" s="55">
        <v>349.5</v>
      </c>
      <c r="E64" s="59"/>
    </row>
    <row r="65" spans="1:5">
      <c r="A65" s="6">
        <v>3139</v>
      </c>
      <c r="B65" s="6" t="s">
        <v>95</v>
      </c>
      <c r="C65" s="6" t="s">
        <v>174</v>
      </c>
      <c r="D65" s="55">
        <v>139.5</v>
      </c>
      <c r="E65" s="59"/>
    </row>
    <row r="66" spans="1:5">
      <c r="A66" s="6">
        <v>3308</v>
      </c>
      <c r="B66" s="6" t="s">
        <v>83</v>
      </c>
      <c r="C66" s="6" t="s">
        <v>146</v>
      </c>
      <c r="D66" s="55">
        <v>93</v>
      </c>
      <c r="E66" s="59"/>
    </row>
    <row r="67" spans="1:5">
      <c r="A67" s="6">
        <v>3366</v>
      </c>
      <c r="B67" s="6" t="s">
        <v>62</v>
      </c>
      <c r="C67" s="6" t="s">
        <v>242</v>
      </c>
      <c r="D67" s="55">
        <v>25.5</v>
      </c>
      <c r="E67" s="59"/>
    </row>
    <row r="68" spans="1:5">
      <c r="A68" s="6">
        <v>3489</v>
      </c>
      <c r="B68" s="6" t="s">
        <v>67</v>
      </c>
      <c r="C68" s="6" t="s">
        <v>139</v>
      </c>
      <c r="D68" s="55">
        <v>27.5</v>
      </c>
      <c r="E68" s="59"/>
    </row>
    <row r="69" spans="1:5" hidden="1">
      <c r="A69" s="6">
        <v>3609</v>
      </c>
      <c r="B69" s="6" t="s">
        <v>122</v>
      </c>
      <c r="C69" s="6" t="s">
        <v>245</v>
      </c>
      <c r="D69" s="55"/>
      <c r="E69" s="59"/>
    </row>
    <row r="70" spans="1:5">
      <c r="A70" s="6">
        <v>3619</v>
      </c>
      <c r="B70" s="6" t="s">
        <v>105</v>
      </c>
      <c r="C70" s="6" t="s">
        <v>247</v>
      </c>
      <c r="D70" s="55">
        <v>39.880000000000003</v>
      </c>
      <c r="E70" s="59"/>
    </row>
    <row r="71" spans="1:5">
      <c r="A71" s="6">
        <v>3630</v>
      </c>
      <c r="B71" s="6" t="s">
        <v>114</v>
      </c>
      <c r="C71" s="6" t="s">
        <v>134</v>
      </c>
      <c r="D71" s="55">
        <v>63</v>
      </c>
      <c r="E71" s="59"/>
    </row>
    <row r="72" spans="1:5">
      <c r="A72" s="6">
        <v>3656</v>
      </c>
      <c r="B72" s="6" t="s">
        <v>375</v>
      </c>
      <c r="C72" s="6" t="s">
        <v>251</v>
      </c>
      <c r="D72" s="55">
        <v>53.5</v>
      </c>
      <c r="E72" s="59"/>
    </row>
    <row r="73" spans="1:5">
      <c r="A73" s="6">
        <v>3659</v>
      </c>
      <c r="B73" s="6" t="s">
        <v>106</v>
      </c>
      <c r="C73" s="6" t="s">
        <v>137</v>
      </c>
      <c r="D73" s="55">
        <v>261.5</v>
      </c>
      <c r="E73" s="59"/>
    </row>
    <row r="74" spans="1:5">
      <c r="A74" s="6">
        <v>3779</v>
      </c>
      <c r="B74" s="6" t="s">
        <v>121</v>
      </c>
      <c r="C74" s="6" t="s">
        <v>125</v>
      </c>
      <c r="D74" s="55">
        <v>51.5</v>
      </c>
      <c r="E74" s="59"/>
    </row>
    <row r="75" spans="1:5" hidden="1">
      <c r="A75" s="6">
        <v>3993</v>
      </c>
      <c r="B75" s="6" t="s">
        <v>374</v>
      </c>
      <c r="C75" s="6" t="s">
        <v>125</v>
      </c>
      <c r="D75" s="55"/>
      <c r="E75" s="59"/>
    </row>
    <row r="76" spans="1:5">
      <c r="A76" s="6">
        <v>4190</v>
      </c>
      <c r="B76" s="6" t="s">
        <v>77</v>
      </c>
      <c r="C76" s="6" t="s">
        <v>174</v>
      </c>
      <c r="D76" s="62">
        <v>45</v>
      </c>
      <c r="E76" s="59"/>
    </row>
    <row r="77" spans="1:5">
      <c r="A77" s="6">
        <v>4192</v>
      </c>
      <c r="B77" s="6" t="s">
        <v>101</v>
      </c>
      <c r="C77" s="6" t="s">
        <v>172</v>
      </c>
      <c r="D77" s="55">
        <v>232</v>
      </c>
      <c r="E77" s="59"/>
    </row>
    <row r="78" spans="1:5">
      <c r="A78" s="6">
        <v>4333</v>
      </c>
      <c r="B78" s="6" t="s">
        <v>79</v>
      </c>
      <c r="C78" s="6" t="s">
        <v>258</v>
      </c>
      <c r="D78" s="55">
        <v>65.5</v>
      </c>
      <c r="E78" s="59"/>
    </row>
    <row r="79" spans="1:5">
      <c r="A79" s="6">
        <v>4604</v>
      </c>
      <c r="B79" s="6" t="s">
        <v>51</v>
      </c>
      <c r="C79" s="6" t="s">
        <v>259</v>
      </c>
      <c r="D79" s="55">
        <v>129.5</v>
      </c>
      <c r="E79" s="59"/>
    </row>
    <row r="80" spans="1:5">
      <c r="A80" s="6">
        <v>4607</v>
      </c>
      <c r="B80" s="6" t="s">
        <v>61</v>
      </c>
      <c r="C80" s="6" t="s">
        <v>174</v>
      </c>
      <c r="D80" s="55">
        <v>120.5</v>
      </c>
      <c r="E80" s="59"/>
    </row>
    <row r="81" spans="1:5">
      <c r="A81" s="6">
        <v>4608</v>
      </c>
      <c r="B81" s="6" t="s">
        <v>69</v>
      </c>
      <c r="C81" s="6" t="s">
        <v>262</v>
      </c>
      <c r="D81" s="55">
        <v>27.5</v>
      </c>
      <c r="E81" s="59"/>
    </row>
    <row r="82" spans="1:5">
      <c r="A82" s="6">
        <v>4654</v>
      </c>
      <c r="B82" s="6" t="s">
        <v>117</v>
      </c>
      <c r="C82" s="6" t="s">
        <v>264</v>
      </c>
      <c r="D82" s="55">
        <v>138.5</v>
      </c>
      <c r="E82" s="59"/>
    </row>
    <row r="83" spans="1:5">
      <c r="A83" s="6">
        <v>4776</v>
      </c>
      <c r="B83" s="6" t="s">
        <v>113</v>
      </c>
      <c r="C83" s="6" t="s">
        <v>137</v>
      </c>
      <c r="D83" s="55">
        <v>309</v>
      </c>
      <c r="E83" s="59"/>
    </row>
    <row r="84" spans="1:5">
      <c r="A84" s="6">
        <v>4962</v>
      </c>
      <c r="B84" s="6" t="s">
        <v>366</v>
      </c>
      <c r="C84" s="6" t="s">
        <v>146</v>
      </c>
      <c r="D84" s="55">
        <v>39.880000000000003</v>
      </c>
      <c r="E84" s="59"/>
    </row>
    <row r="85" spans="1:5">
      <c r="A85" s="6">
        <v>4934</v>
      </c>
      <c r="B85" s="6" t="s">
        <v>124</v>
      </c>
      <c r="C85" s="6" t="s">
        <v>286</v>
      </c>
      <c r="D85" s="55">
        <v>75.569999999999993</v>
      </c>
      <c r="E85" s="59"/>
    </row>
    <row r="86" spans="1:5" hidden="1">
      <c r="A86" s="6">
        <v>7072</v>
      </c>
      <c r="B86" s="6" t="s">
        <v>478</v>
      </c>
      <c r="C86" s="6" t="s">
        <v>125</v>
      </c>
      <c r="D86" s="55"/>
      <c r="E86" s="59"/>
    </row>
    <row r="87" spans="1:5">
      <c r="C87" s="5" t="s">
        <v>19</v>
      </c>
      <c r="D87" s="5">
        <f>SUM(D2:D86)</f>
        <v>14281.949999999997</v>
      </c>
      <c r="E87" s="59"/>
    </row>
    <row r="88" spans="1:5">
      <c r="D88" s="63"/>
    </row>
    <row r="90" spans="1:5" ht="25.5">
      <c r="C90" s="5" t="s">
        <v>42</v>
      </c>
      <c r="D90" s="55">
        <f>COUNTA(D2:D86)</f>
        <v>80</v>
      </c>
    </row>
  </sheetData>
  <autoFilter ref="A1:D87" xr:uid="{693C827C-EC3C-41D1-86FF-7986BCE1D79F}">
    <filterColumn colId="3">
      <customFilters>
        <customFilter operator="notEqual" val=" "/>
      </customFilters>
    </filterColumn>
    <sortState xmlns:xlrd2="http://schemas.microsoft.com/office/spreadsheetml/2017/richdata2" ref="A2:D30">
      <sortCondition ref="D1:D30"/>
    </sortState>
  </autoFilter>
  <conditionalFormatting sqref="B2:B28">
    <cfRule type="expression" dxfId="19" priority="9" stopIfTrue="1">
      <formula>#REF!=1</formula>
    </cfRule>
    <cfRule type="expression" dxfId="18" priority="10" stopIfTrue="1">
      <formula>#REF!=2</formula>
    </cfRule>
  </conditionalFormatting>
  <conditionalFormatting sqref="B5:B8">
    <cfRule type="expression" dxfId="17" priority="7" stopIfTrue="1">
      <formula>#REF!=1</formula>
    </cfRule>
    <cfRule type="expression" dxfId="16" priority="8" stopIfTrue="1">
      <formula>#REF!=2</formula>
    </cfRule>
  </conditionalFormatting>
  <conditionalFormatting sqref="B13">
    <cfRule type="expression" dxfId="15" priority="5" stopIfTrue="1">
      <formula>#REF!=1</formula>
    </cfRule>
    <cfRule type="expression" dxfId="14" priority="6" stopIfTrue="1">
      <formula>#REF!=2</formula>
    </cfRule>
  </conditionalFormatting>
  <conditionalFormatting sqref="B29">
    <cfRule type="expression" dxfId="13" priority="3" stopIfTrue="1">
      <formula>#REF!=1</formula>
    </cfRule>
    <cfRule type="expression" dxfId="12" priority="4" stopIfTrue="1">
      <formula>#REF!=2</formula>
    </cfRule>
  </conditionalFormatting>
  <conditionalFormatting sqref="B30">
    <cfRule type="expression" dxfId="11" priority="1" stopIfTrue="1">
      <formula>#REF!=1</formula>
    </cfRule>
    <cfRule type="expression" dxfId="1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F88"/>
  <sheetViews>
    <sheetView workbookViewId="0">
      <pane xSplit="2" ySplit="1" topLeftCell="C77" activePane="bottomRight" state="frozen"/>
      <selection activeCell="A12" sqref="A12:XFD12"/>
      <selection pane="topRight" activeCell="A12" sqref="A12:XFD12"/>
      <selection pane="bottomLeft" activeCell="A12" sqref="A12:XFD12"/>
      <selection pane="bottomRight" activeCell="D88" sqref="D88"/>
    </sheetView>
  </sheetViews>
  <sheetFormatPr defaultRowHeight="15"/>
  <cols>
    <col min="1" max="1" width="9.7109375" style="7" bestFit="1" customWidth="1"/>
    <col min="2" max="2" width="55.140625" style="7" customWidth="1"/>
    <col min="3" max="3" width="30.28515625" style="7" customWidth="1"/>
    <col min="4" max="4" width="18.42578125" style="7" customWidth="1"/>
    <col min="5" max="5" width="20.140625" style="7" customWidth="1"/>
    <col min="6" max="6" width="20.5703125" style="7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6" ht="51">
      <c r="A1" s="1" t="s">
        <v>12</v>
      </c>
      <c r="B1" s="1" t="s">
        <v>0</v>
      </c>
      <c r="C1" s="1" t="s">
        <v>5</v>
      </c>
      <c r="D1" s="1" t="s">
        <v>23</v>
      </c>
      <c r="E1" s="1" t="s">
        <v>11</v>
      </c>
      <c r="F1" s="1" t="s">
        <v>36</v>
      </c>
    </row>
    <row r="2" spans="1:6" s="18" customFormat="1">
      <c r="A2" s="37">
        <v>167</v>
      </c>
      <c r="B2" s="10" t="s">
        <v>56</v>
      </c>
      <c r="C2" s="10" t="s">
        <v>14</v>
      </c>
      <c r="D2" s="8">
        <v>1936.25</v>
      </c>
      <c r="E2" s="19">
        <v>0.05</v>
      </c>
      <c r="F2" s="31">
        <f>D2*E2</f>
        <v>96.8125</v>
      </c>
    </row>
    <row r="3" spans="1:6" s="18" customFormat="1">
      <c r="A3" s="37">
        <v>168</v>
      </c>
      <c r="B3" s="10" t="s">
        <v>70</v>
      </c>
      <c r="C3" s="10" t="s">
        <v>14</v>
      </c>
      <c r="D3" s="8">
        <v>754.03</v>
      </c>
      <c r="E3" s="19">
        <v>0.05</v>
      </c>
      <c r="F3" s="31">
        <f t="shared" ref="F3:F63" si="0">D3*E3</f>
        <v>37.701500000000003</v>
      </c>
    </row>
    <row r="4" spans="1:6" s="18" customFormat="1">
      <c r="A4" s="37">
        <v>169</v>
      </c>
      <c r="B4" s="10" t="s">
        <v>50</v>
      </c>
      <c r="C4" s="10" t="s">
        <v>14</v>
      </c>
      <c r="D4" s="8">
        <v>671.16</v>
      </c>
      <c r="E4" s="19">
        <v>0.05</v>
      </c>
      <c r="F4" s="31">
        <f t="shared" si="0"/>
        <v>33.558</v>
      </c>
    </row>
    <row r="5" spans="1:6" s="18" customFormat="1">
      <c r="A5" s="37">
        <v>170</v>
      </c>
      <c r="B5" s="10" t="s">
        <v>49</v>
      </c>
      <c r="C5" s="10" t="s">
        <v>14</v>
      </c>
      <c r="D5" s="8">
        <v>762.79</v>
      </c>
      <c r="E5" s="19">
        <v>0.03</v>
      </c>
      <c r="F5" s="31">
        <f t="shared" si="0"/>
        <v>22.883699999999997</v>
      </c>
    </row>
    <row r="6" spans="1:6" s="18" customFormat="1">
      <c r="A6" s="37">
        <v>171</v>
      </c>
      <c r="B6" s="10" t="s">
        <v>57</v>
      </c>
      <c r="C6" s="10" t="s">
        <v>14</v>
      </c>
      <c r="D6" s="8">
        <v>1517.69</v>
      </c>
      <c r="E6" s="19">
        <v>0.05</v>
      </c>
      <c r="F6" s="31">
        <f t="shared" si="0"/>
        <v>75.884500000000003</v>
      </c>
    </row>
    <row r="7" spans="1:6" s="18" customFormat="1">
      <c r="A7" s="37">
        <v>172</v>
      </c>
      <c r="B7" s="10" t="s">
        <v>65</v>
      </c>
      <c r="C7" s="10" t="s">
        <v>14</v>
      </c>
      <c r="D7" s="8">
        <v>1675</v>
      </c>
      <c r="E7" s="19">
        <v>0.02</v>
      </c>
      <c r="F7" s="31">
        <f t="shared" si="0"/>
        <v>33.5</v>
      </c>
    </row>
    <row r="8" spans="1:6" s="18" customFormat="1">
      <c r="A8" s="37">
        <v>173</v>
      </c>
      <c r="B8" s="10" t="s">
        <v>120</v>
      </c>
      <c r="C8" s="10" t="s">
        <v>14</v>
      </c>
      <c r="D8" s="8">
        <v>2067</v>
      </c>
      <c r="E8" s="19">
        <v>0.05</v>
      </c>
      <c r="F8" s="31">
        <f t="shared" si="0"/>
        <v>103.35000000000001</v>
      </c>
    </row>
    <row r="9" spans="1:6" s="18" customFormat="1">
      <c r="A9" s="37">
        <v>555</v>
      </c>
      <c r="B9" s="10" t="s">
        <v>96</v>
      </c>
      <c r="C9" s="10" t="s">
        <v>14</v>
      </c>
      <c r="D9" s="8">
        <v>1438.46</v>
      </c>
      <c r="E9" s="19">
        <v>0.05</v>
      </c>
      <c r="F9" s="31">
        <f t="shared" si="0"/>
        <v>71.923000000000002</v>
      </c>
    </row>
    <row r="10" spans="1:6" s="18" customFormat="1">
      <c r="A10" s="37">
        <v>556</v>
      </c>
      <c r="B10" s="10" t="s">
        <v>102</v>
      </c>
      <c r="C10" s="10" t="s">
        <v>14</v>
      </c>
      <c r="D10" s="8">
        <v>798.86</v>
      </c>
      <c r="E10" s="19">
        <v>0.04</v>
      </c>
      <c r="F10" s="31">
        <f t="shared" si="0"/>
        <v>31.9544</v>
      </c>
    </row>
    <row r="11" spans="1:6" s="18" customFormat="1">
      <c r="A11" s="37">
        <v>557</v>
      </c>
      <c r="B11" s="11" t="s">
        <v>75</v>
      </c>
      <c r="C11" s="10" t="s">
        <v>14</v>
      </c>
      <c r="D11" s="8">
        <v>620</v>
      </c>
      <c r="E11" s="19">
        <v>0.05</v>
      </c>
      <c r="F11" s="31">
        <f t="shared" si="0"/>
        <v>31</v>
      </c>
    </row>
    <row r="12" spans="1:6" s="18" customFormat="1">
      <c r="A12" s="37">
        <v>590</v>
      </c>
      <c r="B12" s="8" t="s">
        <v>59</v>
      </c>
      <c r="C12" s="10" t="s">
        <v>14</v>
      </c>
      <c r="D12" s="8">
        <v>2091.2800000000002</v>
      </c>
      <c r="E12" s="19">
        <v>0.05</v>
      </c>
      <c r="F12" s="31">
        <f t="shared" si="0"/>
        <v>104.56400000000002</v>
      </c>
    </row>
    <row r="13" spans="1:6">
      <c r="A13" s="37">
        <v>591</v>
      </c>
      <c r="B13" s="8" t="s">
        <v>60</v>
      </c>
      <c r="C13" s="8" t="s">
        <v>14</v>
      </c>
      <c r="D13" s="6">
        <v>717.5</v>
      </c>
      <c r="E13" s="19">
        <v>0.03</v>
      </c>
      <c r="F13" s="6">
        <f t="shared" si="0"/>
        <v>21.524999999999999</v>
      </c>
    </row>
    <row r="14" spans="1:6" s="18" customFormat="1">
      <c r="A14" s="37">
        <v>592</v>
      </c>
      <c r="B14" s="11" t="s">
        <v>100</v>
      </c>
      <c r="C14" s="10" t="s">
        <v>14</v>
      </c>
      <c r="D14" s="8">
        <v>380</v>
      </c>
      <c r="E14" s="19">
        <v>0.05</v>
      </c>
      <c r="F14" s="31">
        <f t="shared" si="0"/>
        <v>19</v>
      </c>
    </row>
    <row r="15" spans="1:6" s="18" customFormat="1">
      <c r="A15" s="37">
        <v>662</v>
      </c>
      <c r="B15" s="11" t="s">
        <v>115</v>
      </c>
      <c r="C15" s="10" t="s">
        <v>14</v>
      </c>
      <c r="D15" s="8">
        <v>659.13</v>
      </c>
      <c r="E15" s="19">
        <v>0.05</v>
      </c>
      <c r="F15" s="31">
        <f t="shared" si="0"/>
        <v>32.956499999999998</v>
      </c>
    </row>
    <row r="16" spans="1:6" s="18" customFormat="1">
      <c r="A16" s="37">
        <v>690</v>
      </c>
      <c r="B16" s="11" t="s">
        <v>81</v>
      </c>
      <c r="C16" s="10" t="s">
        <v>14</v>
      </c>
      <c r="D16" s="8">
        <v>270</v>
      </c>
      <c r="E16" s="19">
        <v>0.02</v>
      </c>
      <c r="F16" s="31">
        <f t="shared" si="0"/>
        <v>5.4</v>
      </c>
    </row>
    <row r="17" spans="1:6" s="18" customFormat="1">
      <c r="A17" s="37">
        <v>716</v>
      </c>
      <c r="B17" s="11" t="s">
        <v>99</v>
      </c>
      <c r="C17" s="10" t="s">
        <v>14</v>
      </c>
      <c r="D17" s="8">
        <v>344.25</v>
      </c>
      <c r="E17" s="19">
        <v>0.05</v>
      </c>
      <c r="F17" s="31">
        <f t="shared" si="0"/>
        <v>17.212500000000002</v>
      </c>
    </row>
    <row r="18" spans="1:6" s="18" customFormat="1">
      <c r="A18" s="37">
        <v>717</v>
      </c>
      <c r="B18" s="11" t="s">
        <v>473</v>
      </c>
      <c r="C18" s="10" t="s">
        <v>14</v>
      </c>
      <c r="D18" s="8">
        <v>780.21</v>
      </c>
      <c r="E18" s="19">
        <v>0.05</v>
      </c>
      <c r="F18" s="31">
        <f t="shared" si="0"/>
        <v>39.010500000000008</v>
      </c>
    </row>
    <row r="19" spans="1:6" s="18" customFormat="1">
      <c r="A19" s="37">
        <v>718</v>
      </c>
      <c r="B19" s="11" t="s">
        <v>54</v>
      </c>
      <c r="C19" s="10" t="s">
        <v>14</v>
      </c>
      <c r="D19" s="8">
        <v>353</v>
      </c>
      <c r="E19" s="19">
        <v>0.05</v>
      </c>
      <c r="F19" s="31">
        <f t="shared" si="0"/>
        <v>17.650000000000002</v>
      </c>
    </row>
    <row r="20" spans="1:6" s="18" customFormat="1">
      <c r="A20" s="37">
        <v>719</v>
      </c>
      <c r="B20" s="11" t="s">
        <v>55</v>
      </c>
      <c r="C20" s="10" t="s">
        <v>14</v>
      </c>
      <c r="D20" s="8">
        <v>667.5</v>
      </c>
      <c r="E20" s="19">
        <v>0.04</v>
      </c>
      <c r="F20" s="31">
        <f t="shared" si="0"/>
        <v>26.7</v>
      </c>
    </row>
    <row r="21" spans="1:6" s="18" customFormat="1">
      <c r="A21" s="37">
        <v>721</v>
      </c>
      <c r="B21" s="10" t="s">
        <v>109</v>
      </c>
      <c r="C21" s="10" t="s">
        <v>14</v>
      </c>
      <c r="D21" s="8">
        <v>500.99</v>
      </c>
      <c r="E21" s="19">
        <v>0.03</v>
      </c>
      <c r="F21" s="31">
        <f t="shared" si="0"/>
        <v>15.0297</v>
      </c>
    </row>
    <row r="22" spans="1:6" s="18" customFormat="1">
      <c r="A22" s="37">
        <v>823</v>
      </c>
      <c r="B22" s="10" t="s">
        <v>94</v>
      </c>
      <c r="C22" s="10" t="s">
        <v>14</v>
      </c>
      <c r="D22" s="8">
        <v>540.52</v>
      </c>
      <c r="E22" s="19">
        <v>0.05</v>
      </c>
      <c r="F22" s="31">
        <f t="shared" si="0"/>
        <v>27.026</v>
      </c>
    </row>
    <row r="23" spans="1:6">
      <c r="A23" s="12">
        <v>829</v>
      </c>
      <c r="B23" s="8" t="s">
        <v>476</v>
      </c>
      <c r="C23" s="8" t="s">
        <v>15</v>
      </c>
      <c r="D23" s="6">
        <v>346</v>
      </c>
      <c r="E23" s="19">
        <v>0.05</v>
      </c>
      <c r="F23" s="31">
        <f>D23*E23</f>
        <v>17.3</v>
      </c>
    </row>
    <row r="24" spans="1:6" s="18" customFormat="1">
      <c r="A24" s="6">
        <v>850</v>
      </c>
      <c r="B24" s="10" t="s">
        <v>97</v>
      </c>
      <c r="C24" s="10" t="s">
        <v>14</v>
      </c>
      <c r="D24" s="8">
        <v>173.34</v>
      </c>
      <c r="E24" s="19">
        <v>0.05</v>
      </c>
      <c r="F24" s="31">
        <f t="shared" si="0"/>
        <v>8.6669999999999998</v>
      </c>
    </row>
    <row r="25" spans="1:6" s="18" customFormat="1">
      <c r="A25" s="37">
        <v>880</v>
      </c>
      <c r="B25" s="8" t="s">
        <v>119</v>
      </c>
      <c r="C25" s="10" t="s">
        <v>14</v>
      </c>
      <c r="D25" s="8">
        <v>382</v>
      </c>
      <c r="E25" s="19">
        <v>0.05</v>
      </c>
      <c r="F25" s="31">
        <f t="shared" si="0"/>
        <v>19.100000000000001</v>
      </c>
    </row>
    <row r="26" spans="1:6" s="18" customFormat="1">
      <c r="A26" s="37">
        <v>881</v>
      </c>
      <c r="B26" s="10" t="s">
        <v>76</v>
      </c>
      <c r="C26" s="10" t="s">
        <v>14</v>
      </c>
      <c r="D26" s="8">
        <v>721.14</v>
      </c>
      <c r="E26" s="19">
        <v>0.05</v>
      </c>
      <c r="F26" s="31">
        <f t="shared" si="0"/>
        <v>36.057000000000002</v>
      </c>
    </row>
    <row r="27" spans="1:6" s="18" customFormat="1">
      <c r="A27" s="37">
        <v>1847</v>
      </c>
      <c r="B27" s="10" t="s">
        <v>123</v>
      </c>
      <c r="C27" s="10" t="s">
        <v>15</v>
      </c>
      <c r="D27" s="8">
        <v>1084</v>
      </c>
      <c r="E27" s="19">
        <v>0.05</v>
      </c>
      <c r="F27" s="31">
        <f t="shared" si="0"/>
        <v>54.2</v>
      </c>
    </row>
    <row r="28" spans="1:6" s="18" customFormat="1">
      <c r="A28" s="37">
        <v>882</v>
      </c>
      <c r="B28" s="10" t="s">
        <v>112</v>
      </c>
      <c r="C28" s="10" t="s">
        <v>14</v>
      </c>
      <c r="D28" s="8">
        <v>27.72</v>
      </c>
      <c r="E28" s="19">
        <v>0.05</v>
      </c>
      <c r="F28" s="31">
        <f t="shared" si="0"/>
        <v>1.3860000000000001</v>
      </c>
    </row>
    <row r="29" spans="1:6" s="18" customFormat="1">
      <c r="A29" s="37">
        <v>1034</v>
      </c>
      <c r="B29" s="10" t="s">
        <v>74</v>
      </c>
      <c r="C29" s="10" t="s">
        <v>14</v>
      </c>
      <c r="D29" s="8">
        <v>720.46</v>
      </c>
      <c r="E29" s="19">
        <v>0.05</v>
      </c>
      <c r="F29" s="31">
        <f t="shared" si="0"/>
        <v>36.023000000000003</v>
      </c>
    </row>
    <row r="30" spans="1:6" s="18" customFormat="1">
      <c r="A30" s="37">
        <v>1046</v>
      </c>
      <c r="B30" s="10" t="s">
        <v>92</v>
      </c>
      <c r="C30" s="10" t="s">
        <v>14</v>
      </c>
      <c r="D30" s="8">
        <v>1061.52</v>
      </c>
      <c r="E30" s="19">
        <v>0.05</v>
      </c>
      <c r="F30" s="31">
        <f>D30*E30</f>
        <v>53.076000000000001</v>
      </c>
    </row>
    <row r="31" spans="1:6">
      <c r="A31" s="12">
        <v>1112</v>
      </c>
      <c r="B31" s="8" t="s">
        <v>53</v>
      </c>
      <c r="C31" s="8" t="s">
        <v>14</v>
      </c>
      <c r="D31" s="6">
        <v>574</v>
      </c>
      <c r="E31" s="19">
        <v>0.05</v>
      </c>
      <c r="F31" s="31">
        <f t="shared" si="0"/>
        <v>28.700000000000003</v>
      </c>
    </row>
    <row r="32" spans="1:6">
      <c r="A32" s="12">
        <v>1113</v>
      </c>
      <c r="B32" s="8" t="s">
        <v>66</v>
      </c>
      <c r="C32" s="8" t="s">
        <v>14</v>
      </c>
      <c r="D32" s="6">
        <v>978.16</v>
      </c>
      <c r="E32" s="19">
        <v>0.05</v>
      </c>
      <c r="F32" s="31">
        <f t="shared" si="0"/>
        <v>48.908000000000001</v>
      </c>
    </row>
    <row r="33" spans="1:6">
      <c r="A33" s="12">
        <v>1114</v>
      </c>
      <c r="B33" s="8" t="s">
        <v>93</v>
      </c>
      <c r="C33" s="8" t="s">
        <v>14</v>
      </c>
      <c r="D33" s="6">
        <v>277.58999999999997</v>
      </c>
      <c r="E33" s="19">
        <v>0.05</v>
      </c>
      <c r="F33" s="31">
        <f t="shared" si="0"/>
        <v>13.8795</v>
      </c>
    </row>
    <row r="34" spans="1:6">
      <c r="A34" s="12">
        <v>1115</v>
      </c>
      <c r="B34" s="8" t="s">
        <v>87</v>
      </c>
      <c r="C34" s="8" t="s">
        <v>14</v>
      </c>
      <c r="D34" s="6">
        <v>305.99</v>
      </c>
      <c r="E34" s="19">
        <v>0.03</v>
      </c>
      <c r="F34" s="31">
        <f t="shared" si="0"/>
        <v>9.1797000000000004</v>
      </c>
    </row>
    <row r="35" spans="1:6">
      <c r="A35" s="12">
        <v>1255</v>
      </c>
      <c r="B35" s="8" t="s">
        <v>118</v>
      </c>
      <c r="C35" s="8" t="s">
        <v>14</v>
      </c>
      <c r="D35" s="6">
        <v>319</v>
      </c>
      <c r="E35" s="19">
        <v>0.05</v>
      </c>
      <c r="F35" s="31">
        <f t="shared" si="0"/>
        <v>15.950000000000001</v>
      </c>
    </row>
    <row r="36" spans="1:6">
      <c r="A36" s="12">
        <v>1306</v>
      </c>
      <c r="B36" s="8" t="s">
        <v>370</v>
      </c>
      <c r="C36" s="8" t="s">
        <v>14</v>
      </c>
      <c r="D36" s="6">
        <v>217</v>
      </c>
      <c r="E36" s="19">
        <v>3.5000000000000003E-2</v>
      </c>
      <c r="F36" s="31">
        <f t="shared" si="0"/>
        <v>7.5950000000000006</v>
      </c>
    </row>
    <row r="37" spans="1:6">
      <c r="A37" s="12">
        <v>1384</v>
      </c>
      <c r="B37" s="8" t="s">
        <v>86</v>
      </c>
      <c r="C37" s="8" t="s">
        <v>14</v>
      </c>
      <c r="D37" s="6">
        <v>364.96</v>
      </c>
      <c r="E37" s="19">
        <v>0.05</v>
      </c>
      <c r="F37" s="31">
        <f t="shared" si="0"/>
        <v>18.248000000000001</v>
      </c>
    </row>
    <row r="38" spans="1:6">
      <c r="A38" s="12">
        <v>1434</v>
      </c>
      <c r="B38" s="8" t="s">
        <v>71</v>
      </c>
      <c r="C38" s="8" t="s">
        <v>14</v>
      </c>
      <c r="D38" s="6">
        <v>269.61</v>
      </c>
      <c r="E38" s="19">
        <v>0.05</v>
      </c>
      <c r="F38" s="31">
        <f t="shared" si="0"/>
        <v>13.480500000000001</v>
      </c>
    </row>
    <row r="39" spans="1:6">
      <c r="A39" s="12">
        <v>1539</v>
      </c>
      <c r="B39" s="8" t="s">
        <v>52</v>
      </c>
      <c r="C39" s="8" t="s">
        <v>14</v>
      </c>
      <c r="D39" s="6">
        <v>316</v>
      </c>
      <c r="E39" s="19">
        <v>0.05</v>
      </c>
      <c r="F39" s="31">
        <f t="shared" si="0"/>
        <v>15.8</v>
      </c>
    </row>
    <row r="40" spans="1:6">
      <c r="A40" s="12">
        <v>1540</v>
      </c>
      <c r="B40" s="8" t="s">
        <v>111</v>
      </c>
      <c r="C40" s="8" t="s">
        <v>14</v>
      </c>
      <c r="D40" s="6">
        <v>557</v>
      </c>
      <c r="E40" s="19">
        <v>0.02</v>
      </c>
      <c r="F40" s="31">
        <f t="shared" si="0"/>
        <v>11.14</v>
      </c>
    </row>
    <row r="41" spans="1:6">
      <c r="A41" s="12">
        <v>1564</v>
      </c>
      <c r="B41" s="8" t="s">
        <v>90</v>
      </c>
      <c r="C41" s="8" t="s">
        <v>14</v>
      </c>
      <c r="D41" s="6">
        <v>634.48</v>
      </c>
      <c r="E41" s="19">
        <v>0.05</v>
      </c>
      <c r="F41" s="31">
        <f t="shared" si="0"/>
        <v>31.724000000000004</v>
      </c>
    </row>
    <row r="42" spans="1:6">
      <c r="A42" s="12">
        <v>1643</v>
      </c>
      <c r="B42" s="8" t="s">
        <v>73</v>
      </c>
      <c r="C42" s="8" t="s">
        <v>14</v>
      </c>
      <c r="D42" s="6">
        <v>983.58</v>
      </c>
      <c r="E42" s="19"/>
      <c r="F42" s="31">
        <f t="shared" si="0"/>
        <v>0</v>
      </c>
    </row>
    <row r="43" spans="1:6">
      <c r="A43" s="12">
        <v>1734</v>
      </c>
      <c r="B43" s="8" t="s">
        <v>110</v>
      </c>
      <c r="C43" s="8" t="s">
        <v>14</v>
      </c>
      <c r="D43" s="6">
        <v>1217.3499999999999</v>
      </c>
      <c r="E43" s="19">
        <v>0.05</v>
      </c>
      <c r="F43" s="31">
        <f t="shared" si="0"/>
        <v>60.8675</v>
      </c>
    </row>
    <row r="44" spans="1:6">
      <c r="A44" s="12">
        <v>1826</v>
      </c>
      <c r="B44" s="8" t="s">
        <v>108</v>
      </c>
      <c r="C44" s="8" t="s">
        <v>14</v>
      </c>
      <c r="D44" s="6">
        <v>242</v>
      </c>
      <c r="E44" s="19">
        <v>0.05</v>
      </c>
      <c r="F44" s="31">
        <f t="shared" si="0"/>
        <v>12.100000000000001</v>
      </c>
    </row>
    <row r="45" spans="1:6">
      <c r="A45" s="12">
        <v>1836</v>
      </c>
      <c r="B45" s="8" t="s">
        <v>82</v>
      </c>
      <c r="C45" s="8" t="s">
        <v>14</v>
      </c>
      <c r="D45" s="6">
        <v>509</v>
      </c>
      <c r="E45" s="19">
        <v>0.05</v>
      </c>
      <c r="F45" s="31">
        <f t="shared" si="0"/>
        <v>25.450000000000003</v>
      </c>
    </row>
    <row r="46" spans="1:6">
      <c r="A46" s="12">
        <v>1908</v>
      </c>
      <c r="B46" s="8" t="s">
        <v>98</v>
      </c>
      <c r="C46" s="8" t="s">
        <v>14</v>
      </c>
      <c r="D46" s="6">
        <v>329</v>
      </c>
      <c r="E46" s="19">
        <v>0.04</v>
      </c>
      <c r="F46" s="31">
        <f t="shared" si="0"/>
        <v>13.16</v>
      </c>
    </row>
    <row r="47" spans="1:6">
      <c r="A47" s="12">
        <v>1962</v>
      </c>
      <c r="B47" s="8" t="s">
        <v>84</v>
      </c>
      <c r="C47" s="8" t="s">
        <v>14</v>
      </c>
      <c r="D47" s="6">
        <v>371</v>
      </c>
      <c r="E47" s="19">
        <v>0.05</v>
      </c>
      <c r="F47" s="31">
        <f t="shared" si="0"/>
        <v>18.55</v>
      </c>
    </row>
    <row r="48" spans="1:6">
      <c r="A48" s="12">
        <v>1963</v>
      </c>
      <c r="B48" s="8" t="s">
        <v>116</v>
      </c>
      <c r="C48" s="8" t="s">
        <v>14</v>
      </c>
      <c r="D48" s="6">
        <v>252</v>
      </c>
      <c r="E48" s="19">
        <v>0.05</v>
      </c>
      <c r="F48" s="31">
        <f t="shared" si="0"/>
        <v>12.600000000000001</v>
      </c>
    </row>
    <row r="49" spans="1:6">
      <c r="A49" s="12">
        <v>1978</v>
      </c>
      <c r="B49" s="8" t="s">
        <v>103</v>
      </c>
      <c r="C49" s="8" t="s">
        <v>14</v>
      </c>
      <c r="D49" s="6">
        <v>310.75</v>
      </c>
      <c r="E49" s="19">
        <v>0.05</v>
      </c>
      <c r="F49" s="31">
        <f t="shared" si="0"/>
        <v>15.537500000000001</v>
      </c>
    </row>
    <row r="50" spans="1:6">
      <c r="A50" s="12">
        <v>2016</v>
      </c>
      <c r="B50" s="8" t="s">
        <v>371</v>
      </c>
      <c r="C50" s="8" t="s">
        <v>14</v>
      </c>
      <c r="D50" s="6">
        <v>385</v>
      </c>
      <c r="E50" s="19">
        <v>0.05</v>
      </c>
      <c r="F50" s="31">
        <f t="shared" si="0"/>
        <v>19.25</v>
      </c>
    </row>
    <row r="51" spans="1:6">
      <c r="A51" s="12">
        <v>3030</v>
      </c>
      <c r="B51" s="8" t="s">
        <v>472</v>
      </c>
      <c r="C51" s="8" t="s">
        <v>15</v>
      </c>
      <c r="D51" s="6">
        <v>1199</v>
      </c>
      <c r="E51" s="19">
        <v>0.05</v>
      </c>
      <c r="F51" s="31">
        <f t="shared" si="0"/>
        <v>59.95</v>
      </c>
    </row>
    <row r="52" spans="1:6">
      <c r="A52" s="12">
        <v>2040</v>
      </c>
      <c r="B52" s="8" t="s">
        <v>68</v>
      </c>
      <c r="C52" s="8" t="s">
        <v>14</v>
      </c>
      <c r="D52" s="6">
        <v>47.18</v>
      </c>
      <c r="E52" s="19">
        <v>0.05</v>
      </c>
      <c r="F52" s="31">
        <f t="shared" si="0"/>
        <v>2.359</v>
      </c>
    </row>
    <row r="53" spans="1:6">
      <c r="A53" s="12">
        <v>2041</v>
      </c>
      <c r="B53" s="8" t="s">
        <v>58</v>
      </c>
      <c r="C53" s="8" t="s">
        <v>14</v>
      </c>
      <c r="D53" s="6">
        <v>345.9</v>
      </c>
      <c r="E53" s="19">
        <v>0.05</v>
      </c>
      <c r="F53" s="31">
        <f t="shared" si="0"/>
        <v>17.294999999999998</v>
      </c>
    </row>
    <row r="54" spans="1:6">
      <c r="A54" s="12">
        <v>2042</v>
      </c>
      <c r="B54" s="8" t="s">
        <v>107</v>
      </c>
      <c r="C54" s="8" t="s">
        <v>14</v>
      </c>
      <c r="D54" s="6">
        <v>1200.32</v>
      </c>
      <c r="E54" s="19">
        <v>0.05</v>
      </c>
      <c r="F54" s="31">
        <f t="shared" si="0"/>
        <v>60.015999999999998</v>
      </c>
    </row>
    <row r="55" spans="1:6">
      <c r="A55" s="12">
        <v>2056</v>
      </c>
      <c r="B55" s="8" t="s">
        <v>104</v>
      </c>
      <c r="C55" s="8" t="s">
        <v>14</v>
      </c>
      <c r="D55" s="6">
        <v>813.7</v>
      </c>
      <c r="E55" s="19">
        <v>0.05</v>
      </c>
      <c r="F55" s="31">
        <f t="shared" si="0"/>
        <v>40.685000000000002</v>
      </c>
    </row>
    <row r="56" spans="1:6">
      <c r="A56" s="12">
        <v>2099</v>
      </c>
      <c r="B56" s="8" t="s">
        <v>80</v>
      </c>
      <c r="C56" s="8" t="s">
        <v>14</v>
      </c>
      <c r="D56" s="6">
        <v>317</v>
      </c>
      <c r="E56" s="19">
        <v>0.05</v>
      </c>
      <c r="F56" s="31">
        <f t="shared" si="0"/>
        <v>15.850000000000001</v>
      </c>
    </row>
    <row r="57" spans="1:6">
      <c r="A57" s="12">
        <v>2146</v>
      </c>
      <c r="B57" s="8" t="s">
        <v>88</v>
      </c>
      <c r="C57" s="8" t="s">
        <v>14</v>
      </c>
      <c r="D57" s="6">
        <v>563</v>
      </c>
      <c r="E57" s="19">
        <v>0.05</v>
      </c>
      <c r="F57" s="31">
        <f t="shared" si="0"/>
        <v>28.150000000000002</v>
      </c>
    </row>
    <row r="58" spans="1:6">
      <c r="A58" s="12">
        <v>2310</v>
      </c>
      <c r="B58" s="8" t="s">
        <v>78</v>
      </c>
      <c r="C58" s="8" t="s">
        <v>14</v>
      </c>
      <c r="D58" s="6">
        <v>540</v>
      </c>
      <c r="E58" s="19">
        <v>0.05</v>
      </c>
      <c r="F58" s="31">
        <f t="shared" si="0"/>
        <v>27</v>
      </c>
    </row>
    <row r="59" spans="1:6">
      <c r="A59" s="12">
        <v>2396</v>
      </c>
      <c r="B59" s="8" t="s">
        <v>63</v>
      </c>
      <c r="C59" s="8" t="s">
        <v>14</v>
      </c>
      <c r="D59" s="6">
        <v>313.5</v>
      </c>
      <c r="E59" s="19">
        <v>0.05</v>
      </c>
      <c r="F59" s="31">
        <f t="shared" si="0"/>
        <v>15.675000000000001</v>
      </c>
    </row>
    <row r="60" spans="1:6">
      <c r="A60" s="12">
        <v>2440</v>
      </c>
      <c r="B60" s="8" t="s">
        <v>470</v>
      </c>
      <c r="C60" s="8" t="s">
        <v>14</v>
      </c>
      <c r="D60" s="6">
        <v>212</v>
      </c>
      <c r="E60" s="19">
        <v>0.05</v>
      </c>
      <c r="F60" s="31">
        <f t="shared" si="0"/>
        <v>10.600000000000001</v>
      </c>
    </row>
    <row r="61" spans="1:6">
      <c r="A61" s="12">
        <v>2503</v>
      </c>
      <c r="B61" s="8" t="s">
        <v>72</v>
      </c>
      <c r="C61" s="8" t="s">
        <v>14</v>
      </c>
      <c r="D61" s="6">
        <v>563.53</v>
      </c>
      <c r="E61" s="19">
        <v>0.05</v>
      </c>
      <c r="F61" s="31">
        <f t="shared" si="0"/>
        <v>28.176500000000001</v>
      </c>
    </row>
    <row r="62" spans="1:6">
      <c r="A62" s="12">
        <v>2521</v>
      </c>
      <c r="B62" s="8" t="s">
        <v>91</v>
      </c>
      <c r="C62" s="8" t="s">
        <v>14</v>
      </c>
      <c r="D62" s="6">
        <v>750.53</v>
      </c>
      <c r="E62" s="19">
        <v>0.05</v>
      </c>
      <c r="F62" s="31">
        <f t="shared" si="0"/>
        <v>37.526499999999999</v>
      </c>
    </row>
    <row r="63" spans="1:6">
      <c r="A63" s="12">
        <v>3025</v>
      </c>
      <c r="B63" s="8" t="s">
        <v>85</v>
      </c>
      <c r="C63" s="8" t="s">
        <v>14</v>
      </c>
      <c r="D63" s="6">
        <v>589</v>
      </c>
      <c r="E63" s="19">
        <v>0.05</v>
      </c>
      <c r="F63" s="31">
        <f t="shared" si="0"/>
        <v>29.450000000000003</v>
      </c>
    </row>
    <row r="64" spans="1:6">
      <c r="A64" s="12">
        <v>3084</v>
      </c>
      <c r="B64" s="8" t="s">
        <v>89</v>
      </c>
      <c r="C64" s="8" t="s">
        <v>14</v>
      </c>
      <c r="D64" s="6">
        <v>1000</v>
      </c>
      <c r="E64" s="19">
        <v>0.05</v>
      </c>
      <c r="F64" s="31">
        <f t="shared" ref="F64:F87" si="1">D64*E64</f>
        <v>50</v>
      </c>
    </row>
    <row r="65" spans="1:6">
      <c r="A65" s="12">
        <v>3132</v>
      </c>
      <c r="B65" s="8" t="s">
        <v>64</v>
      </c>
      <c r="C65" s="8" t="s">
        <v>14</v>
      </c>
      <c r="D65" s="6">
        <v>618</v>
      </c>
      <c r="E65" s="19">
        <v>0.05</v>
      </c>
      <c r="F65" s="31">
        <f t="shared" si="1"/>
        <v>30.900000000000002</v>
      </c>
    </row>
    <row r="66" spans="1:6">
      <c r="A66" s="12">
        <v>3139</v>
      </c>
      <c r="B66" s="8" t="s">
        <v>95</v>
      </c>
      <c r="C66" s="8" t="s">
        <v>14</v>
      </c>
      <c r="D66" s="6">
        <v>741.32</v>
      </c>
      <c r="E66" s="19">
        <v>0.05</v>
      </c>
      <c r="F66" s="31">
        <f t="shared" si="1"/>
        <v>37.066000000000003</v>
      </c>
    </row>
    <row r="67" spans="1:6">
      <c r="A67" s="12">
        <v>3308</v>
      </c>
      <c r="B67" s="8" t="s">
        <v>83</v>
      </c>
      <c r="C67" s="8" t="s">
        <v>14</v>
      </c>
      <c r="D67" s="6">
        <v>756</v>
      </c>
      <c r="E67" s="19">
        <v>0.05</v>
      </c>
      <c r="F67" s="31">
        <f t="shared" si="1"/>
        <v>37.800000000000004</v>
      </c>
    </row>
    <row r="68" spans="1:6">
      <c r="A68" s="12">
        <v>3366</v>
      </c>
      <c r="B68" s="8" t="s">
        <v>62</v>
      </c>
      <c r="C68" s="8" t="s">
        <v>14</v>
      </c>
      <c r="D68" s="6">
        <v>256.3</v>
      </c>
      <c r="E68" s="19">
        <v>0.05</v>
      </c>
      <c r="F68" s="31">
        <f t="shared" si="1"/>
        <v>12.815000000000001</v>
      </c>
    </row>
    <row r="69" spans="1:6">
      <c r="A69" s="12">
        <v>3489</v>
      </c>
      <c r="B69" s="8" t="s">
        <v>67</v>
      </c>
      <c r="C69" s="8" t="s">
        <v>14</v>
      </c>
      <c r="D69" s="6">
        <v>685.33</v>
      </c>
      <c r="E69" s="19">
        <v>0.05</v>
      </c>
      <c r="F69" s="31">
        <f t="shared" si="1"/>
        <v>34.266500000000001</v>
      </c>
    </row>
    <row r="70" spans="1:6">
      <c r="A70" s="12">
        <v>3609</v>
      </c>
      <c r="B70" s="8" t="s">
        <v>122</v>
      </c>
      <c r="C70" s="8" t="s">
        <v>15</v>
      </c>
      <c r="D70" s="6">
        <v>50</v>
      </c>
      <c r="E70" s="19">
        <v>0.03</v>
      </c>
      <c r="F70" s="31">
        <f t="shared" si="1"/>
        <v>1.5</v>
      </c>
    </row>
    <row r="71" spans="1:6">
      <c r="A71" s="12">
        <v>3619</v>
      </c>
      <c r="B71" s="8" t="s">
        <v>105</v>
      </c>
      <c r="C71" s="8" t="s">
        <v>14</v>
      </c>
      <c r="D71" s="6">
        <v>430.46</v>
      </c>
      <c r="E71" s="19">
        <v>0.05</v>
      </c>
      <c r="F71" s="31">
        <f t="shared" si="1"/>
        <v>21.523</v>
      </c>
    </row>
    <row r="72" spans="1:6">
      <c r="A72" s="12">
        <v>3630</v>
      </c>
      <c r="B72" s="8" t="s">
        <v>114</v>
      </c>
      <c r="C72" s="8" t="s">
        <v>14</v>
      </c>
      <c r="D72" s="6">
        <v>678.52</v>
      </c>
      <c r="E72" s="19">
        <v>0.05</v>
      </c>
      <c r="F72" s="31">
        <f t="shared" si="1"/>
        <v>33.926000000000002</v>
      </c>
    </row>
    <row r="73" spans="1:6">
      <c r="A73" s="12">
        <v>3656</v>
      </c>
      <c r="B73" s="8" t="s">
        <v>375</v>
      </c>
      <c r="C73" s="8" t="s">
        <v>15</v>
      </c>
      <c r="D73" s="6">
        <v>359.2</v>
      </c>
      <c r="E73" s="19">
        <v>0.05</v>
      </c>
      <c r="F73" s="31">
        <f t="shared" si="1"/>
        <v>17.96</v>
      </c>
    </row>
    <row r="74" spans="1:6">
      <c r="A74" s="12">
        <v>3659</v>
      </c>
      <c r="B74" s="8" t="s">
        <v>106</v>
      </c>
      <c r="C74" s="8" t="s">
        <v>14</v>
      </c>
      <c r="D74" s="6">
        <v>570</v>
      </c>
      <c r="E74" s="19">
        <v>0.05</v>
      </c>
      <c r="F74" s="31">
        <f t="shared" si="1"/>
        <v>28.5</v>
      </c>
    </row>
    <row r="75" spans="1:6">
      <c r="A75" s="12">
        <v>3779</v>
      </c>
      <c r="B75" s="8" t="s">
        <v>121</v>
      </c>
      <c r="C75" s="8" t="s">
        <v>14</v>
      </c>
      <c r="D75" s="6">
        <v>579.13</v>
      </c>
      <c r="E75" s="19">
        <v>0.05</v>
      </c>
      <c r="F75" s="31">
        <f t="shared" si="1"/>
        <v>28.956500000000002</v>
      </c>
    </row>
    <row r="76" spans="1:6">
      <c r="A76" s="12">
        <v>3993</v>
      </c>
      <c r="B76" s="8" t="s">
        <v>444</v>
      </c>
      <c r="C76" s="8" t="s">
        <v>15</v>
      </c>
      <c r="D76" s="6">
        <v>207.86</v>
      </c>
      <c r="E76" s="19">
        <v>0.05</v>
      </c>
      <c r="F76" s="31">
        <f t="shared" si="1"/>
        <v>10.393000000000001</v>
      </c>
    </row>
    <row r="77" spans="1:6">
      <c r="A77" s="12">
        <v>4190</v>
      </c>
      <c r="B77" s="8" t="s">
        <v>77</v>
      </c>
      <c r="C77" s="8" t="s">
        <v>14</v>
      </c>
      <c r="D77" s="6">
        <v>989</v>
      </c>
      <c r="E77" s="19">
        <v>0.05</v>
      </c>
      <c r="F77" s="31">
        <f t="shared" si="1"/>
        <v>49.45</v>
      </c>
    </row>
    <row r="78" spans="1:6">
      <c r="A78" s="12">
        <v>4192</v>
      </c>
      <c r="B78" s="8" t="s">
        <v>101</v>
      </c>
      <c r="C78" s="8" t="s">
        <v>14</v>
      </c>
      <c r="D78" s="6">
        <v>697.98</v>
      </c>
      <c r="E78" s="19">
        <v>0.05</v>
      </c>
      <c r="F78" s="31">
        <f t="shared" si="1"/>
        <v>34.899000000000001</v>
      </c>
    </row>
    <row r="79" spans="1:6">
      <c r="A79" s="12">
        <v>4333</v>
      </c>
      <c r="B79" s="8" t="s">
        <v>79</v>
      </c>
      <c r="C79" s="8" t="s">
        <v>14</v>
      </c>
      <c r="D79" s="6">
        <v>317.81</v>
      </c>
      <c r="E79" s="19">
        <v>0.03</v>
      </c>
      <c r="F79" s="31">
        <f t="shared" si="1"/>
        <v>9.5343</v>
      </c>
    </row>
    <row r="80" spans="1:6">
      <c r="A80" s="12">
        <v>4604</v>
      </c>
      <c r="B80" s="8" t="s">
        <v>51</v>
      </c>
      <c r="C80" s="8" t="s">
        <v>14</v>
      </c>
      <c r="D80" s="6">
        <v>368</v>
      </c>
      <c r="E80" s="19">
        <v>0.02</v>
      </c>
      <c r="F80" s="31">
        <f t="shared" si="1"/>
        <v>7.36</v>
      </c>
    </row>
    <row r="81" spans="1:6">
      <c r="A81" s="12">
        <v>4607</v>
      </c>
      <c r="B81" s="8" t="s">
        <v>61</v>
      </c>
      <c r="C81" s="8" t="s">
        <v>14</v>
      </c>
      <c r="D81" s="6">
        <v>483</v>
      </c>
      <c r="E81" s="19">
        <v>0.05</v>
      </c>
      <c r="F81" s="31">
        <f t="shared" si="1"/>
        <v>24.150000000000002</v>
      </c>
    </row>
    <row r="82" spans="1:6">
      <c r="A82" s="12">
        <v>4608</v>
      </c>
      <c r="B82" s="8" t="s">
        <v>69</v>
      </c>
      <c r="C82" s="8" t="s">
        <v>14</v>
      </c>
      <c r="D82" s="6">
        <v>240</v>
      </c>
      <c r="E82" s="19">
        <v>0.03</v>
      </c>
      <c r="F82" s="31">
        <f t="shared" si="1"/>
        <v>7.1999999999999993</v>
      </c>
    </row>
    <row r="83" spans="1:6">
      <c r="A83" s="12">
        <v>4654</v>
      </c>
      <c r="B83" s="8" t="s">
        <v>117</v>
      </c>
      <c r="C83" s="8" t="s">
        <v>14</v>
      </c>
      <c r="D83" s="6">
        <v>266</v>
      </c>
      <c r="E83" s="19">
        <v>0.05</v>
      </c>
      <c r="F83" s="31">
        <f t="shared" si="1"/>
        <v>13.3</v>
      </c>
    </row>
    <row r="84" spans="1:6">
      <c r="A84" s="12">
        <v>4776</v>
      </c>
      <c r="B84" s="8" t="s">
        <v>113</v>
      </c>
      <c r="C84" s="8" t="s">
        <v>14</v>
      </c>
      <c r="D84" s="6">
        <v>410</v>
      </c>
      <c r="E84" s="19">
        <v>0.05</v>
      </c>
      <c r="F84" s="31">
        <f t="shared" si="1"/>
        <v>20.5</v>
      </c>
    </row>
    <row r="85" spans="1:6">
      <c r="A85" s="12">
        <v>4962</v>
      </c>
      <c r="B85" s="8" t="s">
        <v>366</v>
      </c>
      <c r="C85" s="8" t="s">
        <v>15</v>
      </c>
      <c r="D85" s="6">
        <v>241.55</v>
      </c>
      <c r="E85" s="19">
        <v>0.05</v>
      </c>
      <c r="F85" s="31">
        <f t="shared" si="1"/>
        <v>12.077500000000001</v>
      </c>
    </row>
    <row r="86" spans="1:6">
      <c r="A86" s="12">
        <v>4934</v>
      </c>
      <c r="B86" s="8" t="s">
        <v>124</v>
      </c>
      <c r="C86" s="8" t="s">
        <v>15</v>
      </c>
      <c r="D86" s="6">
        <v>371.69</v>
      </c>
      <c r="E86" s="19">
        <v>0.05</v>
      </c>
      <c r="F86" s="31">
        <f t="shared" si="1"/>
        <v>18.584500000000002</v>
      </c>
    </row>
    <row r="87" spans="1:6">
      <c r="A87" s="12">
        <v>7072</v>
      </c>
      <c r="B87" s="8" t="s">
        <v>478</v>
      </c>
      <c r="C87" s="8" t="s">
        <v>269</v>
      </c>
      <c r="D87" s="6">
        <v>4107</v>
      </c>
      <c r="E87" s="19">
        <v>0.05</v>
      </c>
      <c r="F87" s="31">
        <f t="shared" si="1"/>
        <v>205.35000000000002</v>
      </c>
    </row>
    <row r="88" spans="1:6">
      <c r="D88" s="43">
        <f>SUM(D2:D32)</f>
        <v>25613.960000000003</v>
      </c>
      <c r="E88" s="44">
        <f>F88/D88</f>
        <v>4.2572519048206525E-2</v>
      </c>
      <c r="F88" s="45">
        <f>SUM(F2:F30)</f>
        <v>1090.4508000000001</v>
      </c>
    </row>
  </sheetData>
  <autoFilter ref="A1:L45" xr:uid="{1807D8A1-DC3A-4878-B689-8637374DC863}"/>
  <conditionalFormatting sqref="B2:B30">
    <cfRule type="expression" dxfId="9" priority="11" stopIfTrue="1">
      <formula>#REF!=1</formula>
    </cfRule>
    <cfRule type="expression" dxfId="8" priority="12" stopIfTrue="1">
      <formula>#REF!=2</formula>
    </cfRule>
  </conditionalFormatting>
  <conditionalFormatting sqref="B5:B8">
    <cfRule type="expression" dxfId="7" priority="9" stopIfTrue="1">
      <formula>#REF!=1</formula>
    </cfRule>
    <cfRule type="expression" dxfId="6" priority="10" stopIfTrue="1">
      <formula>#REF!=2</formula>
    </cfRule>
  </conditionalFormatting>
  <conditionalFormatting sqref="B13 B33:B87 B23">
    <cfRule type="expression" dxfId="5" priority="7" stopIfTrue="1">
      <formula>#REF!=1</formula>
    </cfRule>
    <cfRule type="expression" dxfId="4" priority="8" stopIfTrue="1">
      <formula>#REF!=2</formula>
    </cfRule>
  </conditionalFormatting>
  <conditionalFormatting sqref="B31">
    <cfRule type="expression" dxfId="3" priority="5" stopIfTrue="1">
      <formula>#REF!=1</formula>
    </cfRule>
    <cfRule type="expression" dxfId="2" priority="6" stopIfTrue="1">
      <formula>#REF!=2</formula>
    </cfRule>
  </conditionalFormatting>
  <conditionalFormatting sqref="B32">
    <cfRule type="expression" dxfId="1" priority="3" stopIfTrue="1">
      <formula>#REF!=1</formula>
    </cfRule>
    <cfRule type="expression" dxfId="0" priority="4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  <Link xmlns="a1625cbc-6789-4a53-a7a4-f622ed9ee909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22" ma:contentTypeDescription="Crie um novo documento." ma:contentTypeScope="" ma:versionID="30259e19133cece5f348568fdaf6ce0f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23bb1f9fa0aadcebed00c48548052c2f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  <xsd:element ref="ns2:Lin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  <xsd:element name="Link" ma:index="27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22512E-A049-4D1C-A5BE-5A49BDDF23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1C28CD90-B5B1-4D7E-9043-271556937C2B}"/>
</file>

<file path=customXml/itemProps3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Unidades Geral - endereço</vt:lpstr>
      <vt:lpstr>Áreas limpeza 2ª a 6ª</vt:lpstr>
      <vt:lpstr>Áreas jardim</vt:lpstr>
      <vt:lpstr>Área SAA SNC final de semana</vt:lpstr>
      <vt:lpstr>Fachada risco sob demanda</vt:lpstr>
      <vt:lpstr>ISS Ponderado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Patricia Goncalves Rodrigues</cp:lastModifiedBy>
  <cp:lastPrinted>2019-10-02T13:19:00Z</cp:lastPrinted>
  <dcterms:created xsi:type="dcterms:W3CDTF">2019-05-06T18:17:32Z</dcterms:created>
  <dcterms:modified xsi:type="dcterms:W3CDTF">2024-03-15T13:05:42Z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2024-03-15T13:05:34Z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1c5af80d-9ca2-416f-941d-91f58ca6f483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