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6389d9f85ceccd/CAIXA/7- AVALIARE/AFOGADOS DA ING/51.2024.365_AG_AFI_PLO/"/>
    </mc:Choice>
  </mc:AlternateContent>
  <xr:revisionPtr revIDLastSave="370" documentId="13_ncr:1_{2A22C500-D23A-41C9-91C0-1545A4BABA7F}" xr6:coauthVersionLast="47" xr6:coauthVersionMax="47" xr10:uidLastSave="{023891C5-2836-4080-BD95-3020B4A9938C}"/>
  <bookViews>
    <workbookView xWindow="-108" yWindow="-108" windowWidth="23256" windowHeight="12576" tabRatio="751" xr2:uid="{00000000-000D-0000-FFFF-FFFF00000000}"/>
  </bookViews>
  <sheets>
    <sheet name="Planilha1" sheetId="1" r:id="rId1"/>
  </sheets>
  <definedNames>
    <definedName name="_xlnm._FilterDatabase" localSheetId="0" hidden="1">Planilha1!$A$13:$R$67</definedName>
    <definedName name="_xlnm.Print_Area" localSheetId="0">Planilha1!$A$1:$Q$79</definedName>
    <definedName name="_xlnm.Print_Titles" localSheetId="0">Planilha1!$1:$14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F16" i="1"/>
  <c r="G16" i="1"/>
  <c r="F17" i="1"/>
  <c r="G17" i="1"/>
  <c r="F18" i="1"/>
  <c r="G18" i="1"/>
  <c r="F19" i="1"/>
  <c r="G19" i="1"/>
  <c r="M19" i="1" s="1"/>
  <c r="F20" i="1"/>
  <c r="L20" i="1" s="1"/>
  <c r="G20" i="1"/>
  <c r="F21" i="1"/>
  <c r="G21" i="1"/>
  <c r="F22" i="1"/>
  <c r="L22" i="1" s="1"/>
  <c r="G22" i="1"/>
  <c r="M22" i="1" s="1"/>
  <c r="F23" i="1"/>
  <c r="L23" i="1" s="1"/>
  <c r="G23" i="1"/>
  <c r="M23" i="1" s="1"/>
  <c r="F24" i="1"/>
  <c r="L24" i="1" s="1"/>
  <c r="G24" i="1"/>
  <c r="F25" i="1"/>
  <c r="G25" i="1"/>
  <c r="F26" i="1"/>
  <c r="G26" i="1"/>
  <c r="M26" i="1" s="1"/>
  <c r="F27" i="1"/>
  <c r="G27" i="1"/>
  <c r="F28" i="1"/>
  <c r="L28" i="1" s="1"/>
  <c r="G28" i="1"/>
  <c r="F29" i="1"/>
  <c r="G29" i="1"/>
  <c r="M29" i="1" s="1"/>
  <c r="F30" i="1"/>
  <c r="G30" i="1"/>
  <c r="F31" i="1"/>
  <c r="G31" i="1"/>
  <c r="M31" i="1" s="1"/>
  <c r="F32" i="1"/>
  <c r="G32" i="1"/>
  <c r="F33" i="1"/>
  <c r="G33" i="1"/>
  <c r="F34" i="1"/>
  <c r="G34" i="1"/>
  <c r="F35" i="1"/>
  <c r="G35" i="1"/>
  <c r="M35" i="1" s="1"/>
  <c r="F36" i="1"/>
  <c r="L36" i="1" s="1"/>
  <c r="G36" i="1"/>
  <c r="F37" i="1"/>
  <c r="G37" i="1"/>
  <c r="F38" i="1"/>
  <c r="G38" i="1"/>
  <c r="M38" i="1" s="1"/>
  <c r="F39" i="1"/>
  <c r="G39" i="1"/>
  <c r="F40" i="1"/>
  <c r="L40" i="1" s="1"/>
  <c r="G40" i="1"/>
  <c r="F41" i="1"/>
  <c r="G41" i="1"/>
  <c r="M41" i="1" s="1"/>
  <c r="F42" i="1"/>
  <c r="G42" i="1"/>
  <c r="F43" i="1"/>
  <c r="G43" i="1"/>
  <c r="M43" i="1" s="1"/>
  <c r="F44" i="1"/>
  <c r="L44" i="1" s="1"/>
  <c r="G44" i="1"/>
  <c r="F45" i="1"/>
  <c r="G45" i="1"/>
  <c r="F46" i="1"/>
  <c r="G46" i="1"/>
  <c r="M46" i="1" s="1"/>
  <c r="F47" i="1"/>
  <c r="G47" i="1"/>
  <c r="F48" i="1"/>
  <c r="L48" i="1" s="1"/>
  <c r="G48" i="1"/>
  <c r="F49" i="1"/>
  <c r="G49" i="1"/>
  <c r="M49" i="1" s="1"/>
  <c r="F50" i="1"/>
  <c r="G50" i="1"/>
  <c r="F51" i="1"/>
  <c r="G51" i="1"/>
  <c r="F52" i="1"/>
  <c r="G52" i="1"/>
  <c r="F53" i="1"/>
  <c r="G53" i="1"/>
  <c r="F54" i="1"/>
  <c r="G54" i="1"/>
  <c r="F55" i="1"/>
  <c r="G55" i="1"/>
  <c r="M55" i="1" s="1"/>
  <c r="F56" i="1"/>
  <c r="L56" i="1" s="1"/>
  <c r="G56" i="1"/>
  <c r="F57" i="1"/>
  <c r="G57" i="1"/>
  <c r="F58" i="1"/>
  <c r="G58" i="1"/>
  <c r="F59" i="1"/>
  <c r="G59" i="1"/>
  <c r="F60" i="1"/>
  <c r="L60" i="1" s="1"/>
  <c r="G60" i="1"/>
  <c r="F61" i="1"/>
  <c r="G61" i="1"/>
  <c r="M61" i="1" s="1"/>
  <c r="F62" i="1"/>
  <c r="G62" i="1"/>
  <c r="F63" i="1"/>
  <c r="G63" i="1"/>
  <c r="M63" i="1" s="1"/>
  <c r="F64" i="1"/>
  <c r="L64" i="1" s="1"/>
  <c r="G64" i="1"/>
  <c r="F65" i="1"/>
  <c r="G65" i="1"/>
  <c r="F66" i="1"/>
  <c r="G66" i="1"/>
  <c r="F67" i="1"/>
  <c r="G67" i="1"/>
  <c r="K17" i="1"/>
  <c r="K18" i="1"/>
  <c r="L18" i="1"/>
  <c r="M18" i="1"/>
  <c r="K19" i="1"/>
  <c r="L19" i="1"/>
  <c r="K20" i="1"/>
  <c r="K21" i="1"/>
  <c r="L21" i="1"/>
  <c r="M21" i="1"/>
  <c r="K22" i="1"/>
  <c r="K23" i="1"/>
  <c r="K24" i="1"/>
  <c r="K25" i="1"/>
  <c r="L25" i="1"/>
  <c r="M25" i="1"/>
  <c r="K26" i="1"/>
  <c r="L26" i="1"/>
  <c r="K27" i="1"/>
  <c r="L27" i="1"/>
  <c r="M27" i="1"/>
  <c r="K28" i="1"/>
  <c r="K29" i="1"/>
  <c r="L29" i="1"/>
  <c r="K30" i="1"/>
  <c r="L30" i="1"/>
  <c r="M30" i="1"/>
  <c r="K31" i="1"/>
  <c r="L31" i="1"/>
  <c r="K32" i="1"/>
  <c r="L32" i="1"/>
  <c r="K33" i="1"/>
  <c r="L33" i="1"/>
  <c r="M33" i="1"/>
  <c r="K34" i="1"/>
  <c r="L34" i="1"/>
  <c r="M34" i="1"/>
  <c r="K35" i="1"/>
  <c r="L35" i="1"/>
  <c r="K36" i="1"/>
  <c r="K37" i="1"/>
  <c r="L37" i="1"/>
  <c r="N37" i="1" s="1"/>
  <c r="M37" i="1"/>
  <c r="K38" i="1"/>
  <c r="L38" i="1"/>
  <c r="K39" i="1"/>
  <c r="L39" i="1"/>
  <c r="M39" i="1"/>
  <c r="K40" i="1"/>
  <c r="K41" i="1"/>
  <c r="L41" i="1"/>
  <c r="K42" i="1"/>
  <c r="L42" i="1"/>
  <c r="M42" i="1"/>
  <c r="N42" i="1" s="1"/>
  <c r="K43" i="1"/>
  <c r="L43" i="1"/>
  <c r="K44" i="1"/>
  <c r="K45" i="1"/>
  <c r="L45" i="1"/>
  <c r="M45" i="1"/>
  <c r="K46" i="1"/>
  <c r="L46" i="1"/>
  <c r="K47" i="1"/>
  <c r="L47" i="1"/>
  <c r="M47" i="1"/>
  <c r="K48" i="1"/>
  <c r="K49" i="1"/>
  <c r="L49" i="1"/>
  <c r="K50" i="1"/>
  <c r="L50" i="1"/>
  <c r="M50" i="1"/>
  <c r="N50" i="1" s="1"/>
  <c r="K51" i="1"/>
  <c r="L51" i="1"/>
  <c r="M51" i="1"/>
  <c r="K52" i="1"/>
  <c r="L52" i="1"/>
  <c r="K53" i="1"/>
  <c r="L53" i="1"/>
  <c r="M53" i="1"/>
  <c r="K54" i="1"/>
  <c r="L54" i="1"/>
  <c r="M54" i="1"/>
  <c r="K55" i="1"/>
  <c r="L55" i="1"/>
  <c r="K56" i="1"/>
  <c r="K57" i="1"/>
  <c r="K58" i="1"/>
  <c r="L58" i="1"/>
  <c r="M58" i="1"/>
  <c r="K59" i="1"/>
  <c r="L59" i="1"/>
  <c r="M59" i="1"/>
  <c r="K60" i="1"/>
  <c r="K61" i="1"/>
  <c r="L61" i="1"/>
  <c r="K62" i="1"/>
  <c r="L62" i="1"/>
  <c r="M62" i="1"/>
  <c r="K63" i="1"/>
  <c r="L63" i="1"/>
  <c r="K64" i="1"/>
  <c r="K65" i="1"/>
  <c r="L65" i="1"/>
  <c r="M65" i="1"/>
  <c r="K66" i="1"/>
  <c r="L66" i="1"/>
  <c r="N66" i="1" s="1"/>
  <c r="M66" i="1"/>
  <c r="K67" i="1"/>
  <c r="I16" i="1"/>
  <c r="J16" i="1"/>
  <c r="K16" i="1"/>
  <c r="L17" i="1"/>
  <c r="L67" i="1"/>
  <c r="M67" i="1"/>
  <c r="M57" i="1" l="1"/>
  <c r="L57" i="1"/>
  <c r="M56" i="1"/>
  <c r="N56" i="1" s="1"/>
  <c r="M44" i="1"/>
  <c r="M24" i="1"/>
  <c r="N24" i="1" s="1"/>
  <c r="N39" i="1"/>
  <c r="N59" i="1"/>
  <c r="N53" i="1"/>
  <c r="N47" i="1"/>
  <c r="M52" i="1"/>
  <c r="N52" i="1" s="1"/>
  <c r="M36" i="1"/>
  <c r="N36" i="1" s="1"/>
  <c r="M20" i="1"/>
  <c r="N27" i="1"/>
  <c r="N38" i="1"/>
  <c r="M64" i="1"/>
  <c r="M48" i="1"/>
  <c r="N48" i="1" s="1"/>
  <c r="M32" i="1"/>
  <c r="N32" i="1" s="1"/>
  <c r="N21" i="1"/>
  <c r="N35" i="1"/>
  <c r="N61" i="1"/>
  <c r="M60" i="1"/>
  <c r="N60" i="1" s="1"/>
  <c r="M40" i="1"/>
  <c r="N40" i="1" s="1"/>
  <c r="M28" i="1"/>
  <c r="N28" i="1" s="1"/>
  <c r="N30" i="1"/>
  <c r="N67" i="1"/>
  <c r="N55" i="1"/>
  <c r="N34" i="1"/>
  <c r="N44" i="1"/>
  <c r="N20" i="1"/>
  <c r="N49" i="1"/>
  <c r="N64" i="1"/>
  <c r="N43" i="1"/>
  <c r="N45" i="1"/>
  <c r="N29" i="1"/>
  <c r="N18" i="1"/>
  <c r="N62" i="1"/>
  <c r="N25" i="1"/>
  <c r="N54" i="1"/>
  <c r="N19" i="1"/>
  <c r="N63" i="1"/>
  <c r="N51" i="1"/>
  <c r="N41" i="1"/>
  <c r="N31" i="1"/>
  <c r="N26" i="1"/>
  <c r="N46" i="1"/>
  <c r="N65" i="1"/>
  <c r="N58" i="1"/>
  <c r="N33" i="1"/>
  <c r="N22" i="1"/>
  <c r="N23" i="1"/>
  <c r="M17" i="1"/>
  <c r="N17" i="1" s="1"/>
  <c r="M16" i="1"/>
  <c r="L16" i="1"/>
  <c r="N57" i="1" l="1"/>
  <c r="J15" i="1"/>
  <c r="I15" i="1"/>
  <c r="G15" i="1"/>
  <c r="F15" i="1"/>
  <c r="F69" i="1" l="1"/>
  <c r="J69" i="1"/>
  <c r="I69" i="1" l="1"/>
  <c r="I71" i="1" s="1"/>
  <c r="N16" i="1"/>
  <c r="G69" i="1"/>
  <c r="F71" i="1" s="1"/>
  <c r="M70" i="1"/>
  <c r="N15" i="1" l="1"/>
  <c r="F73" i="1"/>
  <c r="M69" i="1" l="1"/>
  <c r="O64" i="1" l="1"/>
  <c r="O24" i="1"/>
  <c r="O58" i="1"/>
  <c r="O53" i="1"/>
  <c r="O33" i="1"/>
  <c r="O20" i="1"/>
  <c r="O54" i="1"/>
  <c r="O29" i="1"/>
  <c r="O66" i="1"/>
  <c r="O43" i="1"/>
  <c r="O21" i="1"/>
  <c r="O17" i="1"/>
  <c r="O61" i="1"/>
  <c r="O46" i="1"/>
  <c r="O45" i="1"/>
  <c r="O51" i="1"/>
  <c r="O23" i="1"/>
  <c r="O57" i="1"/>
  <c r="O44" i="1"/>
  <c r="O63" i="1"/>
  <c r="O38" i="1"/>
  <c r="O41" i="1"/>
  <c r="O18" i="1"/>
  <c r="O47" i="1"/>
  <c r="O19" i="1"/>
  <c r="O50" i="1"/>
  <c r="O32" i="1"/>
  <c r="O65" i="1"/>
  <c r="O39" i="1"/>
  <c r="O25" i="1"/>
  <c r="O34" i="1"/>
  <c r="O30" i="1"/>
  <c r="O48" i="1"/>
  <c r="O28" i="1"/>
  <c r="O26" i="1"/>
  <c r="O67" i="1"/>
  <c r="O42" i="1"/>
  <c r="O22" i="1"/>
  <c r="O31" i="1"/>
  <c r="O59" i="1"/>
  <c r="O55" i="1"/>
  <c r="O62" i="1"/>
  <c r="O35" i="1"/>
  <c r="O27" i="1"/>
  <c r="O49" i="1"/>
  <c r="O52" i="1"/>
  <c r="O36" i="1"/>
  <c r="O56" i="1"/>
  <c r="O37" i="1"/>
  <c r="O60" i="1"/>
  <c r="O40" i="1"/>
  <c r="O16" i="1"/>
  <c r="M71" i="1"/>
  <c r="O71" i="1" s="1"/>
  <c r="O70" i="1"/>
  <c r="O15" i="1"/>
  <c r="O69" i="1" l="1"/>
</calcChain>
</file>

<file path=xl/sharedStrings.xml><?xml version="1.0" encoding="utf-8"?>
<sst xmlns="http://schemas.openxmlformats.org/spreadsheetml/2006/main" count="239" uniqueCount="138">
  <si>
    <t>UNIDADE DA CAIXA</t>
  </si>
  <si>
    <t>UNIDADE/EN:</t>
  </si>
  <si>
    <t>OBRA/SERVIÇO:</t>
  </si>
  <si>
    <t>DATA DO DOCUMENTO:</t>
  </si>
  <si>
    <t>RELAÇÃO DE ITENS DA OBRA/SERVIÇO CONTRATADOS</t>
  </si>
  <si>
    <t>ITEM</t>
  </si>
  <si>
    <t xml:space="preserve">DISCRIMINAÇÃO </t>
  </si>
  <si>
    <t>UND</t>
  </si>
  <si>
    <t>QUANT</t>
  </si>
  <si>
    <t>CUSTO UNITÁRIO</t>
  </si>
  <si>
    <t>CUSTO TOTAL DO ITEM</t>
  </si>
  <si>
    <t>B.D.I  (%)</t>
  </si>
  <si>
    <t>CUSTO TOTAL COM B.D.I.</t>
  </si>
  <si>
    <t>INCIDÊNCIA DO ITEM (%)</t>
  </si>
  <si>
    <t>MÃO DE OBRA</t>
  </si>
  <si>
    <t>MATERIAL</t>
  </si>
  <si>
    <t>SUBTOTAL</t>
  </si>
  <si>
    <t xml:space="preserve">                               FONTE DE PREÇO</t>
  </si>
  <si>
    <t>1.1</t>
  </si>
  <si>
    <t>1.2</t>
  </si>
  <si>
    <t>TOTAL</t>
  </si>
  <si>
    <t>ASSINATURA DO COORDENADOR DO E.E.</t>
  </si>
  <si>
    <t>Prazo da Obra</t>
  </si>
  <si>
    <t>LOCAL</t>
  </si>
  <si>
    <t>ASSINATURA SOB CARIMBO</t>
  </si>
  <si>
    <t>CONSTRUÇÃO DE SUBESTAÇÃO</t>
  </si>
  <si>
    <t>1.3</t>
  </si>
  <si>
    <t>SUBESTAÇÃO E ENTRADA DE ENERGIA</t>
  </si>
  <si>
    <t>30 DIAS</t>
  </si>
  <si>
    <t>AG. AFOGADOS DA INGAZEIRA</t>
  </si>
  <si>
    <t>PLANILHA ORÇAMENTÁRIA - PLO - Nº 51.2024.365</t>
  </si>
  <si>
    <t>DIA</t>
  </si>
  <si>
    <t>H</t>
  </si>
  <si>
    <t>M</t>
  </si>
  <si>
    <t>M²</t>
  </si>
  <si>
    <t>M³</t>
  </si>
  <si>
    <t>CONECTOR SPLIT BOLT PARA CABO ATÉ 95 MM².</t>
  </si>
  <si>
    <t>ADMINISTRAÇÃO LOCAL DE OBRA  PARA OBRAS DE MÉDIO PORTE COM VALOR DE R$100.000,01 ATÉ R$300.000,00.</t>
  </si>
  <si>
    <t>MOBILIZAÇÃO/DESMOBILIZAÇÃO DE EQUIPAMENTOS - MAIOR QUE 100KM ATÉ 500 KM.</t>
  </si>
  <si>
    <t>MOBILIZAÇÃO/DESMOBILIZAÇÃO DE EQUIPE - MAIOR QUE 100KM ATÉ 500 KM.</t>
  </si>
  <si>
    <t>ART - ANOTAÇÃO DE RESPONSABILIDADE TÉCNICA  -  CONTRATOS ACIMA DE R$ 15.000,00.</t>
  </si>
  <si>
    <t>LIMPEZA PERMANENTE DA OBRA.</t>
  </si>
  <si>
    <t>ELETRICISTA COM ENCARGOS COMPLEMENTARES.</t>
  </si>
  <si>
    <t>ESCAVAÇÃO MANUAL DE VALA PROFUNDIDADE DE 50 A 75 CM (METRO LINEAR).</t>
  </si>
  <si>
    <t>REATERRO MANUAL DE VALA PROFUNDIDADE DE 50 A 75 CM (METRO LINEAR).</t>
  </si>
  <si>
    <t>PARA-RAIOS ÓXIDO METÁLICO SEM CENTELHADOR E COM DESLIGADOR AUTOMÁTICO INVOLUCRO POLIMERICO12KV 10KA.</t>
  </si>
  <si>
    <t>SUPORTE PARA INSTALAÇÃO DE PARA RAIOS USO EXTERNO.</t>
  </si>
  <si>
    <t>SUPORTE PARA INSTALAÇÃO DE CHAVE FUSÍVEL.</t>
  </si>
  <si>
    <t>CHAVE SECCIONADORA FUSÍVEL DE 15KV 100A, BASE TIPO C.</t>
  </si>
  <si>
    <t>ISOLADOR TIPO PINO 15KV.</t>
  </si>
  <si>
    <t>CRUZETA TIPO “T” - 1,90 M.</t>
  </si>
  <si>
    <t>POSTE DE 600KG – 11M.</t>
  </si>
  <si>
    <t>PARAFUSO MAQUINA ROSCA DUPLA 5/8X16'' (400MM) COM PORCAS.</t>
  </si>
  <si>
    <t>PARAFUSO OLHAL M16 COM PORCAS.</t>
  </si>
  <si>
    <t>SUPORTE PARA FIXAÇÃO DE EQUIPAMENTOS EM POSTE DUPLO "T".</t>
  </si>
  <si>
    <t>TRANSFORMADOR TRIFÁSICO À ÓLEO 13.800 / 380 / 220 V - 225 Kva.</t>
  </si>
  <si>
    <t>ELETRODUTO DE PVC RÍGIDO ROSCÁVEL BITOLA 2".</t>
  </si>
  <si>
    <t>BUCHA E ARRUELA PARA ELETRODUTO DE 2”.</t>
  </si>
  <si>
    <t>CURVA 90 LONGA PARA ELETRODUTO DE PVC RÍGIDO BITOLA 2".</t>
  </si>
  <si>
    <t>CURVA 90 CURTA PARA ELETRODUTO DE PVC RÍGIDO BITOLA 2".</t>
  </si>
  <si>
    <t>ELETRODUTO DE FERRO GALVANIZADO ROSCÁVEL BITOLA 2" SEMI PESADO.</t>
  </si>
  <si>
    <t>CURVA 90 CURTA PARAFERRO GALVANIZADO ROSCÁVEL BITOLA 2" SEMI PESADO.</t>
  </si>
  <si>
    <t>CABEÇOTE PARA ELETRODUTO FERRO GALVANIZADO ROSCÁVEL BITOLA 2".</t>
  </si>
  <si>
    <t>HASTE DE ATERRAMENTO TIPO COPPERWELD DE 5/8"x2.400 mm 99,9% DE PUREZA.</t>
  </si>
  <si>
    <t>CAIXA DE ATERRAMENTO CIRCULAR..</t>
  </si>
  <si>
    <t>CAIXA EM ALVENARIA DE 1.000x1.000x1.200 mm, COM FUNDO EM BRITA.</t>
  </si>
  <si>
    <t>LUVA DE EMENDA PARA ELETRODUTO DE AÇO ZINCADO OU PVC RÍGIDO.</t>
  </si>
  <si>
    <t>FITA BANDIT.</t>
  </si>
  <si>
    <t>ELETRODUTO PVC RÍGIDO ROSCÁVEL  BITOLA 1 1/2”.</t>
  </si>
  <si>
    <t>BUCHA E ARRUELA PARA ELETRODUTO DE 1 1/2”.</t>
  </si>
  <si>
    <t>CABO DE COBRE NU 50 MM² – DESCIDAS DE ATERRAMENTO.</t>
  </si>
  <si>
    <t>CABO DE COBRE NU 35 MM² – CONEXÕES NA ALTA TENSÃO.</t>
  </si>
  <si>
    <t>QUADRO DE MEDIÇÃO, 1500x1300x400mm, INSTALADO NA MURETA DO POSTE , PADRÃO NEOENERGIA PERNAMBUCO.</t>
  </si>
  <si>
    <t>DISJUNTOR TERMOMAGNÉTICO TRIPOLAR EM CAIXA MOLDADA 350A/30KA COM AJUSTE - SCHNEIDER  OU EQUIVALENTE TÉCNICO.</t>
  </si>
  <si>
    <t>ALÇA PRÉ FORMADA PARA ANCORAGEM DO CABO.</t>
  </si>
  <si>
    <t>OLHAL PARA PARAFUSO PARA SUSTENTAÇÃO DOS CABOS DE ENTRADA.</t>
  </si>
  <si>
    <t>CONSTRUÇÃO DE MURETA EM ALVENARIA COM EMBOÇO, REBOCO, PEDRA DE CONCRETA NA PARTE SUPERIOR, PINTURA, ETC.</t>
  </si>
  <si>
    <t>BRITA TAMANHO MÉDIO PARA CAIXAS DE ATERRAMENTO E CAIXA DE PASSAGEM.</t>
  </si>
  <si>
    <t>TERMINAL A COMPRESSÃO/TIPO BOTA PARA CABO DE COBRE NU #35MM².</t>
  </si>
  <si>
    <t>CABO DE COBRE NU #50MM2 EPR.</t>
  </si>
  <si>
    <t>TERMINAL A COMPRESSÃO/TIPO BOTA PARA CABO DE COBRE NU #50MM².</t>
  </si>
  <si>
    <t>CABO DE COBRE NU #95MM2 EPR.</t>
  </si>
  <si>
    <t>TERMINAL A COMPRESSÃO/TIPO BOTA PARA CABO DE COBRE NU #95MM².</t>
  </si>
  <si>
    <t>CONEXÕES COM SOLDA EXOTÉRMICA E CADINHO (MOLDE) - FORNECIMENTO E EXECUÇÃO.</t>
  </si>
  <si>
    <t>PLACA DE SINALIZAÇÃO " PERIGO DE MORTE ALTA TENSÃO" PADRÃO CELPE PARA PORTÃO.</t>
  </si>
  <si>
    <t>BOX RETO 2” PARA ACOPLAMENTO DO ELETRODUTO EM QUADROS.</t>
  </si>
  <si>
    <t>IDENTIFICAÇÃO DE CABOS QUE VÃO AO QGBT – FASES A/B/C OU RST CONFORME A IDENTIFICAÇÃO EXISTENTE NO PAINEL QGBT.</t>
  </si>
  <si>
    <t>1.0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</si>
  <si>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</si>
  <si>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</si>
  <si>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</si>
  <si>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</si>
  <si>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</si>
  <si>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</si>
  <si>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</si>
  <si>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</si>
  <si>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</si>
  <si>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</si>
  <si>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</si>
  <si>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</si>
  <si>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</si>
  <si>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</si>
  <si>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</si>
  <si>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</si>
  <si>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</si>
  <si>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</si>
  <si>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</si>
  <si>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</si>
  <si>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</si>
  <si>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</si>
  <si>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</si>
  <si>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</si>
  <si>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</si>
  <si>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</si>
  <si>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</si>
  <si>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</si>
  <si>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</si>
  <si>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</si>
  <si>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</si>
  <si>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</si>
  <si>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</si>
  <si>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</si>
  <si>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</si>
  <si>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</si>
  <si>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</si>
  <si>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</si>
  <si>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</si>
  <si>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</si>
  <si>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</si>
  <si>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</si>
  <si>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</si>
  <si>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</si>
  <si>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</si>
  <si>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</si>
  <si>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</si>
  <si>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</si>
  <si>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</si>
  <si>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ORÇAMENTOS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</si>
</sst>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-* #,##0.00\ _€_-;\-* #,##0.00\ _€_-;_-* \-??\ _€_-;_-@_-"/>
    <numFmt numFmtId="166" formatCode="&quot;R$&quot;\ #,##0.00"/>
    <numFmt numFmtId="167" formatCode="0.00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10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10"/>
      <color indexed="8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b/>
      <sz val="9"/>
      <name val="Arial"/>
      <family val="2"/>
    </font>
    <font>
      <b/>
      <sz val="8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16"/>
      <color indexed="8"/>
      <name val="Arial Narrow"/>
      <family val="2"/>
    </font>
    <font>
      <sz val="16"/>
      <name val="Arial Narrow"/>
      <family val="2"/>
    </font>
    <font>
      <sz val="11"/>
      <color indexed="8"/>
      <name val="Arial Narrow"/>
      <family val="2"/>
    </font>
    <font>
      <b/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3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5" fillId="0" borderId="0" applyFill="0" applyBorder="0" applyAlignment="0" applyProtection="0"/>
  </cellStyleXfs>
  <cellXfs count="16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43" fontId="6" fillId="0" borderId="2" xfId="1" applyFont="1" applyFill="1" applyBorder="1" applyAlignment="1" applyProtection="1">
      <alignment horizontal="center" vertical="center"/>
    </xf>
    <xf numFmtId="44" fontId="4" fillId="0" borderId="2" xfId="2" applyFont="1" applyFill="1" applyBorder="1" applyAlignment="1" applyProtection="1">
      <alignment horizontal="center" vertical="center"/>
    </xf>
    <xf numFmtId="44" fontId="4" fillId="2" borderId="2" xfId="2" applyFont="1" applyFill="1" applyBorder="1" applyAlignment="1" applyProtection="1">
      <alignment horizontal="center" vertical="center"/>
    </xf>
    <xf numFmtId="44" fontId="7" fillId="3" borderId="3" xfId="2" applyFont="1" applyFill="1" applyBorder="1" applyAlignment="1" applyProtection="1">
      <alignment vertical="center"/>
    </xf>
    <xf numFmtId="44" fontId="7" fillId="4" borderId="4" xfId="2" applyFont="1" applyFill="1" applyBorder="1" applyAlignment="1" applyProtection="1">
      <alignment vertical="center"/>
    </xf>
    <xf numFmtId="44" fontId="7" fillId="3" borderId="4" xfId="2" applyFont="1" applyFill="1" applyBorder="1" applyAlignment="1" applyProtection="1">
      <alignment vertical="center"/>
    </xf>
    <xf numFmtId="44" fontId="2" fillId="3" borderId="4" xfId="2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3" fontId="6" fillId="0" borderId="0" xfId="1" applyFont="1" applyFill="1" applyBorder="1" applyAlignment="1" applyProtection="1">
      <alignment horizontal="center" vertical="center"/>
    </xf>
    <xf numFmtId="44" fontId="4" fillId="0" borderId="0" xfId="2" applyFont="1" applyFill="1" applyBorder="1" applyAlignment="1" applyProtection="1">
      <alignment horizontal="center" vertical="center"/>
    </xf>
    <xf numFmtId="44" fontId="4" fillId="2" borderId="0" xfId="2" applyFont="1" applyFill="1" applyBorder="1" applyAlignment="1" applyProtection="1">
      <alignment horizontal="center" vertical="center"/>
    </xf>
    <xf numFmtId="44" fontId="8" fillId="0" borderId="6" xfId="2" applyFont="1" applyFill="1" applyBorder="1" applyAlignment="1" applyProtection="1">
      <alignment vertical="center"/>
    </xf>
    <xf numFmtId="44" fontId="8" fillId="0" borderId="0" xfId="2" applyFont="1" applyFill="1" applyBorder="1" applyAlignment="1" applyProtection="1">
      <alignment vertical="center"/>
    </xf>
    <xf numFmtId="44" fontId="8" fillId="0" borderId="8" xfId="2" applyFont="1" applyFill="1" applyBorder="1" applyAlignment="1" applyProtection="1">
      <alignment vertical="center"/>
    </xf>
    <xf numFmtId="44" fontId="8" fillId="0" borderId="9" xfId="2" applyFont="1" applyFill="1" applyBorder="1" applyAlignment="1" applyProtection="1">
      <alignment vertical="center"/>
    </xf>
    <xf numFmtId="44" fontId="9" fillId="0" borderId="0" xfId="2" applyFont="1" applyFill="1" applyBorder="1" applyAlignment="1" applyProtection="1">
      <alignment vertical="center"/>
    </xf>
    <xf numFmtId="0" fontId="0" fillId="0" borderId="0" xfId="0" applyAlignment="1">
      <alignment horizontal="right" indent="14"/>
    </xf>
    <xf numFmtId="44" fontId="4" fillId="0" borderId="0" xfId="2" applyFont="1" applyFill="1" applyBorder="1" applyAlignment="1" applyProtection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3" fontId="6" fillId="0" borderId="13" xfId="1" applyFont="1" applyFill="1" applyBorder="1" applyAlignment="1" applyProtection="1">
      <alignment horizontal="center" vertical="center"/>
    </xf>
    <xf numFmtId="44" fontId="4" fillId="0" borderId="13" xfId="2" applyFont="1" applyFill="1" applyBorder="1" applyAlignment="1" applyProtection="1">
      <alignment horizontal="center" vertical="center"/>
    </xf>
    <xf numFmtId="44" fontId="4" fillId="2" borderId="13" xfId="2" applyFont="1" applyFill="1" applyBorder="1" applyAlignment="1" applyProtection="1">
      <alignment horizontal="center" vertical="center"/>
    </xf>
    <xf numFmtId="44" fontId="11" fillId="0" borderId="13" xfId="2" applyFont="1" applyFill="1" applyBorder="1" applyAlignment="1" applyProtection="1">
      <alignment vertical="center"/>
    </xf>
    <xf numFmtId="0" fontId="13" fillId="5" borderId="16" xfId="0" applyFont="1" applyFill="1" applyBorder="1" applyAlignment="1">
      <alignment vertical="center"/>
    </xf>
    <xf numFmtId="0" fontId="13" fillId="5" borderId="17" xfId="0" applyFont="1" applyFill="1" applyBorder="1" applyAlignment="1">
      <alignment vertical="center"/>
    </xf>
    <xf numFmtId="43" fontId="14" fillId="5" borderId="17" xfId="1" applyFont="1" applyFill="1" applyBorder="1" applyAlignment="1" applyProtection="1">
      <alignment horizontal="center" vertical="center"/>
    </xf>
    <xf numFmtId="44" fontId="15" fillId="5" borderId="17" xfId="2" applyFont="1" applyFill="1" applyBorder="1" applyAlignment="1" applyProtection="1">
      <alignment vertical="center"/>
    </xf>
    <xf numFmtId="44" fontId="15" fillId="2" borderId="17" xfId="2" applyFont="1" applyFill="1" applyBorder="1" applyAlignment="1" applyProtection="1">
      <alignment vertical="center"/>
    </xf>
    <xf numFmtId="44" fontId="15" fillId="4" borderId="17" xfId="2" applyFont="1" applyFill="1" applyBorder="1" applyAlignment="1" applyProtection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3" fontId="16" fillId="0" borderId="0" xfId="1" applyFont="1" applyFill="1" applyBorder="1" applyAlignment="1" applyProtection="1">
      <alignment horizontal="center" vertical="center"/>
    </xf>
    <xf numFmtId="44" fontId="8" fillId="2" borderId="0" xfId="2" applyFont="1" applyFill="1" applyBorder="1" applyAlignment="1" applyProtection="1">
      <alignment vertical="center"/>
    </xf>
    <xf numFmtId="44" fontId="8" fillId="4" borderId="0" xfId="2" applyFont="1" applyFill="1" applyBorder="1" applyAlignment="1" applyProtection="1">
      <alignment vertical="center"/>
    </xf>
    <xf numFmtId="0" fontId="2" fillId="3" borderId="19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vertical="center"/>
    </xf>
    <xf numFmtId="43" fontId="6" fillId="3" borderId="20" xfId="1" applyFont="1" applyFill="1" applyBorder="1" applyAlignment="1" applyProtection="1">
      <alignment horizontal="center" vertical="center"/>
    </xf>
    <xf numFmtId="44" fontId="2" fillId="3" borderId="20" xfId="2" applyFont="1" applyFill="1" applyBorder="1" applyAlignment="1" applyProtection="1">
      <alignment vertical="center"/>
    </xf>
    <xf numFmtId="44" fontId="2" fillId="2" borderId="20" xfId="2" applyFont="1" applyFill="1" applyBorder="1" applyAlignment="1" applyProtection="1">
      <alignment vertical="center"/>
    </xf>
    <xf numFmtId="44" fontId="2" fillId="4" borderId="20" xfId="2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44" fontId="2" fillId="0" borderId="23" xfId="2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3" borderId="25" xfId="0" applyFont="1" applyFill="1" applyBorder="1" applyAlignment="1">
      <alignment horizontal="center" vertical="center" wrapText="1"/>
    </xf>
    <xf numFmtId="43" fontId="6" fillId="3" borderId="25" xfId="1" applyFont="1" applyFill="1" applyBorder="1" applyAlignment="1" applyProtection="1">
      <alignment horizontal="right" vertical="center" wrapText="1"/>
    </xf>
    <xf numFmtId="0" fontId="17" fillId="3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justify" vertical="top" wrapText="1"/>
    </xf>
    <xf numFmtId="0" fontId="4" fillId="0" borderId="30" xfId="0" applyFont="1" applyBorder="1" applyAlignment="1">
      <alignment horizontal="center" vertical="center" wrapText="1"/>
    </xf>
    <xf numFmtId="164" fontId="6" fillId="0" borderId="30" xfId="1" applyNumberFormat="1" applyFont="1" applyFill="1" applyBorder="1" applyAlignment="1" applyProtection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44" fontId="2" fillId="0" borderId="7" xfId="2" applyFont="1" applyFill="1" applyBorder="1" applyAlignment="1" applyProtection="1">
      <alignment horizontal="right" vertical="center"/>
    </xf>
    <xf numFmtId="44" fontId="2" fillId="2" borderId="7" xfId="2" applyFont="1" applyFill="1" applyBorder="1" applyAlignment="1" applyProtection="1">
      <alignment horizontal="right" vertical="center"/>
    </xf>
    <xf numFmtId="44" fontId="2" fillId="4" borderId="7" xfId="2" applyFont="1" applyFill="1" applyBorder="1" applyAlignment="1" applyProtection="1">
      <alignment horizontal="right" vertical="center"/>
    </xf>
    <xf numFmtId="0" fontId="4" fillId="0" borderId="3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44" fontId="4" fillId="0" borderId="7" xfId="2" applyFont="1" applyFill="1" applyBorder="1" applyAlignment="1" applyProtection="1">
      <alignment horizontal="right" vertical="center"/>
    </xf>
    <xf numFmtId="44" fontId="4" fillId="2" borderId="7" xfId="2" applyFont="1" applyFill="1" applyBorder="1" applyAlignment="1" applyProtection="1">
      <alignment horizontal="right" vertical="center"/>
    </xf>
    <xf numFmtId="44" fontId="4" fillId="4" borderId="7" xfId="2" applyFont="1" applyFill="1" applyBorder="1" applyAlignment="1" applyProtection="1">
      <alignment horizontal="right" vertical="center"/>
    </xf>
    <xf numFmtId="44" fontId="2" fillId="2" borderId="17" xfId="2" applyFont="1" applyFill="1" applyBorder="1" applyAlignment="1" applyProtection="1">
      <alignment vertical="center"/>
    </xf>
    <xf numFmtId="44" fontId="2" fillId="8" borderId="17" xfId="2" applyFont="1" applyFill="1" applyBorder="1" applyAlignment="1" applyProtection="1">
      <alignment vertical="center"/>
    </xf>
    <xf numFmtId="44" fontId="4" fillId="8" borderId="17" xfId="2" applyFont="1" applyFill="1" applyBorder="1" applyAlignment="1" applyProtection="1">
      <alignment vertical="center"/>
    </xf>
    <xf numFmtId="0" fontId="2" fillId="8" borderId="17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4" fontId="4" fillId="2" borderId="0" xfId="2" applyFont="1" applyFill="1" applyBorder="1" applyAlignment="1" applyProtection="1">
      <alignment vertical="center"/>
    </xf>
    <xf numFmtId="44" fontId="4" fillId="4" borderId="0" xfId="2" applyFont="1" applyFill="1" applyBorder="1" applyAlignment="1" applyProtection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43" fontId="4" fillId="0" borderId="13" xfId="1" applyFont="1" applyFill="1" applyBorder="1" applyAlignment="1" applyProtection="1">
      <alignment horizontal="center" vertical="center"/>
    </xf>
    <xf numFmtId="2" fontId="19" fillId="0" borderId="39" xfId="0" applyNumberFormat="1" applyFont="1" applyBorder="1" applyAlignment="1">
      <alignment horizontal="center" vertical="center" wrapText="1"/>
    </xf>
    <xf numFmtId="44" fontId="19" fillId="0" borderId="40" xfId="2" applyFont="1" applyFill="1" applyBorder="1" applyAlignment="1" applyProtection="1">
      <alignment horizontal="right" vertical="center"/>
    </xf>
    <xf numFmtId="0" fontId="6" fillId="0" borderId="41" xfId="0" applyFont="1" applyBorder="1" applyAlignment="1">
      <alignment horizontal="center" vertical="center" wrapText="1"/>
    </xf>
    <xf numFmtId="0" fontId="18" fillId="0" borderId="39" xfId="4" applyFont="1" applyBorder="1" applyAlignment="1">
      <alignment horizontal="justify" vertical="center" wrapText="1"/>
    </xf>
    <xf numFmtId="0" fontId="19" fillId="0" borderId="39" xfId="0" applyFont="1" applyBorder="1" applyAlignment="1">
      <alignment horizontal="center" vertical="center" wrapText="1"/>
    </xf>
    <xf numFmtId="0" fontId="2" fillId="8" borderId="44" xfId="0" applyFont="1" applyFill="1" applyBorder="1"/>
    <xf numFmtId="0" fontId="2" fillId="8" borderId="45" xfId="0" applyFont="1" applyFill="1" applyBorder="1"/>
    <xf numFmtId="0" fontId="2" fillId="8" borderId="26" xfId="0" applyFont="1" applyFill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4" fontId="4" fillId="2" borderId="39" xfId="2" applyFont="1" applyFill="1" applyBorder="1" applyAlignment="1" applyProtection="1">
      <alignment horizontal="right" vertical="center"/>
    </xf>
    <xf numFmtId="44" fontId="4" fillId="4" borderId="39" xfId="2" applyFont="1" applyFill="1" applyBorder="1" applyAlignment="1" applyProtection="1">
      <alignment horizontal="right" vertical="center"/>
    </xf>
    <xf numFmtId="44" fontId="19" fillId="0" borderId="39" xfId="2" applyFont="1" applyFill="1" applyBorder="1" applyAlignment="1" applyProtection="1">
      <alignment horizontal="right" vertical="center"/>
    </xf>
    <xf numFmtId="44" fontId="19" fillId="0" borderId="39" xfId="2" applyFont="1" applyFill="1" applyBorder="1" applyAlignment="1" applyProtection="1">
      <alignment vertical="center"/>
    </xf>
    <xf numFmtId="44" fontId="19" fillId="9" borderId="40" xfId="2" applyFont="1" applyFill="1" applyBorder="1" applyAlignment="1" applyProtection="1">
      <alignment horizontal="right" vertical="center"/>
    </xf>
    <xf numFmtId="167" fontId="2" fillId="3" borderId="5" xfId="3" applyNumberFormat="1" applyFont="1" applyFill="1" applyBorder="1" applyAlignment="1" applyProtection="1">
      <alignment vertical="center"/>
    </xf>
    <xf numFmtId="167" fontId="9" fillId="0" borderId="11" xfId="0" applyNumberFormat="1" applyFont="1" applyBorder="1" applyAlignment="1">
      <alignment vertical="center"/>
    </xf>
    <xf numFmtId="167" fontId="4" fillId="0" borderId="11" xfId="0" applyNumberFormat="1" applyFont="1" applyBorder="1" applyAlignment="1">
      <alignment vertical="center"/>
    </xf>
    <xf numFmtId="167" fontId="15" fillId="5" borderId="18" xfId="3" applyNumberFormat="1" applyFont="1" applyFill="1" applyBorder="1" applyAlignment="1" applyProtection="1">
      <alignment vertical="center"/>
    </xf>
    <xf numFmtId="167" fontId="8" fillId="0" borderId="11" xfId="3" applyNumberFormat="1" applyFont="1" applyFill="1" applyBorder="1" applyAlignment="1" applyProtection="1">
      <alignment vertical="center"/>
    </xf>
    <xf numFmtId="167" fontId="2" fillId="3" borderId="21" xfId="3" applyNumberFormat="1" applyFont="1" applyFill="1" applyBorder="1" applyAlignment="1" applyProtection="1">
      <alignment vertical="center"/>
    </xf>
    <xf numFmtId="167" fontId="2" fillId="8" borderId="18" xfId="0" applyNumberFormat="1" applyFont="1" applyFill="1" applyBorder="1" applyAlignment="1">
      <alignment vertical="center"/>
    </xf>
    <xf numFmtId="167" fontId="4" fillId="0" borderId="18" xfId="3" applyNumberFormat="1" applyFont="1" applyFill="1" applyBorder="1" applyAlignment="1" applyProtection="1">
      <alignment vertical="center"/>
    </xf>
    <xf numFmtId="167" fontId="2" fillId="7" borderId="35" xfId="0" applyNumberFormat="1" applyFont="1" applyFill="1" applyBorder="1" applyAlignment="1">
      <alignment horizontal="center" vertical="center"/>
    </xf>
    <xf numFmtId="167" fontId="2" fillId="7" borderId="11" xfId="0" applyNumberFormat="1" applyFont="1" applyFill="1" applyBorder="1" applyAlignment="1">
      <alignment horizontal="center" vertical="center"/>
    </xf>
    <xf numFmtId="167" fontId="2" fillId="7" borderId="38" xfId="0" applyNumberFormat="1" applyFont="1" applyFill="1" applyBorder="1" applyAlignment="1">
      <alignment horizontal="center" vertical="center"/>
    </xf>
    <xf numFmtId="167" fontId="4" fillId="0" borderId="38" xfId="3" applyNumberFormat="1" applyFont="1" applyFill="1" applyBorder="1" applyAlignment="1" applyProtection="1">
      <alignment vertical="center"/>
    </xf>
    <xf numFmtId="167" fontId="4" fillId="0" borderId="0" xfId="3" applyNumberFormat="1" applyFont="1" applyFill="1" applyBorder="1" applyAlignment="1" applyProtection="1">
      <alignment vertical="center"/>
    </xf>
    <xf numFmtId="44" fontId="4" fillId="0" borderId="39" xfId="2" applyFont="1" applyFill="1" applyBorder="1" applyAlignment="1" applyProtection="1">
      <alignment horizontal="center" vertical="center" wrapText="1"/>
    </xf>
    <xf numFmtId="44" fontId="4" fillId="2" borderId="39" xfId="2" applyFont="1" applyFill="1" applyBorder="1" applyAlignment="1" applyProtection="1">
      <alignment horizontal="center" vertical="center" wrapText="1"/>
    </xf>
    <xf numFmtId="44" fontId="4" fillId="4" borderId="39" xfId="2" applyFont="1" applyFill="1" applyBorder="1" applyAlignment="1" applyProtection="1">
      <alignment horizontal="center" vertical="center" wrapText="1"/>
    </xf>
    <xf numFmtId="10" fontId="4" fillId="0" borderId="39" xfId="2" applyNumberFormat="1" applyFont="1" applyFill="1" applyBorder="1" applyAlignment="1" applyProtection="1">
      <alignment horizontal="center" vertical="center" wrapText="1"/>
    </xf>
    <xf numFmtId="0" fontId="17" fillId="3" borderId="41" xfId="0" applyFont="1" applyFill="1" applyBorder="1" applyAlignment="1">
      <alignment horizontal="center" vertical="top" wrapText="1"/>
    </xf>
    <xf numFmtId="0" fontId="2" fillId="3" borderId="39" xfId="0" applyFont="1" applyFill="1" applyBorder="1" applyAlignment="1">
      <alignment horizontal="justify" vertical="top" wrapText="1"/>
    </xf>
    <xf numFmtId="44" fontId="2" fillId="3" borderId="39" xfId="2" applyFont="1" applyFill="1" applyBorder="1" applyAlignment="1" applyProtection="1">
      <alignment horizontal="right" vertical="center"/>
    </xf>
    <xf numFmtId="44" fontId="2" fillId="3" borderId="39" xfId="2" applyFont="1" applyFill="1" applyBorder="1" applyAlignment="1" applyProtection="1">
      <alignment vertical="center"/>
    </xf>
    <xf numFmtId="0" fontId="2" fillId="3" borderId="39" xfId="0" applyFont="1" applyFill="1" applyBorder="1" applyAlignment="1">
      <alignment horizontal="center" vertical="center" wrapText="1"/>
    </xf>
    <xf numFmtId="44" fontId="4" fillId="0" borderId="39" xfId="2" applyFont="1" applyFill="1" applyBorder="1" applyAlignment="1" applyProtection="1">
      <alignment horizontal="right" vertical="center"/>
    </xf>
    <xf numFmtId="44" fontId="4" fillId="0" borderId="39" xfId="2" applyFont="1" applyFill="1" applyBorder="1" applyAlignment="1" applyProtection="1">
      <alignment vertical="center"/>
    </xf>
    <xf numFmtId="0" fontId="4" fillId="0" borderId="41" xfId="0" applyFont="1" applyBorder="1" applyAlignment="1">
      <alignment horizontal="center" vertical="center"/>
    </xf>
    <xf numFmtId="44" fontId="2" fillId="0" borderId="40" xfId="2" applyFont="1" applyFill="1" applyBorder="1" applyAlignment="1" applyProtection="1">
      <alignment horizontal="right" vertical="center"/>
    </xf>
    <xf numFmtId="0" fontId="2" fillId="0" borderId="41" xfId="0" applyFont="1" applyBorder="1" applyAlignment="1">
      <alignment horizontal="center" vertical="center"/>
    </xf>
    <xf numFmtId="44" fontId="4" fillId="0" borderId="40" xfId="2" applyFont="1" applyFill="1" applyBorder="1" applyAlignment="1" applyProtection="1">
      <alignment horizontal="right" vertical="center"/>
    </xf>
    <xf numFmtId="0" fontId="4" fillId="0" borderId="42" xfId="0" applyFont="1" applyBorder="1" applyAlignment="1">
      <alignment horizontal="center" vertical="center"/>
    </xf>
    <xf numFmtId="43" fontId="6" fillId="0" borderId="40" xfId="1" applyFont="1" applyFill="1" applyBorder="1" applyAlignment="1" applyProtection="1">
      <alignment horizontal="center" vertical="center"/>
    </xf>
    <xf numFmtId="0" fontId="4" fillId="0" borderId="39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167" fontId="9" fillId="0" borderId="43" xfId="0" applyNumberFormat="1" applyFont="1" applyBorder="1" applyAlignment="1">
      <alignment vertical="center"/>
    </xf>
    <xf numFmtId="10" fontId="2" fillId="3" borderId="15" xfId="3" applyNumberFormat="1" applyFont="1" applyFill="1" applyBorder="1" applyAlignment="1" applyProtection="1">
      <alignment vertical="center"/>
    </xf>
    <xf numFmtId="10" fontId="19" fillId="0" borderId="15" xfId="3" applyNumberFormat="1" applyFont="1" applyFill="1" applyBorder="1" applyAlignment="1" applyProtection="1">
      <alignment vertical="center"/>
    </xf>
    <xf numFmtId="10" fontId="4" fillId="0" borderId="15" xfId="3" applyNumberFormat="1" applyFont="1" applyFill="1" applyBorder="1" applyAlignment="1" applyProtection="1">
      <alignment vertical="center"/>
    </xf>
    <xf numFmtId="10" fontId="2" fillId="0" borderId="15" xfId="5" applyNumberFormat="1" applyFont="1" applyFill="1" applyBorder="1" applyAlignment="1" applyProtection="1">
      <alignment vertical="center"/>
    </xf>
    <xf numFmtId="0" fontId="2" fillId="8" borderId="4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3" borderId="16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2" fillId="0" borderId="39" xfId="2" applyFont="1" applyFill="1" applyBorder="1" applyAlignment="1" applyProtection="1">
      <alignment horizontal="right" vertical="center"/>
    </xf>
    <xf numFmtId="44" fontId="4" fillId="7" borderId="39" xfId="2" applyFont="1" applyFill="1" applyBorder="1" applyAlignment="1" applyProtection="1">
      <alignment horizontal="right" vertical="center"/>
    </xf>
    <xf numFmtId="44" fontId="2" fillId="0" borderId="32" xfId="2" applyFont="1" applyFill="1" applyBorder="1" applyAlignment="1" applyProtection="1">
      <alignment horizontal="center" vertical="center"/>
    </xf>
    <xf numFmtId="44" fontId="4" fillId="0" borderId="39" xfId="2" applyFont="1" applyFill="1" applyBorder="1" applyAlignment="1" applyProtection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3" fontId="17" fillId="0" borderId="23" xfId="1" applyFont="1" applyFill="1" applyBorder="1" applyAlignment="1" applyProtection="1">
      <alignment horizontal="center" vertical="center"/>
    </xf>
    <xf numFmtId="44" fontId="2" fillId="0" borderId="23" xfId="2" applyFont="1" applyFill="1" applyBorder="1" applyAlignment="1" applyProtection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44" fontId="8" fillId="0" borderId="9" xfId="2" applyFont="1" applyFill="1" applyBorder="1" applyAlignment="1" applyProtection="1">
      <alignment horizontal="left" vertical="center" wrapText="1"/>
    </xf>
    <xf numFmtId="44" fontId="8" fillId="0" borderId="10" xfId="2" applyFont="1" applyFill="1" applyBorder="1" applyAlignment="1" applyProtection="1">
      <alignment horizontal="left" vertical="center" wrapText="1"/>
    </xf>
    <xf numFmtId="0" fontId="10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44" fontId="2" fillId="0" borderId="23" xfId="2" applyFont="1" applyFill="1" applyBorder="1" applyAlignment="1" applyProtection="1">
      <alignment horizontal="center" vertical="center" wrapText="1"/>
    </xf>
    <xf numFmtId="167" fontId="2" fillId="0" borderId="24" xfId="3" applyNumberFormat="1" applyFont="1" applyFill="1" applyBorder="1" applyAlignment="1" applyProtection="1">
      <alignment horizontal="center" vertical="center" wrapText="1"/>
    </xf>
  </cellXfs>
  <cellStyles count="6">
    <cellStyle name="Moeda" xfId="2" builtinId="4"/>
    <cellStyle name="Normal" xfId="0" builtinId="0"/>
    <cellStyle name="Normal 2 2" xfId="4" xr:uid="{00000000-0005-0000-0000-000002000000}"/>
    <cellStyle name="Porcentagem" xfId="3" builtinId="5"/>
    <cellStyle name="Porcentagem 2" xfId="5" xr:uid="{00000000-0005-0000-0000-000004000000}"/>
    <cellStyle name="Vírgula" xfId="1" builtinId="3"/>
  </cellStyles>
  <dxfs count="1"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384118</xdr:colOff>
      <xdr:row>6</xdr:row>
      <xdr:rowOff>149782</xdr:rowOff>
    </xdr:to>
    <xdr:pic>
      <xdr:nvPicPr>
        <xdr:cNvPr id="2" name="Imagem 20">
          <a:extLst>
            <a:ext uri="{FF2B5EF4-FFF2-40B4-BE49-F238E27FC236}">
              <a16:creationId xmlns:a16="http://schemas.microsoft.com/office/drawing/2014/main" id="{2F4C30FC-8350-469F-B80D-63E672FB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6964" cy="1260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9"/>
  <sheetViews>
    <sheetView tabSelected="1" view="pageBreakPreview" topLeftCell="A12" zoomScaleNormal="90" zoomScaleSheetLayoutView="100" workbookViewId="0">
      <selection activeCell="M9" sqref="M9"/>
    </sheetView>
  </sheetViews>
  <sheetFormatPr defaultColWidth="9.33203125" defaultRowHeight="13.8" x14ac:dyDescent="0.3"/>
  <cols>
    <col min="1" max="1" width="7.6640625" style="14" customWidth="1"/>
    <col min="2" max="2" width="46.33203125" style="11" customWidth="1"/>
    <col min="3" max="3" width="7.6640625" style="11" customWidth="1"/>
    <col min="4" max="4" width="7.6640625" style="15" customWidth="1"/>
    <col min="5" max="5" width="11.6640625" style="24" customWidth="1"/>
    <col min="6" max="7" width="12.6640625" style="76" hidden="1" customWidth="1"/>
    <col min="8" max="8" width="14.33203125" style="24" customWidth="1"/>
    <col min="9" max="10" width="14.33203125" style="77" hidden="1" customWidth="1"/>
    <col min="11" max="11" width="13" style="24" customWidth="1"/>
    <col min="12" max="12" width="12.33203125" style="24" customWidth="1"/>
    <col min="13" max="13" width="11.33203125" style="24" customWidth="1"/>
    <col min="14" max="14" width="14.33203125" style="24" customWidth="1"/>
    <col min="15" max="15" width="11.33203125" style="117" customWidth="1"/>
    <col min="16" max="17" width="11.6640625" style="11" customWidth="1"/>
    <col min="18" max="18" width="15.88671875" style="11" bestFit="1" customWidth="1"/>
    <col min="19" max="19" width="11.33203125" style="11" customWidth="1"/>
    <col min="20" max="20" width="4" style="11" customWidth="1"/>
    <col min="21" max="21" width="12.77734375" style="11" customWidth="1"/>
    <col min="22" max="248" width="9.33203125" style="11"/>
    <col min="249" max="249" width="5.6640625" style="11" customWidth="1"/>
    <col min="250" max="250" width="46.33203125" style="11" customWidth="1"/>
    <col min="251" max="252" width="7.6640625" style="11" customWidth="1"/>
    <col min="253" max="253" width="11.6640625" style="11" customWidth="1"/>
    <col min="254" max="255" width="0" style="11" hidden="1" customWidth="1"/>
    <col min="256" max="256" width="14.33203125" style="11" customWidth="1"/>
    <col min="257" max="258" width="0" style="11" hidden="1" customWidth="1"/>
    <col min="259" max="259" width="11" style="11" customWidth="1"/>
    <col min="260" max="260" width="12.33203125" style="11" customWidth="1"/>
    <col min="261" max="261" width="11.33203125" style="11" customWidth="1"/>
    <col min="262" max="262" width="14.33203125" style="11" customWidth="1"/>
    <col min="263" max="263" width="11.33203125" style="11" customWidth="1"/>
    <col min="264" max="265" width="11.6640625" style="11" customWidth="1"/>
    <col min="266" max="266" width="11" style="11" customWidth="1"/>
    <col min="267" max="267" width="14.33203125" style="11" customWidth="1"/>
    <col min="268" max="268" width="13.6640625" style="11" customWidth="1"/>
    <col min="269" max="269" width="13.109375" style="11" customWidth="1"/>
    <col min="270" max="504" width="9.33203125" style="11"/>
    <col min="505" max="505" width="5.6640625" style="11" customWidth="1"/>
    <col min="506" max="506" width="46.33203125" style="11" customWidth="1"/>
    <col min="507" max="508" width="7.6640625" style="11" customWidth="1"/>
    <col min="509" max="509" width="11.6640625" style="11" customWidth="1"/>
    <col min="510" max="511" width="0" style="11" hidden="1" customWidth="1"/>
    <col min="512" max="512" width="14.33203125" style="11" customWidth="1"/>
    <col min="513" max="514" width="0" style="11" hidden="1" customWidth="1"/>
    <col min="515" max="515" width="11" style="11" customWidth="1"/>
    <col min="516" max="516" width="12.33203125" style="11" customWidth="1"/>
    <col min="517" max="517" width="11.33203125" style="11" customWidth="1"/>
    <col min="518" max="518" width="14.33203125" style="11" customWidth="1"/>
    <col min="519" max="519" width="11.33203125" style="11" customWidth="1"/>
    <col min="520" max="521" width="11.6640625" style="11" customWidth="1"/>
    <col min="522" max="522" width="11" style="11" customWidth="1"/>
    <col min="523" max="523" width="14.33203125" style="11" customWidth="1"/>
    <col min="524" max="524" width="13.6640625" style="11" customWidth="1"/>
    <col min="525" max="525" width="13.109375" style="11" customWidth="1"/>
    <col min="526" max="760" width="9.33203125" style="11"/>
    <col min="761" max="761" width="5.6640625" style="11" customWidth="1"/>
    <col min="762" max="762" width="46.33203125" style="11" customWidth="1"/>
    <col min="763" max="764" width="7.6640625" style="11" customWidth="1"/>
    <col min="765" max="765" width="11.6640625" style="11" customWidth="1"/>
    <col min="766" max="767" width="0" style="11" hidden="1" customWidth="1"/>
    <col min="768" max="768" width="14.33203125" style="11" customWidth="1"/>
    <col min="769" max="770" width="0" style="11" hidden="1" customWidth="1"/>
    <col min="771" max="771" width="11" style="11" customWidth="1"/>
    <col min="772" max="772" width="12.33203125" style="11" customWidth="1"/>
    <col min="773" max="773" width="11.33203125" style="11" customWidth="1"/>
    <col min="774" max="774" width="14.33203125" style="11" customWidth="1"/>
    <col min="775" max="775" width="11.33203125" style="11" customWidth="1"/>
    <col min="776" max="777" width="11.6640625" style="11" customWidth="1"/>
    <col min="778" max="778" width="11" style="11" customWidth="1"/>
    <col min="779" max="779" width="14.33203125" style="11" customWidth="1"/>
    <col min="780" max="780" width="13.6640625" style="11" customWidth="1"/>
    <col min="781" max="781" width="13.109375" style="11" customWidth="1"/>
    <col min="782" max="1016" width="9.33203125" style="11"/>
    <col min="1017" max="1017" width="5.6640625" style="11" customWidth="1"/>
    <col min="1018" max="1018" width="46.33203125" style="11" customWidth="1"/>
    <col min="1019" max="1020" width="7.6640625" style="11" customWidth="1"/>
    <col min="1021" max="1021" width="11.6640625" style="11" customWidth="1"/>
    <col min="1022" max="1023" width="0" style="11" hidden="1" customWidth="1"/>
    <col min="1024" max="1024" width="14.33203125" style="11" customWidth="1"/>
    <col min="1025" max="1026" width="0" style="11" hidden="1" customWidth="1"/>
    <col min="1027" max="1027" width="11" style="11" customWidth="1"/>
    <col min="1028" max="1028" width="12.33203125" style="11" customWidth="1"/>
    <col min="1029" max="1029" width="11.33203125" style="11" customWidth="1"/>
    <col min="1030" max="1030" width="14.33203125" style="11" customWidth="1"/>
    <col min="1031" max="1031" width="11.33203125" style="11" customWidth="1"/>
    <col min="1032" max="1033" width="11.6640625" style="11" customWidth="1"/>
    <col min="1034" max="1034" width="11" style="11" customWidth="1"/>
    <col min="1035" max="1035" width="14.33203125" style="11" customWidth="1"/>
    <col min="1036" max="1036" width="13.6640625" style="11" customWidth="1"/>
    <col min="1037" max="1037" width="13.109375" style="11" customWidth="1"/>
    <col min="1038" max="1272" width="9.33203125" style="11"/>
    <col min="1273" max="1273" width="5.6640625" style="11" customWidth="1"/>
    <col min="1274" max="1274" width="46.33203125" style="11" customWidth="1"/>
    <col min="1275" max="1276" width="7.6640625" style="11" customWidth="1"/>
    <col min="1277" max="1277" width="11.6640625" style="11" customWidth="1"/>
    <col min="1278" max="1279" width="0" style="11" hidden="1" customWidth="1"/>
    <col min="1280" max="1280" width="14.33203125" style="11" customWidth="1"/>
    <col min="1281" max="1282" width="0" style="11" hidden="1" customWidth="1"/>
    <col min="1283" max="1283" width="11" style="11" customWidth="1"/>
    <col min="1284" max="1284" width="12.33203125" style="11" customWidth="1"/>
    <col min="1285" max="1285" width="11.33203125" style="11" customWidth="1"/>
    <col min="1286" max="1286" width="14.33203125" style="11" customWidth="1"/>
    <col min="1287" max="1287" width="11.33203125" style="11" customWidth="1"/>
    <col min="1288" max="1289" width="11.6640625" style="11" customWidth="1"/>
    <col min="1290" max="1290" width="11" style="11" customWidth="1"/>
    <col min="1291" max="1291" width="14.33203125" style="11" customWidth="1"/>
    <col min="1292" max="1292" width="13.6640625" style="11" customWidth="1"/>
    <col min="1293" max="1293" width="13.109375" style="11" customWidth="1"/>
    <col min="1294" max="1528" width="9.33203125" style="11"/>
    <col min="1529" max="1529" width="5.6640625" style="11" customWidth="1"/>
    <col min="1530" max="1530" width="46.33203125" style="11" customWidth="1"/>
    <col min="1531" max="1532" width="7.6640625" style="11" customWidth="1"/>
    <col min="1533" max="1533" width="11.6640625" style="11" customWidth="1"/>
    <col min="1534" max="1535" width="0" style="11" hidden="1" customWidth="1"/>
    <col min="1536" max="1536" width="14.33203125" style="11" customWidth="1"/>
    <col min="1537" max="1538" width="0" style="11" hidden="1" customWidth="1"/>
    <col min="1539" max="1539" width="11" style="11" customWidth="1"/>
    <col min="1540" max="1540" width="12.33203125" style="11" customWidth="1"/>
    <col min="1541" max="1541" width="11.33203125" style="11" customWidth="1"/>
    <col min="1542" max="1542" width="14.33203125" style="11" customWidth="1"/>
    <col min="1543" max="1543" width="11.33203125" style="11" customWidth="1"/>
    <col min="1544" max="1545" width="11.6640625" style="11" customWidth="1"/>
    <col min="1546" max="1546" width="11" style="11" customWidth="1"/>
    <col min="1547" max="1547" width="14.33203125" style="11" customWidth="1"/>
    <col min="1548" max="1548" width="13.6640625" style="11" customWidth="1"/>
    <col min="1549" max="1549" width="13.109375" style="11" customWidth="1"/>
    <col min="1550" max="1784" width="9.33203125" style="11"/>
    <col min="1785" max="1785" width="5.6640625" style="11" customWidth="1"/>
    <col min="1786" max="1786" width="46.33203125" style="11" customWidth="1"/>
    <col min="1787" max="1788" width="7.6640625" style="11" customWidth="1"/>
    <col min="1789" max="1789" width="11.6640625" style="11" customWidth="1"/>
    <col min="1790" max="1791" width="0" style="11" hidden="1" customWidth="1"/>
    <col min="1792" max="1792" width="14.33203125" style="11" customWidth="1"/>
    <col min="1793" max="1794" width="0" style="11" hidden="1" customWidth="1"/>
    <col min="1795" max="1795" width="11" style="11" customWidth="1"/>
    <col min="1796" max="1796" width="12.33203125" style="11" customWidth="1"/>
    <col min="1797" max="1797" width="11.33203125" style="11" customWidth="1"/>
    <col min="1798" max="1798" width="14.33203125" style="11" customWidth="1"/>
    <col min="1799" max="1799" width="11.33203125" style="11" customWidth="1"/>
    <col min="1800" max="1801" width="11.6640625" style="11" customWidth="1"/>
    <col min="1802" max="1802" width="11" style="11" customWidth="1"/>
    <col min="1803" max="1803" width="14.33203125" style="11" customWidth="1"/>
    <col min="1804" max="1804" width="13.6640625" style="11" customWidth="1"/>
    <col min="1805" max="1805" width="13.109375" style="11" customWidth="1"/>
    <col min="1806" max="2040" width="9.33203125" style="11"/>
    <col min="2041" max="2041" width="5.6640625" style="11" customWidth="1"/>
    <col min="2042" max="2042" width="46.33203125" style="11" customWidth="1"/>
    <col min="2043" max="2044" width="7.6640625" style="11" customWidth="1"/>
    <col min="2045" max="2045" width="11.6640625" style="11" customWidth="1"/>
    <col min="2046" max="2047" width="0" style="11" hidden="1" customWidth="1"/>
    <col min="2048" max="2048" width="14.33203125" style="11" customWidth="1"/>
    <col min="2049" max="2050" width="0" style="11" hidden="1" customWidth="1"/>
    <col min="2051" max="2051" width="11" style="11" customWidth="1"/>
    <col min="2052" max="2052" width="12.33203125" style="11" customWidth="1"/>
    <col min="2053" max="2053" width="11.33203125" style="11" customWidth="1"/>
    <col min="2054" max="2054" width="14.33203125" style="11" customWidth="1"/>
    <col min="2055" max="2055" width="11.33203125" style="11" customWidth="1"/>
    <col min="2056" max="2057" width="11.6640625" style="11" customWidth="1"/>
    <col min="2058" max="2058" width="11" style="11" customWidth="1"/>
    <col min="2059" max="2059" width="14.33203125" style="11" customWidth="1"/>
    <col min="2060" max="2060" width="13.6640625" style="11" customWidth="1"/>
    <col min="2061" max="2061" width="13.109375" style="11" customWidth="1"/>
    <col min="2062" max="2296" width="9.33203125" style="11"/>
    <col min="2297" max="2297" width="5.6640625" style="11" customWidth="1"/>
    <col min="2298" max="2298" width="46.33203125" style="11" customWidth="1"/>
    <col min="2299" max="2300" width="7.6640625" style="11" customWidth="1"/>
    <col min="2301" max="2301" width="11.6640625" style="11" customWidth="1"/>
    <col min="2302" max="2303" width="0" style="11" hidden="1" customWidth="1"/>
    <col min="2304" max="2304" width="14.33203125" style="11" customWidth="1"/>
    <col min="2305" max="2306" width="0" style="11" hidden="1" customWidth="1"/>
    <col min="2307" max="2307" width="11" style="11" customWidth="1"/>
    <col min="2308" max="2308" width="12.33203125" style="11" customWidth="1"/>
    <col min="2309" max="2309" width="11.33203125" style="11" customWidth="1"/>
    <col min="2310" max="2310" width="14.33203125" style="11" customWidth="1"/>
    <col min="2311" max="2311" width="11.33203125" style="11" customWidth="1"/>
    <col min="2312" max="2313" width="11.6640625" style="11" customWidth="1"/>
    <col min="2314" max="2314" width="11" style="11" customWidth="1"/>
    <col min="2315" max="2315" width="14.33203125" style="11" customWidth="1"/>
    <col min="2316" max="2316" width="13.6640625" style="11" customWidth="1"/>
    <col min="2317" max="2317" width="13.109375" style="11" customWidth="1"/>
    <col min="2318" max="2552" width="9.33203125" style="11"/>
    <col min="2553" max="2553" width="5.6640625" style="11" customWidth="1"/>
    <col min="2554" max="2554" width="46.33203125" style="11" customWidth="1"/>
    <col min="2555" max="2556" width="7.6640625" style="11" customWidth="1"/>
    <col min="2557" max="2557" width="11.6640625" style="11" customWidth="1"/>
    <col min="2558" max="2559" width="0" style="11" hidden="1" customWidth="1"/>
    <col min="2560" max="2560" width="14.33203125" style="11" customWidth="1"/>
    <col min="2561" max="2562" width="0" style="11" hidden="1" customWidth="1"/>
    <col min="2563" max="2563" width="11" style="11" customWidth="1"/>
    <col min="2564" max="2564" width="12.33203125" style="11" customWidth="1"/>
    <col min="2565" max="2565" width="11.33203125" style="11" customWidth="1"/>
    <col min="2566" max="2566" width="14.33203125" style="11" customWidth="1"/>
    <col min="2567" max="2567" width="11.33203125" style="11" customWidth="1"/>
    <col min="2568" max="2569" width="11.6640625" style="11" customWidth="1"/>
    <col min="2570" max="2570" width="11" style="11" customWidth="1"/>
    <col min="2571" max="2571" width="14.33203125" style="11" customWidth="1"/>
    <col min="2572" max="2572" width="13.6640625" style="11" customWidth="1"/>
    <col min="2573" max="2573" width="13.109375" style="11" customWidth="1"/>
    <col min="2574" max="2808" width="9.33203125" style="11"/>
    <col min="2809" max="2809" width="5.6640625" style="11" customWidth="1"/>
    <col min="2810" max="2810" width="46.33203125" style="11" customWidth="1"/>
    <col min="2811" max="2812" width="7.6640625" style="11" customWidth="1"/>
    <col min="2813" max="2813" width="11.6640625" style="11" customWidth="1"/>
    <col min="2814" max="2815" width="0" style="11" hidden="1" customWidth="1"/>
    <col min="2816" max="2816" width="14.33203125" style="11" customWidth="1"/>
    <col min="2817" max="2818" width="0" style="11" hidden="1" customWidth="1"/>
    <col min="2819" max="2819" width="11" style="11" customWidth="1"/>
    <col min="2820" max="2820" width="12.33203125" style="11" customWidth="1"/>
    <col min="2821" max="2821" width="11.33203125" style="11" customWidth="1"/>
    <col min="2822" max="2822" width="14.33203125" style="11" customWidth="1"/>
    <col min="2823" max="2823" width="11.33203125" style="11" customWidth="1"/>
    <col min="2824" max="2825" width="11.6640625" style="11" customWidth="1"/>
    <col min="2826" max="2826" width="11" style="11" customWidth="1"/>
    <col min="2827" max="2827" width="14.33203125" style="11" customWidth="1"/>
    <col min="2828" max="2828" width="13.6640625" style="11" customWidth="1"/>
    <col min="2829" max="2829" width="13.109375" style="11" customWidth="1"/>
    <col min="2830" max="3064" width="9.33203125" style="11"/>
    <col min="3065" max="3065" width="5.6640625" style="11" customWidth="1"/>
    <col min="3066" max="3066" width="46.33203125" style="11" customWidth="1"/>
    <col min="3067" max="3068" width="7.6640625" style="11" customWidth="1"/>
    <col min="3069" max="3069" width="11.6640625" style="11" customWidth="1"/>
    <col min="3070" max="3071" width="0" style="11" hidden="1" customWidth="1"/>
    <col min="3072" max="3072" width="14.33203125" style="11" customWidth="1"/>
    <col min="3073" max="3074" width="0" style="11" hidden="1" customWidth="1"/>
    <col min="3075" max="3075" width="11" style="11" customWidth="1"/>
    <col min="3076" max="3076" width="12.33203125" style="11" customWidth="1"/>
    <col min="3077" max="3077" width="11.33203125" style="11" customWidth="1"/>
    <col min="3078" max="3078" width="14.33203125" style="11" customWidth="1"/>
    <col min="3079" max="3079" width="11.33203125" style="11" customWidth="1"/>
    <col min="3080" max="3081" width="11.6640625" style="11" customWidth="1"/>
    <col min="3082" max="3082" width="11" style="11" customWidth="1"/>
    <col min="3083" max="3083" width="14.33203125" style="11" customWidth="1"/>
    <col min="3084" max="3084" width="13.6640625" style="11" customWidth="1"/>
    <col min="3085" max="3085" width="13.109375" style="11" customWidth="1"/>
    <col min="3086" max="3320" width="9.33203125" style="11"/>
    <col min="3321" max="3321" width="5.6640625" style="11" customWidth="1"/>
    <col min="3322" max="3322" width="46.33203125" style="11" customWidth="1"/>
    <col min="3323" max="3324" width="7.6640625" style="11" customWidth="1"/>
    <col min="3325" max="3325" width="11.6640625" style="11" customWidth="1"/>
    <col min="3326" max="3327" width="0" style="11" hidden="1" customWidth="1"/>
    <col min="3328" max="3328" width="14.33203125" style="11" customWidth="1"/>
    <col min="3329" max="3330" width="0" style="11" hidden="1" customWidth="1"/>
    <col min="3331" max="3331" width="11" style="11" customWidth="1"/>
    <col min="3332" max="3332" width="12.33203125" style="11" customWidth="1"/>
    <col min="3333" max="3333" width="11.33203125" style="11" customWidth="1"/>
    <col min="3334" max="3334" width="14.33203125" style="11" customWidth="1"/>
    <col min="3335" max="3335" width="11.33203125" style="11" customWidth="1"/>
    <col min="3336" max="3337" width="11.6640625" style="11" customWidth="1"/>
    <col min="3338" max="3338" width="11" style="11" customWidth="1"/>
    <col min="3339" max="3339" width="14.33203125" style="11" customWidth="1"/>
    <col min="3340" max="3340" width="13.6640625" style="11" customWidth="1"/>
    <col min="3341" max="3341" width="13.109375" style="11" customWidth="1"/>
    <col min="3342" max="3576" width="9.33203125" style="11"/>
    <col min="3577" max="3577" width="5.6640625" style="11" customWidth="1"/>
    <col min="3578" max="3578" width="46.33203125" style="11" customWidth="1"/>
    <col min="3579" max="3580" width="7.6640625" style="11" customWidth="1"/>
    <col min="3581" max="3581" width="11.6640625" style="11" customWidth="1"/>
    <col min="3582" max="3583" width="0" style="11" hidden="1" customWidth="1"/>
    <col min="3584" max="3584" width="14.33203125" style="11" customWidth="1"/>
    <col min="3585" max="3586" width="0" style="11" hidden="1" customWidth="1"/>
    <col min="3587" max="3587" width="11" style="11" customWidth="1"/>
    <col min="3588" max="3588" width="12.33203125" style="11" customWidth="1"/>
    <col min="3589" max="3589" width="11.33203125" style="11" customWidth="1"/>
    <col min="3590" max="3590" width="14.33203125" style="11" customWidth="1"/>
    <col min="3591" max="3591" width="11.33203125" style="11" customWidth="1"/>
    <col min="3592" max="3593" width="11.6640625" style="11" customWidth="1"/>
    <col min="3594" max="3594" width="11" style="11" customWidth="1"/>
    <col min="3595" max="3595" width="14.33203125" style="11" customWidth="1"/>
    <col min="3596" max="3596" width="13.6640625" style="11" customWidth="1"/>
    <col min="3597" max="3597" width="13.109375" style="11" customWidth="1"/>
    <col min="3598" max="3832" width="9.33203125" style="11"/>
    <col min="3833" max="3833" width="5.6640625" style="11" customWidth="1"/>
    <col min="3834" max="3834" width="46.33203125" style="11" customWidth="1"/>
    <col min="3835" max="3836" width="7.6640625" style="11" customWidth="1"/>
    <col min="3837" max="3837" width="11.6640625" style="11" customWidth="1"/>
    <col min="3838" max="3839" width="0" style="11" hidden="1" customWidth="1"/>
    <col min="3840" max="3840" width="14.33203125" style="11" customWidth="1"/>
    <col min="3841" max="3842" width="0" style="11" hidden="1" customWidth="1"/>
    <col min="3843" max="3843" width="11" style="11" customWidth="1"/>
    <col min="3844" max="3844" width="12.33203125" style="11" customWidth="1"/>
    <col min="3845" max="3845" width="11.33203125" style="11" customWidth="1"/>
    <col min="3846" max="3846" width="14.33203125" style="11" customWidth="1"/>
    <col min="3847" max="3847" width="11.33203125" style="11" customWidth="1"/>
    <col min="3848" max="3849" width="11.6640625" style="11" customWidth="1"/>
    <col min="3850" max="3850" width="11" style="11" customWidth="1"/>
    <col min="3851" max="3851" width="14.33203125" style="11" customWidth="1"/>
    <col min="3852" max="3852" width="13.6640625" style="11" customWidth="1"/>
    <col min="3853" max="3853" width="13.109375" style="11" customWidth="1"/>
    <col min="3854" max="4088" width="9.33203125" style="11"/>
    <col min="4089" max="4089" width="5.6640625" style="11" customWidth="1"/>
    <col min="4090" max="4090" width="46.33203125" style="11" customWidth="1"/>
    <col min="4091" max="4092" width="7.6640625" style="11" customWidth="1"/>
    <col min="4093" max="4093" width="11.6640625" style="11" customWidth="1"/>
    <col min="4094" max="4095" width="0" style="11" hidden="1" customWidth="1"/>
    <col min="4096" max="4096" width="14.33203125" style="11" customWidth="1"/>
    <col min="4097" max="4098" width="0" style="11" hidden="1" customWidth="1"/>
    <col min="4099" max="4099" width="11" style="11" customWidth="1"/>
    <col min="4100" max="4100" width="12.33203125" style="11" customWidth="1"/>
    <col min="4101" max="4101" width="11.33203125" style="11" customWidth="1"/>
    <col min="4102" max="4102" width="14.33203125" style="11" customWidth="1"/>
    <col min="4103" max="4103" width="11.33203125" style="11" customWidth="1"/>
    <col min="4104" max="4105" width="11.6640625" style="11" customWidth="1"/>
    <col min="4106" max="4106" width="11" style="11" customWidth="1"/>
    <col min="4107" max="4107" width="14.33203125" style="11" customWidth="1"/>
    <col min="4108" max="4108" width="13.6640625" style="11" customWidth="1"/>
    <col min="4109" max="4109" width="13.109375" style="11" customWidth="1"/>
    <col min="4110" max="4344" width="9.33203125" style="11"/>
    <col min="4345" max="4345" width="5.6640625" style="11" customWidth="1"/>
    <col min="4346" max="4346" width="46.33203125" style="11" customWidth="1"/>
    <col min="4347" max="4348" width="7.6640625" style="11" customWidth="1"/>
    <col min="4349" max="4349" width="11.6640625" style="11" customWidth="1"/>
    <col min="4350" max="4351" width="0" style="11" hidden="1" customWidth="1"/>
    <col min="4352" max="4352" width="14.33203125" style="11" customWidth="1"/>
    <col min="4353" max="4354" width="0" style="11" hidden="1" customWidth="1"/>
    <col min="4355" max="4355" width="11" style="11" customWidth="1"/>
    <col min="4356" max="4356" width="12.33203125" style="11" customWidth="1"/>
    <col min="4357" max="4357" width="11.33203125" style="11" customWidth="1"/>
    <col min="4358" max="4358" width="14.33203125" style="11" customWidth="1"/>
    <col min="4359" max="4359" width="11.33203125" style="11" customWidth="1"/>
    <col min="4360" max="4361" width="11.6640625" style="11" customWidth="1"/>
    <col min="4362" max="4362" width="11" style="11" customWidth="1"/>
    <col min="4363" max="4363" width="14.33203125" style="11" customWidth="1"/>
    <col min="4364" max="4364" width="13.6640625" style="11" customWidth="1"/>
    <col min="4365" max="4365" width="13.109375" style="11" customWidth="1"/>
    <col min="4366" max="4600" width="9.33203125" style="11"/>
    <col min="4601" max="4601" width="5.6640625" style="11" customWidth="1"/>
    <col min="4602" max="4602" width="46.33203125" style="11" customWidth="1"/>
    <col min="4603" max="4604" width="7.6640625" style="11" customWidth="1"/>
    <col min="4605" max="4605" width="11.6640625" style="11" customWidth="1"/>
    <col min="4606" max="4607" width="0" style="11" hidden="1" customWidth="1"/>
    <col min="4608" max="4608" width="14.33203125" style="11" customWidth="1"/>
    <col min="4609" max="4610" width="0" style="11" hidden="1" customWidth="1"/>
    <col min="4611" max="4611" width="11" style="11" customWidth="1"/>
    <col min="4612" max="4612" width="12.33203125" style="11" customWidth="1"/>
    <col min="4613" max="4613" width="11.33203125" style="11" customWidth="1"/>
    <col min="4614" max="4614" width="14.33203125" style="11" customWidth="1"/>
    <col min="4615" max="4615" width="11.33203125" style="11" customWidth="1"/>
    <col min="4616" max="4617" width="11.6640625" style="11" customWidth="1"/>
    <col min="4618" max="4618" width="11" style="11" customWidth="1"/>
    <col min="4619" max="4619" width="14.33203125" style="11" customWidth="1"/>
    <col min="4620" max="4620" width="13.6640625" style="11" customWidth="1"/>
    <col min="4621" max="4621" width="13.109375" style="11" customWidth="1"/>
    <col min="4622" max="4856" width="9.33203125" style="11"/>
    <col min="4857" max="4857" width="5.6640625" style="11" customWidth="1"/>
    <col min="4858" max="4858" width="46.33203125" style="11" customWidth="1"/>
    <col min="4859" max="4860" width="7.6640625" style="11" customWidth="1"/>
    <col min="4861" max="4861" width="11.6640625" style="11" customWidth="1"/>
    <col min="4862" max="4863" width="0" style="11" hidden="1" customWidth="1"/>
    <col min="4864" max="4864" width="14.33203125" style="11" customWidth="1"/>
    <col min="4865" max="4866" width="0" style="11" hidden="1" customWidth="1"/>
    <col min="4867" max="4867" width="11" style="11" customWidth="1"/>
    <col min="4868" max="4868" width="12.33203125" style="11" customWidth="1"/>
    <col min="4869" max="4869" width="11.33203125" style="11" customWidth="1"/>
    <col min="4870" max="4870" width="14.33203125" style="11" customWidth="1"/>
    <col min="4871" max="4871" width="11.33203125" style="11" customWidth="1"/>
    <col min="4872" max="4873" width="11.6640625" style="11" customWidth="1"/>
    <col min="4874" max="4874" width="11" style="11" customWidth="1"/>
    <col min="4875" max="4875" width="14.33203125" style="11" customWidth="1"/>
    <col min="4876" max="4876" width="13.6640625" style="11" customWidth="1"/>
    <col min="4877" max="4877" width="13.109375" style="11" customWidth="1"/>
    <col min="4878" max="5112" width="9.33203125" style="11"/>
    <col min="5113" max="5113" width="5.6640625" style="11" customWidth="1"/>
    <col min="5114" max="5114" width="46.33203125" style="11" customWidth="1"/>
    <col min="5115" max="5116" width="7.6640625" style="11" customWidth="1"/>
    <col min="5117" max="5117" width="11.6640625" style="11" customWidth="1"/>
    <col min="5118" max="5119" width="0" style="11" hidden="1" customWidth="1"/>
    <col min="5120" max="5120" width="14.33203125" style="11" customWidth="1"/>
    <col min="5121" max="5122" width="0" style="11" hidden="1" customWidth="1"/>
    <col min="5123" max="5123" width="11" style="11" customWidth="1"/>
    <col min="5124" max="5124" width="12.33203125" style="11" customWidth="1"/>
    <col min="5125" max="5125" width="11.33203125" style="11" customWidth="1"/>
    <col min="5126" max="5126" width="14.33203125" style="11" customWidth="1"/>
    <col min="5127" max="5127" width="11.33203125" style="11" customWidth="1"/>
    <col min="5128" max="5129" width="11.6640625" style="11" customWidth="1"/>
    <col min="5130" max="5130" width="11" style="11" customWidth="1"/>
    <col min="5131" max="5131" width="14.33203125" style="11" customWidth="1"/>
    <col min="5132" max="5132" width="13.6640625" style="11" customWidth="1"/>
    <col min="5133" max="5133" width="13.109375" style="11" customWidth="1"/>
    <col min="5134" max="5368" width="9.33203125" style="11"/>
    <col min="5369" max="5369" width="5.6640625" style="11" customWidth="1"/>
    <col min="5370" max="5370" width="46.33203125" style="11" customWidth="1"/>
    <col min="5371" max="5372" width="7.6640625" style="11" customWidth="1"/>
    <col min="5373" max="5373" width="11.6640625" style="11" customWidth="1"/>
    <col min="5374" max="5375" width="0" style="11" hidden="1" customWidth="1"/>
    <col min="5376" max="5376" width="14.33203125" style="11" customWidth="1"/>
    <col min="5377" max="5378" width="0" style="11" hidden="1" customWidth="1"/>
    <col min="5379" max="5379" width="11" style="11" customWidth="1"/>
    <col min="5380" max="5380" width="12.33203125" style="11" customWidth="1"/>
    <col min="5381" max="5381" width="11.33203125" style="11" customWidth="1"/>
    <col min="5382" max="5382" width="14.33203125" style="11" customWidth="1"/>
    <col min="5383" max="5383" width="11.33203125" style="11" customWidth="1"/>
    <col min="5384" max="5385" width="11.6640625" style="11" customWidth="1"/>
    <col min="5386" max="5386" width="11" style="11" customWidth="1"/>
    <col min="5387" max="5387" width="14.33203125" style="11" customWidth="1"/>
    <col min="5388" max="5388" width="13.6640625" style="11" customWidth="1"/>
    <col min="5389" max="5389" width="13.109375" style="11" customWidth="1"/>
    <col min="5390" max="5624" width="9.33203125" style="11"/>
    <col min="5625" max="5625" width="5.6640625" style="11" customWidth="1"/>
    <col min="5626" max="5626" width="46.33203125" style="11" customWidth="1"/>
    <col min="5627" max="5628" width="7.6640625" style="11" customWidth="1"/>
    <col min="5629" max="5629" width="11.6640625" style="11" customWidth="1"/>
    <col min="5630" max="5631" width="0" style="11" hidden="1" customWidth="1"/>
    <col min="5632" max="5632" width="14.33203125" style="11" customWidth="1"/>
    <col min="5633" max="5634" width="0" style="11" hidden="1" customWidth="1"/>
    <col min="5635" max="5635" width="11" style="11" customWidth="1"/>
    <col min="5636" max="5636" width="12.33203125" style="11" customWidth="1"/>
    <col min="5637" max="5637" width="11.33203125" style="11" customWidth="1"/>
    <col min="5638" max="5638" width="14.33203125" style="11" customWidth="1"/>
    <col min="5639" max="5639" width="11.33203125" style="11" customWidth="1"/>
    <col min="5640" max="5641" width="11.6640625" style="11" customWidth="1"/>
    <col min="5642" max="5642" width="11" style="11" customWidth="1"/>
    <col min="5643" max="5643" width="14.33203125" style="11" customWidth="1"/>
    <col min="5644" max="5644" width="13.6640625" style="11" customWidth="1"/>
    <col min="5645" max="5645" width="13.109375" style="11" customWidth="1"/>
    <col min="5646" max="5880" width="9.33203125" style="11"/>
    <col min="5881" max="5881" width="5.6640625" style="11" customWidth="1"/>
    <col min="5882" max="5882" width="46.33203125" style="11" customWidth="1"/>
    <col min="5883" max="5884" width="7.6640625" style="11" customWidth="1"/>
    <col min="5885" max="5885" width="11.6640625" style="11" customWidth="1"/>
    <col min="5886" max="5887" width="0" style="11" hidden="1" customWidth="1"/>
    <col min="5888" max="5888" width="14.33203125" style="11" customWidth="1"/>
    <col min="5889" max="5890" width="0" style="11" hidden="1" customWidth="1"/>
    <col min="5891" max="5891" width="11" style="11" customWidth="1"/>
    <col min="5892" max="5892" width="12.33203125" style="11" customWidth="1"/>
    <col min="5893" max="5893" width="11.33203125" style="11" customWidth="1"/>
    <col min="5894" max="5894" width="14.33203125" style="11" customWidth="1"/>
    <col min="5895" max="5895" width="11.33203125" style="11" customWidth="1"/>
    <col min="5896" max="5897" width="11.6640625" style="11" customWidth="1"/>
    <col min="5898" max="5898" width="11" style="11" customWidth="1"/>
    <col min="5899" max="5899" width="14.33203125" style="11" customWidth="1"/>
    <col min="5900" max="5900" width="13.6640625" style="11" customWidth="1"/>
    <col min="5901" max="5901" width="13.109375" style="11" customWidth="1"/>
    <col min="5902" max="6136" width="9.33203125" style="11"/>
    <col min="6137" max="6137" width="5.6640625" style="11" customWidth="1"/>
    <col min="6138" max="6138" width="46.33203125" style="11" customWidth="1"/>
    <col min="6139" max="6140" width="7.6640625" style="11" customWidth="1"/>
    <col min="6141" max="6141" width="11.6640625" style="11" customWidth="1"/>
    <col min="6142" max="6143" width="0" style="11" hidden="1" customWidth="1"/>
    <col min="6144" max="6144" width="14.33203125" style="11" customWidth="1"/>
    <col min="6145" max="6146" width="0" style="11" hidden="1" customWidth="1"/>
    <col min="6147" max="6147" width="11" style="11" customWidth="1"/>
    <col min="6148" max="6148" width="12.33203125" style="11" customWidth="1"/>
    <col min="6149" max="6149" width="11.33203125" style="11" customWidth="1"/>
    <col min="6150" max="6150" width="14.33203125" style="11" customWidth="1"/>
    <col min="6151" max="6151" width="11.33203125" style="11" customWidth="1"/>
    <col min="6152" max="6153" width="11.6640625" style="11" customWidth="1"/>
    <col min="6154" max="6154" width="11" style="11" customWidth="1"/>
    <col min="6155" max="6155" width="14.33203125" style="11" customWidth="1"/>
    <col min="6156" max="6156" width="13.6640625" style="11" customWidth="1"/>
    <col min="6157" max="6157" width="13.109375" style="11" customWidth="1"/>
    <col min="6158" max="6392" width="9.33203125" style="11"/>
    <col min="6393" max="6393" width="5.6640625" style="11" customWidth="1"/>
    <col min="6394" max="6394" width="46.33203125" style="11" customWidth="1"/>
    <col min="6395" max="6396" width="7.6640625" style="11" customWidth="1"/>
    <col min="6397" max="6397" width="11.6640625" style="11" customWidth="1"/>
    <col min="6398" max="6399" width="0" style="11" hidden="1" customWidth="1"/>
    <col min="6400" max="6400" width="14.33203125" style="11" customWidth="1"/>
    <col min="6401" max="6402" width="0" style="11" hidden="1" customWidth="1"/>
    <col min="6403" max="6403" width="11" style="11" customWidth="1"/>
    <col min="6404" max="6404" width="12.33203125" style="11" customWidth="1"/>
    <col min="6405" max="6405" width="11.33203125" style="11" customWidth="1"/>
    <col min="6406" max="6406" width="14.33203125" style="11" customWidth="1"/>
    <col min="6407" max="6407" width="11.33203125" style="11" customWidth="1"/>
    <col min="6408" max="6409" width="11.6640625" style="11" customWidth="1"/>
    <col min="6410" max="6410" width="11" style="11" customWidth="1"/>
    <col min="6411" max="6411" width="14.33203125" style="11" customWidth="1"/>
    <col min="6412" max="6412" width="13.6640625" style="11" customWidth="1"/>
    <col min="6413" max="6413" width="13.109375" style="11" customWidth="1"/>
    <col min="6414" max="6648" width="9.33203125" style="11"/>
    <col min="6649" max="6649" width="5.6640625" style="11" customWidth="1"/>
    <col min="6650" max="6650" width="46.33203125" style="11" customWidth="1"/>
    <col min="6651" max="6652" width="7.6640625" style="11" customWidth="1"/>
    <col min="6653" max="6653" width="11.6640625" style="11" customWidth="1"/>
    <col min="6654" max="6655" width="0" style="11" hidden="1" customWidth="1"/>
    <col min="6656" max="6656" width="14.33203125" style="11" customWidth="1"/>
    <col min="6657" max="6658" width="0" style="11" hidden="1" customWidth="1"/>
    <col min="6659" max="6659" width="11" style="11" customWidth="1"/>
    <col min="6660" max="6660" width="12.33203125" style="11" customWidth="1"/>
    <col min="6661" max="6661" width="11.33203125" style="11" customWidth="1"/>
    <col min="6662" max="6662" width="14.33203125" style="11" customWidth="1"/>
    <col min="6663" max="6663" width="11.33203125" style="11" customWidth="1"/>
    <col min="6664" max="6665" width="11.6640625" style="11" customWidth="1"/>
    <col min="6666" max="6666" width="11" style="11" customWidth="1"/>
    <col min="6667" max="6667" width="14.33203125" style="11" customWidth="1"/>
    <col min="6668" max="6668" width="13.6640625" style="11" customWidth="1"/>
    <col min="6669" max="6669" width="13.109375" style="11" customWidth="1"/>
    <col min="6670" max="6904" width="9.33203125" style="11"/>
    <col min="6905" max="6905" width="5.6640625" style="11" customWidth="1"/>
    <col min="6906" max="6906" width="46.33203125" style="11" customWidth="1"/>
    <col min="6907" max="6908" width="7.6640625" style="11" customWidth="1"/>
    <col min="6909" max="6909" width="11.6640625" style="11" customWidth="1"/>
    <col min="6910" max="6911" width="0" style="11" hidden="1" customWidth="1"/>
    <col min="6912" max="6912" width="14.33203125" style="11" customWidth="1"/>
    <col min="6913" max="6914" width="0" style="11" hidden="1" customWidth="1"/>
    <col min="6915" max="6915" width="11" style="11" customWidth="1"/>
    <col min="6916" max="6916" width="12.33203125" style="11" customWidth="1"/>
    <col min="6917" max="6917" width="11.33203125" style="11" customWidth="1"/>
    <col min="6918" max="6918" width="14.33203125" style="11" customWidth="1"/>
    <col min="6919" max="6919" width="11.33203125" style="11" customWidth="1"/>
    <col min="6920" max="6921" width="11.6640625" style="11" customWidth="1"/>
    <col min="6922" max="6922" width="11" style="11" customWidth="1"/>
    <col min="6923" max="6923" width="14.33203125" style="11" customWidth="1"/>
    <col min="6924" max="6924" width="13.6640625" style="11" customWidth="1"/>
    <col min="6925" max="6925" width="13.109375" style="11" customWidth="1"/>
    <col min="6926" max="7160" width="9.33203125" style="11"/>
    <col min="7161" max="7161" width="5.6640625" style="11" customWidth="1"/>
    <col min="7162" max="7162" width="46.33203125" style="11" customWidth="1"/>
    <col min="7163" max="7164" width="7.6640625" style="11" customWidth="1"/>
    <col min="7165" max="7165" width="11.6640625" style="11" customWidth="1"/>
    <col min="7166" max="7167" width="0" style="11" hidden="1" customWidth="1"/>
    <col min="7168" max="7168" width="14.33203125" style="11" customWidth="1"/>
    <col min="7169" max="7170" width="0" style="11" hidden="1" customWidth="1"/>
    <col min="7171" max="7171" width="11" style="11" customWidth="1"/>
    <col min="7172" max="7172" width="12.33203125" style="11" customWidth="1"/>
    <col min="7173" max="7173" width="11.33203125" style="11" customWidth="1"/>
    <col min="7174" max="7174" width="14.33203125" style="11" customWidth="1"/>
    <col min="7175" max="7175" width="11.33203125" style="11" customWidth="1"/>
    <col min="7176" max="7177" width="11.6640625" style="11" customWidth="1"/>
    <col min="7178" max="7178" width="11" style="11" customWidth="1"/>
    <col min="7179" max="7179" width="14.33203125" style="11" customWidth="1"/>
    <col min="7180" max="7180" width="13.6640625" style="11" customWidth="1"/>
    <col min="7181" max="7181" width="13.109375" style="11" customWidth="1"/>
    <col min="7182" max="7416" width="9.33203125" style="11"/>
    <col min="7417" max="7417" width="5.6640625" style="11" customWidth="1"/>
    <col min="7418" max="7418" width="46.33203125" style="11" customWidth="1"/>
    <col min="7419" max="7420" width="7.6640625" style="11" customWidth="1"/>
    <col min="7421" max="7421" width="11.6640625" style="11" customWidth="1"/>
    <col min="7422" max="7423" width="0" style="11" hidden="1" customWidth="1"/>
    <col min="7424" max="7424" width="14.33203125" style="11" customWidth="1"/>
    <col min="7425" max="7426" width="0" style="11" hidden="1" customWidth="1"/>
    <col min="7427" max="7427" width="11" style="11" customWidth="1"/>
    <col min="7428" max="7428" width="12.33203125" style="11" customWidth="1"/>
    <col min="7429" max="7429" width="11.33203125" style="11" customWidth="1"/>
    <col min="7430" max="7430" width="14.33203125" style="11" customWidth="1"/>
    <col min="7431" max="7431" width="11.33203125" style="11" customWidth="1"/>
    <col min="7432" max="7433" width="11.6640625" style="11" customWidth="1"/>
    <col min="7434" max="7434" width="11" style="11" customWidth="1"/>
    <col min="7435" max="7435" width="14.33203125" style="11" customWidth="1"/>
    <col min="7436" max="7436" width="13.6640625" style="11" customWidth="1"/>
    <col min="7437" max="7437" width="13.109375" style="11" customWidth="1"/>
    <col min="7438" max="7672" width="9.33203125" style="11"/>
    <col min="7673" max="7673" width="5.6640625" style="11" customWidth="1"/>
    <col min="7674" max="7674" width="46.33203125" style="11" customWidth="1"/>
    <col min="7675" max="7676" width="7.6640625" style="11" customWidth="1"/>
    <col min="7677" max="7677" width="11.6640625" style="11" customWidth="1"/>
    <col min="7678" max="7679" width="0" style="11" hidden="1" customWidth="1"/>
    <col min="7680" max="7680" width="14.33203125" style="11" customWidth="1"/>
    <col min="7681" max="7682" width="0" style="11" hidden="1" customWidth="1"/>
    <col min="7683" max="7683" width="11" style="11" customWidth="1"/>
    <col min="7684" max="7684" width="12.33203125" style="11" customWidth="1"/>
    <col min="7685" max="7685" width="11.33203125" style="11" customWidth="1"/>
    <col min="7686" max="7686" width="14.33203125" style="11" customWidth="1"/>
    <col min="7687" max="7687" width="11.33203125" style="11" customWidth="1"/>
    <col min="7688" max="7689" width="11.6640625" style="11" customWidth="1"/>
    <col min="7690" max="7690" width="11" style="11" customWidth="1"/>
    <col min="7691" max="7691" width="14.33203125" style="11" customWidth="1"/>
    <col min="7692" max="7692" width="13.6640625" style="11" customWidth="1"/>
    <col min="7693" max="7693" width="13.109375" style="11" customWidth="1"/>
    <col min="7694" max="7928" width="9.33203125" style="11"/>
    <col min="7929" max="7929" width="5.6640625" style="11" customWidth="1"/>
    <col min="7930" max="7930" width="46.33203125" style="11" customWidth="1"/>
    <col min="7931" max="7932" width="7.6640625" style="11" customWidth="1"/>
    <col min="7933" max="7933" width="11.6640625" style="11" customWidth="1"/>
    <col min="7934" max="7935" width="0" style="11" hidden="1" customWidth="1"/>
    <col min="7936" max="7936" width="14.33203125" style="11" customWidth="1"/>
    <col min="7937" max="7938" width="0" style="11" hidden="1" customWidth="1"/>
    <col min="7939" max="7939" width="11" style="11" customWidth="1"/>
    <col min="7940" max="7940" width="12.33203125" style="11" customWidth="1"/>
    <col min="7941" max="7941" width="11.33203125" style="11" customWidth="1"/>
    <col min="7942" max="7942" width="14.33203125" style="11" customWidth="1"/>
    <col min="7943" max="7943" width="11.33203125" style="11" customWidth="1"/>
    <col min="7944" max="7945" width="11.6640625" style="11" customWidth="1"/>
    <col min="7946" max="7946" width="11" style="11" customWidth="1"/>
    <col min="7947" max="7947" width="14.33203125" style="11" customWidth="1"/>
    <col min="7948" max="7948" width="13.6640625" style="11" customWidth="1"/>
    <col min="7949" max="7949" width="13.109375" style="11" customWidth="1"/>
    <col min="7950" max="8184" width="9.33203125" style="11"/>
    <col min="8185" max="8185" width="5.6640625" style="11" customWidth="1"/>
    <col min="8186" max="8186" width="46.33203125" style="11" customWidth="1"/>
    <col min="8187" max="8188" width="7.6640625" style="11" customWidth="1"/>
    <col min="8189" max="8189" width="11.6640625" style="11" customWidth="1"/>
    <col min="8190" max="8191" width="0" style="11" hidden="1" customWidth="1"/>
    <col min="8192" max="8192" width="14.33203125" style="11" customWidth="1"/>
    <col min="8193" max="8194" width="0" style="11" hidden="1" customWidth="1"/>
    <col min="8195" max="8195" width="11" style="11" customWidth="1"/>
    <col min="8196" max="8196" width="12.33203125" style="11" customWidth="1"/>
    <col min="8197" max="8197" width="11.33203125" style="11" customWidth="1"/>
    <col min="8198" max="8198" width="14.33203125" style="11" customWidth="1"/>
    <col min="8199" max="8199" width="11.33203125" style="11" customWidth="1"/>
    <col min="8200" max="8201" width="11.6640625" style="11" customWidth="1"/>
    <col min="8202" max="8202" width="11" style="11" customWidth="1"/>
    <col min="8203" max="8203" width="14.33203125" style="11" customWidth="1"/>
    <col min="8204" max="8204" width="13.6640625" style="11" customWidth="1"/>
    <col min="8205" max="8205" width="13.109375" style="11" customWidth="1"/>
    <col min="8206" max="8440" width="9.33203125" style="11"/>
    <col min="8441" max="8441" width="5.6640625" style="11" customWidth="1"/>
    <col min="8442" max="8442" width="46.33203125" style="11" customWidth="1"/>
    <col min="8443" max="8444" width="7.6640625" style="11" customWidth="1"/>
    <col min="8445" max="8445" width="11.6640625" style="11" customWidth="1"/>
    <col min="8446" max="8447" width="0" style="11" hidden="1" customWidth="1"/>
    <col min="8448" max="8448" width="14.33203125" style="11" customWidth="1"/>
    <col min="8449" max="8450" width="0" style="11" hidden="1" customWidth="1"/>
    <col min="8451" max="8451" width="11" style="11" customWidth="1"/>
    <col min="8452" max="8452" width="12.33203125" style="11" customWidth="1"/>
    <col min="8453" max="8453" width="11.33203125" style="11" customWidth="1"/>
    <col min="8454" max="8454" width="14.33203125" style="11" customWidth="1"/>
    <col min="8455" max="8455" width="11.33203125" style="11" customWidth="1"/>
    <col min="8456" max="8457" width="11.6640625" style="11" customWidth="1"/>
    <col min="8458" max="8458" width="11" style="11" customWidth="1"/>
    <col min="8459" max="8459" width="14.33203125" style="11" customWidth="1"/>
    <col min="8460" max="8460" width="13.6640625" style="11" customWidth="1"/>
    <col min="8461" max="8461" width="13.109375" style="11" customWidth="1"/>
    <col min="8462" max="8696" width="9.33203125" style="11"/>
    <col min="8697" max="8697" width="5.6640625" style="11" customWidth="1"/>
    <col min="8698" max="8698" width="46.33203125" style="11" customWidth="1"/>
    <col min="8699" max="8700" width="7.6640625" style="11" customWidth="1"/>
    <col min="8701" max="8701" width="11.6640625" style="11" customWidth="1"/>
    <col min="8702" max="8703" width="0" style="11" hidden="1" customWidth="1"/>
    <col min="8704" max="8704" width="14.33203125" style="11" customWidth="1"/>
    <col min="8705" max="8706" width="0" style="11" hidden="1" customWidth="1"/>
    <col min="8707" max="8707" width="11" style="11" customWidth="1"/>
    <col min="8708" max="8708" width="12.33203125" style="11" customWidth="1"/>
    <col min="8709" max="8709" width="11.33203125" style="11" customWidth="1"/>
    <col min="8710" max="8710" width="14.33203125" style="11" customWidth="1"/>
    <col min="8711" max="8711" width="11.33203125" style="11" customWidth="1"/>
    <col min="8712" max="8713" width="11.6640625" style="11" customWidth="1"/>
    <col min="8714" max="8714" width="11" style="11" customWidth="1"/>
    <col min="8715" max="8715" width="14.33203125" style="11" customWidth="1"/>
    <col min="8716" max="8716" width="13.6640625" style="11" customWidth="1"/>
    <col min="8717" max="8717" width="13.109375" style="11" customWidth="1"/>
    <col min="8718" max="8952" width="9.33203125" style="11"/>
    <col min="8953" max="8953" width="5.6640625" style="11" customWidth="1"/>
    <col min="8954" max="8954" width="46.33203125" style="11" customWidth="1"/>
    <col min="8955" max="8956" width="7.6640625" style="11" customWidth="1"/>
    <col min="8957" max="8957" width="11.6640625" style="11" customWidth="1"/>
    <col min="8958" max="8959" width="0" style="11" hidden="1" customWidth="1"/>
    <col min="8960" max="8960" width="14.33203125" style="11" customWidth="1"/>
    <col min="8961" max="8962" width="0" style="11" hidden="1" customWidth="1"/>
    <col min="8963" max="8963" width="11" style="11" customWidth="1"/>
    <col min="8964" max="8964" width="12.33203125" style="11" customWidth="1"/>
    <col min="8965" max="8965" width="11.33203125" style="11" customWidth="1"/>
    <col min="8966" max="8966" width="14.33203125" style="11" customWidth="1"/>
    <col min="8967" max="8967" width="11.33203125" style="11" customWidth="1"/>
    <col min="8968" max="8969" width="11.6640625" style="11" customWidth="1"/>
    <col min="8970" max="8970" width="11" style="11" customWidth="1"/>
    <col min="8971" max="8971" width="14.33203125" style="11" customWidth="1"/>
    <col min="8972" max="8972" width="13.6640625" style="11" customWidth="1"/>
    <col min="8973" max="8973" width="13.109375" style="11" customWidth="1"/>
    <col min="8974" max="9208" width="9.33203125" style="11"/>
    <col min="9209" max="9209" width="5.6640625" style="11" customWidth="1"/>
    <col min="9210" max="9210" width="46.33203125" style="11" customWidth="1"/>
    <col min="9211" max="9212" width="7.6640625" style="11" customWidth="1"/>
    <col min="9213" max="9213" width="11.6640625" style="11" customWidth="1"/>
    <col min="9214" max="9215" width="0" style="11" hidden="1" customWidth="1"/>
    <col min="9216" max="9216" width="14.33203125" style="11" customWidth="1"/>
    <col min="9217" max="9218" width="0" style="11" hidden="1" customWidth="1"/>
    <col min="9219" max="9219" width="11" style="11" customWidth="1"/>
    <col min="9220" max="9220" width="12.33203125" style="11" customWidth="1"/>
    <col min="9221" max="9221" width="11.33203125" style="11" customWidth="1"/>
    <col min="9222" max="9222" width="14.33203125" style="11" customWidth="1"/>
    <col min="9223" max="9223" width="11.33203125" style="11" customWidth="1"/>
    <col min="9224" max="9225" width="11.6640625" style="11" customWidth="1"/>
    <col min="9226" max="9226" width="11" style="11" customWidth="1"/>
    <col min="9227" max="9227" width="14.33203125" style="11" customWidth="1"/>
    <col min="9228" max="9228" width="13.6640625" style="11" customWidth="1"/>
    <col min="9229" max="9229" width="13.109375" style="11" customWidth="1"/>
    <col min="9230" max="9464" width="9.33203125" style="11"/>
    <col min="9465" max="9465" width="5.6640625" style="11" customWidth="1"/>
    <col min="9466" max="9466" width="46.33203125" style="11" customWidth="1"/>
    <col min="9467" max="9468" width="7.6640625" style="11" customWidth="1"/>
    <col min="9469" max="9469" width="11.6640625" style="11" customWidth="1"/>
    <col min="9470" max="9471" width="0" style="11" hidden="1" customWidth="1"/>
    <col min="9472" max="9472" width="14.33203125" style="11" customWidth="1"/>
    <col min="9473" max="9474" width="0" style="11" hidden="1" customWidth="1"/>
    <col min="9475" max="9475" width="11" style="11" customWidth="1"/>
    <col min="9476" max="9476" width="12.33203125" style="11" customWidth="1"/>
    <col min="9477" max="9477" width="11.33203125" style="11" customWidth="1"/>
    <col min="9478" max="9478" width="14.33203125" style="11" customWidth="1"/>
    <col min="9479" max="9479" width="11.33203125" style="11" customWidth="1"/>
    <col min="9480" max="9481" width="11.6640625" style="11" customWidth="1"/>
    <col min="9482" max="9482" width="11" style="11" customWidth="1"/>
    <col min="9483" max="9483" width="14.33203125" style="11" customWidth="1"/>
    <col min="9484" max="9484" width="13.6640625" style="11" customWidth="1"/>
    <col min="9485" max="9485" width="13.109375" style="11" customWidth="1"/>
    <col min="9486" max="9720" width="9.33203125" style="11"/>
    <col min="9721" max="9721" width="5.6640625" style="11" customWidth="1"/>
    <col min="9722" max="9722" width="46.33203125" style="11" customWidth="1"/>
    <col min="9723" max="9724" width="7.6640625" style="11" customWidth="1"/>
    <col min="9725" max="9725" width="11.6640625" style="11" customWidth="1"/>
    <col min="9726" max="9727" width="0" style="11" hidden="1" customWidth="1"/>
    <col min="9728" max="9728" width="14.33203125" style="11" customWidth="1"/>
    <col min="9729" max="9730" width="0" style="11" hidden="1" customWidth="1"/>
    <col min="9731" max="9731" width="11" style="11" customWidth="1"/>
    <col min="9732" max="9732" width="12.33203125" style="11" customWidth="1"/>
    <col min="9733" max="9733" width="11.33203125" style="11" customWidth="1"/>
    <col min="9734" max="9734" width="14.33203125" style="11" customWidth="1"/>
    <col min="9735" max="9735" width="11.33203125" style="11" customWidth="1"/>
    <col min="9736" max="9737" width="11.6640625" style="11" customWidth="1"/>
    <col min="9738" max="9738" width="11" style="11" customWidth="1"/>
    <col min="9739" max="9739" width="14.33203125" style="11" customWidth="1"/>
    <col min="9740" max="9740" width="13.6640625" style="11" customWidth="1"/>
    <col min="9741" max="9741" width="13.109375" style="11" customWidth="1"/>
    <col min="9742" max="9976" width="9.33203125" style="11"/>
    <col min="9977" max="9977" width="5.6640625" style="11" customWidth="1"/>
    <col min="9978" max="9978" width="46.33203125" style="11" customWidth="1"/>
    <col min="9979" max="9980" width="7.6640625" style="11" customWidth="1"/>
    <col min="9981" max="9981" width="11.6640625" style="11" customWidth="1"/>
    <col min="9982" max="9983" width="0" style="11" hidden="1" customWidth="1"/>
    <col min="9984" max="9984" width="14.33203125" style="11" customWidth="1"/>
    <col min="9985" max="9986" width="0" style="11" hidden="1" customWidth="1"/>
    <col min="9987" max="9987" width="11" style="11" customWidth="1"/>
    <col min="9988" max="9988" width="12.33203125" style="11" customWidth="1"/>
    <col min="9989" max="9989" width="11.33203125" style="11" customWidth="1"/>
    <col min="9990" max="9990" width="14.33203125" style="11" customWidth="1"/>
    <col min="9991" max="9991" width="11.33203125" style="11" customWidth="1"/>
    <col min="9992" max="9993" width="11.6640625" style="11" customWidth="1"/>
    <col min="9994" max="9994" width="11" style="11" customWidth="1"/>
    <col min="9995" max="9995" width="14.33203125" style="11" customWidth="1"/>
    <col min="9996" max="9996" width="13.6640625" style="11" customWidth="1"/>
    <col min="9997" max="9997" width="13.109375" style="11" customWidth="1"/>
    <col min="9998" max="10232" width="9.33203125" style="11"/>
    <col min="10233" max="10233" width="5.6640625" style="11" customWidth="1"/>
    <col min="10234" max="10234" width="46.33203125" style="11" customWidth="1"/>
    <col min="10235" max="10236" width="7.6640625" style="11" customWidth="1"/>
    <col min="10237" max="10237" width="11.6640625" style="11" customWidth="1"/>
    <col min="10238" max="10239" width="0" style="11" hidden="1" customWidth="1"/>
    <col min="10240" max="10240" width="14.33203125" style="11" customWidth="1"/>
    <col min="10241" max="10242" width="0" style="11" hidden="1" customWidth="1"/>
    <col min="10243" max="10243" width="11" style="11" customWidth="1"/>
    <col min="10244" max="10244" width="12.33203125" style="11" customWidth="1"/>
    <col min="10245" max="10245" width="11.33203125" style="11" customWidth="1"/>
    <col min="10246" max="10246" width="14.33203125" style="11" customWidth="1"/>
    <col min="10247" max="10247" width="11.33203125" style="11" customWidth="1"/>
    <col min="10248" max="10249" width="11.6640625" style="11" customWidth="1"/>
    <col min="10250" max="10250" width="11" style="11" customWidth="1"/>
    <col min="10251" max="10251" width="14.33203125" style="11" customWidth="1"/>
    <col min="10252" max="10252" width="13.6640625" style="11" customWidth="1"/>
    <col min="10253" max="10253" width="13.109375" style="11" customWidth="1"/>
    <col min="10254" max="10488" width="9.33203125" style="11"/>
    <col min="10489" max="10489" width="5.6640625" style="11" customWidth="1"/>
    <col min="10490" max="10490" width="46.33203125" style="11" customWidth="1"/>
    <col min="10491" max="10492" width="7.6640625" style="11" customWidth="1"/>
    <col min="10493" max="10493" width="11.6640625" style="11" customWidth="1"/>
    <col min="10494" max="10495" width="0" style="11" hidden="1" customWidth="1"/>
    <col min="10496" max="10496" width="14.33203125" style="11" customWidth="1"/>
    <col min="10497" max="10498" width="0" style="11" hidden="1" customWidth="1"/>
    <col min="10499" max="10499" width="11" style="11" customWidth="1"/>
    <col min="10500" max="10500" width="12.33203125" style="11" customWidth="1"/>
    <col min="10501" max="10501" width="11.33203125" style="11" customWidth="1"/>
    <col min="10502" max="10502" width="14.33203125" style="11" customWidth="1"/>
    <col min="10503" max="10503" width="11.33203125" style="11" customWidth="1"/>
    <col min="10504" max="10505" width="11.6640625" style="11" customWidth="1"/>
    <col min="10506" max="10506" width="11" style="11" customWidth="1"/>
    <col min="10507" max="10507" width="14.33203125" style="11" customWidth="1"/>
    <col min="10508" max="10508" width="13.6640625" style="11" customWidth="1"/>
    <col min="10509" max="10509" width="13.109375" style="11" customWidth="1"/>
    <col min="10510" max="10744" width="9.33203125" style="11"/>
    <col min="10745" max="10745" width="5.6640625" style="11" customWidth="1"/>
    <col min="10746" max="10746" width="46.33203125" style="11" customWidth="1"/>
    <col min="10747" max="10748" width="7.6640625" style="11" customWidth="1"/>
    <col min="10749" max="10749" width="11.6640625" style="11" customWidth="1"/>
    <col min="10750" max="10751" width="0" style="11" hidden="1" customWidth="1"/>
    <col min="10752" max="10752" width="14.33203125" style="11" customWidth="1"/>
    <col min="10753" max="10754" width="0" style="11" hidden="1" customWidth="1"/>
    <col min="10755" max="10755" width="11" style="11" customWidth="1"/>
    <col min="10756" max="10756" width="12.33203125" style="11" customWidth="1"/>
    <col min="10757" max="10757" width="11.33203125" style="11" customWidth="1"/>
    <col min="10758" max="10758" width="14.33203125" style="11" customWidth="1"/>
    <col min="10759" max="10759" width="11.33203125" style="11" customWidth="1"/>
    <col min="10760" max="10761" width="11.6640625" style="11" customWidth="1"/>
    <col min="10762" max="10762" width="11" style="11" customWidth="1"/>
    <col min="10763" max="10763" width="14.33203125" style="11" customWidth="1"/>
    <col min="10764" max="10764" width="13.6640625" style="11" customWidth="1"/>
    <col min="10765" max="10765" width="13.109375" style="11" customWidth="1"/>
    <col min="10766" max="11000" width="9.33203125" style="11"/>
    <col min="11001" max="11001" width="5.6640625" style="11" customWidth="1"/>
    <col min="11002" max="11002" width="46.33203125" style="11" customWidth="1"/>
    <col min="11003" max="11004" width="7.6640625" style="11" customWidth="1"/>
    <col min="11005" max="11005" width="11.6640625" style="11" customWidth="1"/>
    <col min="11006" max="11007" width="0" style="11" hidden="1" customWidth="1"/>
    <col min="11008" max="11008" width="14.33203125" style="11" customWidth="1"/>
    <col min="11009" max="11010" width="0" style="11" hidden="1" customWidth="1"/>
    <col min="11011" max="11011" width="11" style="11" customWidth="1"/>
    <col min="11012" max="11012" width="12.33203125" style="11" customWidth="1"/>
    <col min="11013" max="11013" width="11.33203125" style="11" customWidth="1"/>
    <col min="11014" max="11014" width="14.33203125" style="11" customWidth="1"/>
    <col min="11015" max="11015" width="11.33203125" style="11" customWidth="1"/>
    <col min="11016" max="11017" width="11.6640625" style="11" customWidth="1"/>
    <col min="11018" max="11018" width="11" style="11" customWidth="1"/>
    <col min="11019" max="11019" width="14.33203125" style="11" customWidth="1"/>
    <col min="11020" max="11020" width="13.6640625" style="11" customWidth="1"/>
    <col min="11021" max="11021" width="13.109375" style="11" customWidth="1"/>
    <col min="11022" max="11256" width="9.33203125" style="11"/>
    <col min="11257" max="11257" width="5.6640625" style="11" customWidth="1"/>
    <col min="11258" max="11258" width="46.33203125" style="11" customWidth="1"/>
    <col min="11259" max="11260" width="7.6640625" style="11" customWidth="1"/>
    <col min="11261" max="11261" width="11.6640625" style="11" customWidth="1"/>
    <col min="11262" max="11263" width="0" style="11" hidden="1" customWidth="1"/>
    <col min="11264" max="11264" width="14.33203125" style="11" customWidth="1"/>
    <col min="11265" max="11266" width="0" style="11" hidden="1" customWidth="1"/>
    <col min="11267" max="11267" width="11" style="11" customWidth="1"/>
    <col min="11268" max="11268" width="12.33203125" style="11" customWidth="1"/>
    <col min="11269" max="11269" width="11.33203125" style="11" customWidth="1"/>
    <col min="11270" max="11270" width="14.33203125" style="11" customWidth="1"/>
    <col min="11271" max="11271" width="11.33203125" style="11" customWidth="1"/>
    <col min="11272" max="11273" width="11.6640625" style="11" customWidth="1"/>
    <col min="11274" max="11274" width="11" style="11" customWidth="1"/>
    <col min="11275" max="11275" width="14.33203125" style="11" customWidth="1"/>
    <col min="11276" max="11276" width="13.6640625" style="11" customWidth="1"/>
    <col min="11277" max="11277" width="13.109375" style="11" customWidth="1"/>
    <col min="11278" max="11512" width="9.33203125" style="11"/>
    <col min="11513" max="11513" width="5.6640625" style="11" customWidth="1"/>
    <col min="11514" max="11514" width="46.33203125" style="11" customWidth="1"/>
    <col min="11515" max="11516" width="7.6640625" style="11" customWidth="1"/>
    <col min="11517" max="11517" width="11.6640625" style="11" customWidth="1"/>
    <col min="11518" max="11519" width="0" style="11" hidden="1" customWidth="1"/>
    <col min="11520" max="11520" width="14.33203125" style="11" customWidth="1"/>
    <col min="11521" max="11522" width="0" style="11" hidden="1" customWidth="1"/>
    <col min="11523" max="11523" width="11" style="11" customWidth="1"/>
    <col min="11524" max="11524" width="12.33203125" style="11" customWidth="1"/>
    <col min="11525" max="11525" width="11.33203125" style="11" customWidth="1"/>
    <col min="11526" max="11526" width="14.33203125" style="11" customWidth="1"/>
    <col min="11527" max="11527" width="11.33203125" style="11" customWidth="1"/>
    <col min="11528" max="11529" width="11.6640625" style="11" customWidth="1"/>
    <col min="11530" max="11530" width="11" style="11" customWidth="1"/>
    <col min="11531" max="11531" width="14.33203125" style="11" customWidth="1"/>
    <col min="11532" max="11532" width="13.6640625" style="11" customWidth="1"/>
    <col min="11533" max="11533" width="13.109375" style="11" customWidth="1"/>
    <col min="11534" max="11768" width="9.33203125" style="11"/>
    <col min="11769" max="11769" width="5.6640625" style="11" customWidth="1"/>
    <col min="11770" max="11770" width="46.33203125" style="11" customWidth="1"/>
    <col min="11771" max="11772" width="7.6640625" style="11" customWidth="1"/>
    <col min="11773" max="11773" width="11.6640625" style="11" customWidth="1"/>
    <col min="11774" max="11775" width="0" style="11" hidden="1" customWidth="1"/>
    <col min="11776" max="11776" width="14.33203125" style="11" customWidth="1"/>
    <col min="11777" max="11778" width="0" style="11" hidden="1" customWidth="1"/>
    <col min="11779" max="11779" width="11" style="11" customWidth="1"/>
    <col min="11780" max="11780" width="12.33203125" style="11" customWidth="1"/>
    <col min="11781" max="11781" width="11.33203125" style="11" customWidth="1"/>
    <col min="11782" max="11782" width="14.33203125" style="11" customWidth="1"/>
    <col min="11783" max="11783" width="11.33203125" style="11" customWidth="1"/>
    <col min="11784" max="11785" width="11.6640625" style="11" customWidth="1"/>
    <col min="11786" max="11786" width="11" style="11" customWidth="1"/>
    <col min="11787" max="11787" width="14.33203125" style="11" customWidth="1"/>
    <col min="11788" max="11788" width="13.6640625" style="11" customWidth="1"/>
    <col min="11789" max="11789" width="13.109375" style="11" customWidth="1"/>
    <col min="11790" max="12024" width="9.33203125" style="11"/>
    <col min="12025" max="12025" width="5.6640625" style="11" customWidth="1"/>
    <col min="12026" max="12026" width="46.33203125" style="11" customWidth="1"/>
    <col min="12027" max="12028" width="7.6640625" style="11" customWidth="1"/>
    <col min="12029" max="12029" width="11.6640625" style="11" customWidth="1"/>
    <col min="12030" max="12031" width="0" style="11" hidden="1" customWidth="1"/>
    <col min="12032" max="12032" width="14.33203125" style="11" customWidth="1"/>
    <col min="12033" max="12034" width="0" style="11" hidden="1" customWidth="1"/>
    <col min="12035" max="12035" width="11" style="11" customWidth="1"/>
    <col min="12036" max="12036" width="12.33203125" style="11" customWidth="1"/>
    <col min="12037" max="12037" width="11.33203125" style="11" customWidth="1"/>
    <col min="12038" max="12038" width="14.33203125" style="11" customWidth="1"/>
    <col min="12039" max="12039" width="11.33203125" style="11" customWidth="1"/>
    <col min="12040" max="12041" width="11.6640625" style="11" customWidth="1"/>
    <col min="12042" max="12042" width="11" style="11" customWidth="1"/>
    <col min="12043" max="12043" width="14.33203125" style="11" customWidth="1"/>
    <col min="12044" max="12044" width="13.6640625" style="11" customWidth="1"/>
    <col min="12045" max="12045" width="13.109375" style="11" customWidth="1"/>
    <col min="12046" max="12280" width="9.33203125" style="11"/>
    <col min="12281" max="12281" width="5.6640625" style="11" customWidth="1"/>
    <col min="12282" max="12282" width="46.33203125" style="11" customWidth="1"/>
    <col min="12283" max="12284" width="7.6640625" style="11" customWidth="1"/>
    <col min="12285" max="12285" width="11.6640625" style="11" customWidth="1"/>
    <col min="12286" max="12287" width="0" style="11" hidden="1" customWidth="1"/>
    <col min="12288" max="12288" width="14.33203125" style="11" customWidth="1"/>
    <col min="12289" max="12290" width="0" style="11" hidden="1" customWidth="1"/>
    <col min="12291" max="12291" width="11" style="11" customWidth="1"/>
    <col min="12292" max="12292" width="12.33203125" style="11" customWidth="1"/>
    <col min="12293" max="12293" width="11.33203125" style="11" customWidth="1"/>
    <col min="12294" max="12294" width="14.33203125" style="11" customWidth="1"/>
    <col min="12295" max="12295" width="11.33203125" style="11" customWidth="1"/>
    <col min="12296" max="12297" width="11.6640625" style="11" customWidth="1"/>
    <col min="12298" max="12298" width="11" style="11" customWidth="1"/>
    <col min="12299" max="12299" width="14.33203125" style="11" customWidth="1"/>
    <col min="12300" max="12300" width="13.6640625" style="11" customWidth="1"/>
    <col min="12301" max="12301" width="13.109375" style="11" customWidth="1"/>
    <col min="12302" max="12536" width="9.33203125" style="11"/>
    <col min="12537" max="12537" width="5.6640625" style="11" customWidth="1"/>
    <col min="12538" max="12538" width="46.33203125" style="11" customWidth="1"/>
    <col min="12539" max="12540" width="7.6640625" style="11" customWidth="1"/>
    <col min="12541" max="12541" width="11.6640625" style="11" customWidth="1"/>
    <col min="12542" max="12543" width="0" style="11" hidden="1" customWidth="1"/>
    <col min="12544" max="12544" width="14.33203125" style="11" customWidth="1"/>
    <col min="12545" max="12546" width="0" style="11" hidden="1" customWidth="1"/>
    <col min="12547" max="12547" width="11" style="11" customWidth="1"/>
    <col min="12548" max="12548" width="12.33203125" style="11" customWidth="1"/>
    <col min="12549" max="12549" width="11.33203125" style="11" customWidth="1"/>
    <col min="12550" max="12550" width="14.33203125" style="11" customWidth="1"/>
    <col min="12551" max="12551" width="11.33203125" style="11" customWidth="1"/>
    <col min="12552" max="12553" width="11.6640625" style="11" customWidth="1"/>
    <col min="12554" max="12554" width="11" style="11" customWidth="1"/>
    <col min="12555" max="12555" width="14.33203125" style="11" customWidth="1"/>
    <col min="12556" max="12556" width="13.6640625" style="11" customWidth="1"/>
    <col min="12557" max="12557" width="13.109375" style="11" customWidth="1"/>
    <col min="12558" max="12792" width="9.33203125" style="11"/>
    <col min="12793" max="12793" width="5.6640625" style="11" customWidth="1"/>
    <col min="12794" max="12794" width="46.33203125" style="11" customWidth="1"/>
    <col min="12795" max="12796" width="7.6640625" style="11" customWidth="1"/>
    <col min="12797" max="12797" width="11.6640625" style="11" customWidth="1"/>
    <col min="12798" max="12799" width="0" style="11" hidden="1" customWidth="1"/>
    <col min="12800" max="12800" width="14.33203125" style="11" customWidth="1"/>
    <col min="12801" max="12802" width="0" style="11" hidden="1" customWidth="1"/>
    <col min="12803" max="12803" width="11" style="11" customWidth="1"/>
    <col min="12804" max="12804" width="12.33203125" style="11" customWidth="1"/>
    <col min="12805" max="12805" width="11.33203125" style="11" customWidth="1"/>
    <col min="12806" max="12806" width="14.33203125" style="11" customWidth="1"/>
    <col min="12807" max="12807" width="11.33203125" style="11" customWidth="1"/>
    <col min="12808" max="12809" width="11.6640625" style="11" customWidth="1"/>
    <col min="12810" max="12810" width="11" style="11" customWidth="1"/>
    <col min="12811" max="12811" width="14.33203125" style="11" customWidth="1"/>
    <col min="12812" max="12812" width="13.6640625" style="11" customWidth="1"/>
    <col min="12813" max="12813" width="13.109375" style="11" customWidth="1"/>
    <col min="12814" max="13048" width="9.33203125" style="11"/>
    <col min="13049" max="13049" width="5.6640625" style="11" customWidth="1"/>
    <col min="13050" max="13050" width="46.33203125" style="11" customWidth="1"/>
    <col min="13051" max="13052" width="7.6640625" style="11" customWidth="1"/>
    <col min="13053" max="13053" width="11.6640625" style="11" customWidth="1"/>
    <col min="13054" max="13055" width="0" style="11" hidden="1" customWidth="1"/>
    <col min="13056" max="13056" width="14.33203125" style="11" customWidth="1"/>
    <col min="13057" max="13058" width="0" style="11" hidden="1" customWidth="1"/>
    <col min="13059" max="13059" width="11" style="11" customWidth="1"/>
    <col min="13060" max="13060" width="12.33203125" style="11" customWidth="1"/>
    <col min="13061" max="13061" width="11.33203125" style="11" customWidth="1"/>
    <col min="13062" max="13062" width="14.33203125" style="11" customWidth="1"/>
    <col min="13063" max="13063" width="11.33203125" style="11" customWidth="1"/>
    <col min="13064" max="13065" width="11.6640625" style="11" customWidth="1"/>
    <col min="13066" max="13066" width="11" style="11" customWidth="1"/>
    <col min="13067" max="13067" width="14.33203125" style="11" customWidth="1"/>
    <col min="13068" max="13068" width="13.6640625" style="11" customWidth="1"/>
    <col min="13069" max="13069" width="13.109375" style="11" customWidth="1"/>
    <col min="13070" max="13304" width="9.33203125" style="11"/>
    <col min="13305" max="13305" width="5.6640625" style="11" customWidth="1"/>
    <col min="13306" max="13306" width="46.33203125" style="11" customWidth="1"/>
    <col min="13307" max="13308" width="7.6640625" style="11" customWidth="1"/>
    <col min="13309" max="13309" width="11.6640625" style="11" customWidth="1"/>
    <col min="13310" max="13311" width="0" style="11" hidden="1" customWidth="1"/>
    <col min="13312" max="13312" width="14.33203125" style="11" customWidth="1"/>
    <col min="13313" max="13314" width="0" style="11" hidden="1" customWidth="1"/>
    <col min="13315" max="13315" width="11" style="11" customWidth="1"/>
    <col min="13316" max="13316" width="12.33203125" style="11" customWidth="1"/>
    <col min="13317" max="13317" width="11.33203125" style="11" customWidth="1"/>
    <col min="13318" max="13318" width="14.33203125" style="11" customWidth="1"/>
    <col min="13319" max="13319" width="11.33203125" style="11" customWidth="1"/>
    <col min="13320" max="13321" width="11.6640625" style="11" customWidth="1"/>
    <col min="13322" max="13322" width="11" style="11" customWidth="1"/>
    <col min="13323" max="13323" width="14.33203125" style="11" customWidth="1"/>
    <col min="13324" max="13324" width="13.6640625" style="11" customWidth="1"/>
    <col min="13325" max="13325" width="13.109375" style="11" customWidth="1"/>
    <col min="13326" max="13560" width="9.33203125" style="11"/>
    <col min="13561" max="13561" width="5.6640625" style="11" customWidth="1"/>
    <col min="13562" max="13562" width="46.33203125" style="11" customWidth="1"/>
    <col min="13563" max="13564" width="7.6640625" style="11" customWidth="1"/>
    <col min="13565" max="13565" width="11.6640625" style="11" customWidth="1"/>
    <col min="13566" max="13567" width="0" style="11" hidden="1" customWidth="1"/>
    <col min="13568" max="13568" width="14.33203125" style="11" customWidth="1"/>
    <col min="13569" max="13570" width="0" style="11" hidden="1" customWidth="1"/>
    <col min="13571" max="13571" width="11" style="11" customWidth="1"/>
    <col min="13572" max="13572" width="12.33203125" style="11" customWidth="1"/>
    <col min="13573" max="13573" width="11.33203125" style="11" customWidth="1"/>
    <col min="13574" max="13574" width="14.33203125" style="11" customWidth="1"/>
    <col min="13575" max="13575" width="11.33203125" style="11" customWidth="1"/>
    <col min="13576" max="13577" width="11.6640625" style="11" customWidth="1"/>
    <col min="13578" max="13578" width="11" style="11" customWidth="1"/>
    <col min="13579" max="13579" width="14.33203125" style="11" customWidth="1"/>
    <col min="13580" max="13580" width="13.6640625" style="11" customWidth="1"/>
    <col min="13581" max="13581" width="13.109375" style="11" customWidth="1"/>
    <col min="13582" max="13816" width="9.33203125" style="11"/>
    <col min="13817" max="13817" width="5.6640625" style="11" customWidth="1"/>
    <col min="13818" max="13818" width="46.33203125" style="11" customWidth="1"/>
    <col min="13819" max="13820" width="7.6640625" style="11" customWidth="1"/>
    <col min="13821" max="13821" width="11.6640625" style="11" customWidth="1"/>
    <col min="13822" max="13823" width="0" style="11" hidden="1" customWidth="1"/>
    <col min="13824" max="13824" width="14.33203125" style="11" customWidth="1"/>
    <col min="13825" max="13826" width="0" style="11" hidden="1" customWidth="1"/>
    <col min="13827" max="13827" width="11" style="11" customWidth="1"/>
    <col min="13828" max="13828" width="12.33203125" style="11" customWidth="1"/>
    <col min="13829" max="13829" width="11.33203125" style="11" customWidth="1"/>
    <col min="13830" max="13830" width="14.33203125" style="11" customWidth="1"/>
    <col min="13831" max="13831" width="11.33203125" style="11" customWidth="1"/>
    <col min="13832" max="13833" width="11.6640625" style="11" customWidth="1"/>
    <col min="13834" max="13834" width="11" style="11" customWidth="1"/>
    <col min="13835" max="13835" width="14.33203125" style="11" customWidth="1"/>
    <col min="13836" max="13836" width="13.6640625" style="11" customWidth="1"/>
    <col min="13837" max="13837" width="13.109375" style="11" customWidth="1"/>
    <col min="13838" max="14072" width="9.33203125" style="11"/>
    <col min="14073" max="14073" width="5.6640625" style="11" customWidth="1"/>
    <col min="14074" max="14074" width="46.33203125" style="11" customWidth="1"/>
    <col min="14075" max="14076" width="7.6640625" style="11" customWidth="1"/>
    <col min="14077" max="14077" width="11.6640625" style="11" customWidth="1"/>
    <col min="14078" max="14079" width="0" style="11" hidden="1" customWidth="1"/>
    <col min="14080" max="14080" width="14.33203125" style="11" customWidth="1"/>
    <col min="14081" max="14082" width="0" style="11" hidden="1" customWidth="1"/>
    <col min="14083" max="14083" width="11" style="11" customWidth="1"/>
    <col min="14084" max="14084" width="12.33203125" style="11" customWidth="1"/>
    <col min="14085" max="14085" width="11.33203125" style="11" customWidth="1"/>
    <col min="14086" max="14086" width="14.33203125" style="11" customWidth="1"/>
    <col min="14087" max="14087" width="11.33203125" style="11" customWidth="1"/>
    <col min="14088" max="14089" width="11.6640625" style="11" customWidth="1"/>
    <col min="14090" max="14090" width="11" style="11" customWidth="1"/>
    <col min="14091" max="14091" width="14.33203125" style="11" customWidth="1"/>
    <col min="14092" max="14092" width="13.6640625" style="11" customWidth="1"/>
    <col min="14093" max="14093" width="13.109375" style="11" customWidth="1"/>
    <col min="14094" max="14328" width="9.33203125" style="11"/>
    <col min="14329" max="14329" width="5.6640625" style="11" customWidth="1"/>
    <col min="14330" max="14330" width="46.33203125" style="11" customWidth="1"/>
    <col min="14331" max="14332" width="7.6640625" style="11" customWidth="1"/>
    <col min="14333" max="14333" width="11.6640625" style="11" customWidth="1"/>
    <col min="14334" max="14335" width="0" style="11" hidden="1" customWidth="1"/>
    <col min="14336" max="14336" width="14.33203125" style="11" customWidth="1"/>
    <col min="14337" max="14338" width="0" style="11" hidden="1" customWidth="1"/>
    <col min="14339" max="14339" width="11" style="11" customWidth="1"/>
    <col min="14340" max="14340" width="12.33203125" style="11" customWidth="1"/>
    <col min="14341" max="14341" width="11.33203125" style="11" customWidth="1"/>
    <col min="14342" max="14342" width="14.33203125" style="11" customWidth="1"/>
    <col min="14343" max="14343" width="11.33203125" style="11" customWidth="1"/>
    <col min="14344" max="14345" width="11.6640625" style="11" customWidth="1"/>
    <col min="14346" max="14346" width="11" style="11" customWidth="1"/>
    <col min="14347" max="14347" width="14.33203125" style="11" customWidth="1"/>
    <col min="14348" max="14348" width="13.6640625" style="11" customWidth="1"/>
    <col min="14349" max="14349" width="13.109375" style="11" customWidth="1"/>
    <col min="14350" max="14584" width="9.33203125" style="11"/>
    <col min="14585" max="14585" width="5.6640625" style="11" customWidth="1"/>
    <col min="14586" max="14586" width="46.33203125" style="11" customWidth="1"/>
    <col min="14587" max="14588" width="7.6640625" style="11" customWidth="1"/>
    <col min="14589" max="14589" width="11.6640625" style="11" customWidth="1"/>
    <col min="14590" max="14591" width="0" style="11" hidden="1" customWidth="1"/>
    <col min="14592" max="14592" width="14.33203125" style="11" customWidth="1"/>
    <col min="14593" max="14594" width="0" style="11" hidden="1" customWidth="1"/>
    <col min="14595" max="14595" width="11" style="11" customWidth="1"/>
    <col min="14596" max="14596" width="12.33203125" style="11" customWidth="1"/>
    <col min="14597" max="14597" width="11.33203125" style="11" customWidth="1"/>
    <col min="14598" max="14598" width="14.33203125" style="11" customWidth="1"/>
    <col min="14599" max="14599" width="11.33203125" style="11" customWidth="1"/>
    <col min="14600" max="14601" width="11.6640625" style="11" customWidth="1"/>
    <col min="14602" max="14602" width="11" style="11" customWidth="1"/>
    <col min="14603" max="14603" width="14.33203125" style="11" customWidth="1"/>
    <col min="14604" max="14604" width="13.6640625" style="11" customWidth="1"/>
    <col min="14605" max="14605" width="13.109375" style="11" customWidth="1"/>
    <col min="14606" max="14840" width="9.33203125" style="11"/>
    <col min="14841" max="14841" width="5.6640625" style="11" customWidth="1"/>
    <col min="14842" max="14842" width="46.33203125" style="11" customWidth="1"/>
    <col min="14843" max="14844" width="7.6640625" style="11" customWidth="1"/>
    <col min="14845" max="14845" width="11.6640625" style="11" customWidth="1"/>
    <col min="14846" max="14847" width="0" style="11" hidden="1" customWidth="1"/>
    <col min="14848" max="14848" width="14.33203125" style="11" customWidth="1"/>
    <col min="14849" max="14850" width="0" style="11" hidden="1" customWidth="1"/>
    <col min="14851" max="14851" width="11" style="11" customWidth="1"/>
    <col min="14852" max="14852" width="12.33203125" style="11" customWidth="1"/>
    <col min="14853" max="14853" width="11.33203125" style="11" customWidth="1"/>
    <col min="14854" max="14854" width="14.33203125" style="11" customWidth="1"/>
    <col min="14855" max="14855" width="11.33203125" style="11" customWidth="1"/>
    <col min="14856" max="14857" width="11.6640625" style="11" customWidth="1"/>
    <col min="14858" max="14858" width="11" style="11" customWidth="1"/>
    <col min="14859" max="14859" width="14.33203125" style="11" customWidth="1"/>
    <col min="14860" max="14860" width="13.6640625" style="11" customWidth="1"/>
    <col min="14861" max="14861" width="13.109375" style="11" customWidth="1"/>
    <col min="14862" max="15096" width="9.33203125" style="11"/>
    <col min="15097" max="15097" width="5.6640625" style="11" customWidth="1"/>
    <col min="15098" max="15098" width="46.33203125" style="11" customWidth="1"/>
    <col min="15099" max="15100" width="7.6640625" style="11" customWidth="1"/>
    <col min="15101" max="15101" width="11.6640625" style="11" customWidth="1"/>
    <col min="15102" max="15103" width="0" style="11" hidden="1" customWidth="1"/>
    <col min="15104" max="15104" width="14.33203125" style="11" customWidth="1"/>
    <col min="15105" max="15106" width="0" style="11" hidden="1" customWidth="1"/>
    <col min="15107" max="15107" width="11" style="11" customWidth="1"/>
    <col min="15108" max="15108" width="12.33203125" style="11" customWidth="1"/>
    <col min="15109" max="15109" width="11.33203125" style="11" customWidth="1"/>
    <col min="15110" max="15110" width="14.33203125" style="11" customWidth="1"/>
    <col min="15111" max="15111" width="11.33203125" style="11" customWidth="1"/>
    <col min="15112" max="15113" width="11.6640625" style="11" customWidth="1"/>
    <col min="15114" max="15114" width="11" style="11" customWidth="1"/>
    <col min="15115" max="15115" width="14.33203125" style="11" customWidth="1"/>
    <col min="15116" max="15116" width="13.6640625" style="11" customWidth="1"/>
    <col min="15117" max="15117" width="13.109375" style="11" customWidth="1"/>
    <col min="15118" max="15352" width="9.33203125" style="11"/>
    <col min="15353" max="15353" width="5.6640625" style="11" customWidth="1"/>
    <col min="15354" max="15354" width="46.33203125" style="11" customWidth="1"/>
    <col min="15355" max="15356" width="7.6640625" style="11" customWidth="1"/>
    <col min="15357" max="15357" width="11.6640625" style="11" customWidth="1"/>
    <col min="15358" max="15359" width="0" style="11" hidden="1" customWidth="1"/>
    <col min="15360" max="15360" width="14.33203125" style="11" customWidth="1"/>
    <col min="15361" max="15362" width="0" style="11" hidden="1" customWidth="1"/>
    <col min="15363" max="15363" width="11" style="11" customWidth="1"/>
    <col min="15364" max="15364" width="12.33203125" style="11" customWidth="1"/>
    <col min="15365" max="15365" width="11.33203125" style="11" customWidth="1"/>
    <col min="15366" max="15366" width="14.33203125" style="11" customWidth="1"/>
    <col min="15367" max="15367" width="11.33203125" style="11" customWidth="1"/>
    <col min="15368" max="15369" width="11.6640625" style="11" customWidth="1"/>
    <col min="15370" max="15370" width="11" style="11" customWidth="1"/>
    <col min="15371" max="15371" width="14.33203125" style="11" customWidth="1"/>
    <col min="15372" max="15372" width="13.6640625" style="11" customWidth="1"/>
    <col min="15373" max="15373" width="13.109375" style="11" customWidth="1"/>
    <col min="15374" max="15608" width="9.33203125" style="11"/>
    <col min="15609" max="15609" width="5.6640625" style="11" customWidth="1"/>
    <col min="15610" max="15610" width="46.33203125" style="11" customWidth="1"/>
    <col min="15611" max="15612" width="7.6640625" style="11" customWidth="1"/>
    <col min="15613" max="15613" width="11.6640625" style="11" customWidth="1"/>
    <col min="15614" max="15615" width="0" style="11" hidden="1" customWidth="1"/>
    <col min="15616" max="15616" width="14.33203125" style="11" customWidth="1"/>
    <col min="15617" max="15618" width="0" style="11" hidden="1" customWidth="1"/>
    <col min="15619" max="15619" width="11" style="11" customWidth="1"/>
    <col min="15620" max="15620" width="12.33203125" style="11" customWidth="1"/>
    <col min="15621" max="15621" width="11.33203125" style="11" customWidth="1"/>
    <col min="15622" max="15622" width="14.33203125" style="11" customWidth="1"/>
    <col min="15623" max="15623" width="11.33203125" style="11" customWidth="1"/>
    <col min="15624" max="15625" width="11.6640625" style="11" customWidth="1"/>
    <col min="15626" max="15626" width="11" style="11" customWidth="1"/>
    <col min="15627" max="15627" width="14.33203125" style="11" customWidth="1"/>
    <col min="15628" max="15628" width="13.6640625" style="11" customWidth="1"/>
    <col min="15629" max="15629" width="13.109375" style="11" customWidth="1"/>
    <col min="15630" max="15864" width="9.33203125" style="11"/>
    <col min="15865" max="15865" width="5.6640625" style="11" customWidth="1"/>
    <col min="15866" max="15866" width="46.33203125" style="11" customWidth="1"/>
    <col min="15867" max="15868" width="7.6640625" style="11" customWidth="1"/>
    <col min="15869" max="15869" width="11.6640625" style="11" customWidth="1"/>
    <col min="15870" max="15871" width="0" style="11" hidden="1" customWidth="1"/>
    <col min="15872" max="15872" width="14.33203125" style="11" customWidth="1"/>
    <col min="15873" max="15874" width="0" style="11" hidden="1" customWidth="1"/>
    <col min="15875" max="15875" width="11" style="11" customWidth="1"/>
    <col min="15876" max="15876" width="12.33203125" style="11" customWidth="1"/>
    <col min="15877" max="15877" width="11.33203125" style="11" customWidth="1"/>
    <col min="15878" max="15878" width="14.33203125" style="11" customWidth="1"/>
    <col min="15879" max="15879" width="11.33203125" style="11" customWidth="1"/>
    <col min="15880" max="15881" width="11.6640625" style="11" customWidth="1"/>
    <col min="15882" max="15882" width="11" style="11" customWidth="1"/>
    <col min="15883" max="15883" width="14.33203125" style="11" customWidth="1"/>
    <col min="15884" max="15884" width="13.6640625" style="11" customWidth="1"/>
    <col min="15885" max="15885" width="13.109375" style="11" customWidth="1"/>
    <col min="15886" max="16120" width="9.33203125" style="11"/>
    <col min="16121" max="16121" width="5.6640625" style="11" customWidth="1"/>
    <col min="16122" max="16122" width="46.33203125" style="11" customWidth="1"/>
    <col min="16123" max="16124" width="7.6640625" style="11" customWidth="1"/>
    <col min="16125" max="16125" width="11.6640625" style="11" customWidth="1"/>
    <col min="16126" max="16127" width="0" style="11" hidden="1" customWidth="1"/>
    <col min="16128" max="16128" width="14.33203125" style="11" customWidth="1"/>
    <col min="16129" max="16130" width="0" style="11" hidden="1" customWidth="1"/>
    <col min="16131" max="16131" width="11" style="11" customWidth="1"/>
    <col min="16132" max="16132" width="12.33203125" style="11" customWidth="1"/>
    <col min="16133" max="16133" width="11.33203125" style="11" customWidth="1"/>
    <col min="16134" max="16134" width="14.33203125" style="11" customWidth="1"/>
    <col min="16135" max="16135" width="11.33203125" style="11" customWidth="1"/>
    <col min="16136" max="16137" width="11.6640625" style="11" customWidth="1"/>
    <col min="16138" max="16138" width="11" style="11" customWidth="1"/>
    <col min="16139" max="16139" width="14.33203125" style="11" customWidth="1"/>
    <col min="16140" max="16140" width="13.6640625" style="11" customWidth="1"/>
    <col min="16141" max="16141" width="13.109375" style="11" customWidth="1"/>
    <col min="16142" max="16384" width="9.33203125" style="11"/>
  </cols>
  <sheetData>
    <row r="1" spans="1:21" x14ac:dyDescent="0.25">
      <c r="A1" s="1"/>
      <c r="B1" s="2"/>
      <c r="C1" s="3"/>
      <c r="D1" s="4"/>
      <c r="E1" s="5"/>
      <c r="F1" s="6"/>
      <c r="G1" s="6"/>
      <c r="H1" s="7" t="s">
        <v>0</v>
      </c>
      <c r="I1" s="8"/>
      <c r="J1" s="8"/>
      <c r="K1" s="9"/>
      <c r="L1" s="10"/>
      <c r="M1" s="10"/>
      <c r="N1" s="10"/>
      <c r="O1" s="105"/>
    </row>
    <row r="2" spans="1:21" x14ac:dyDescent="0.25">
      <c r="A2" s="12"/>
      <c r="B2" s="13"/>
      <c r="C2" s="14"/>
      <c r="E2" s="16"/>
      <c r="F2" s="17"/>
      <c r="G2" s="17"/>
      <c r="H2" s="18" t="s">
        <v>1</v>
      </c>
      <c r="I2" s="19"/>
      <c r="J2" s="19"/>
      <c r="K2" s="19" t="s">
        <v>29</v>
      </c>
      <c r="L2" s="136"/>
      <c r="M2" s="136"/>
      <c r="N2" s="136"/>
      <c r="O2" s="137"/>
    </row>
    <row r="3" spans="1:21" ht="19.8" customHeight="1" thickBot="1" x14ac:dyDescent="0.3">
      <c r="A3" s="12"/>
      <c r="B3" s="13"/>
      <c r="C3" s="14"/>
      <c r="E3" s="16"/>
      <c r="F3" s="17"/>
      <c r="G3" s="17"/>
      <c r="H3" s="20" t="s">
        <v>2</v>
      </c>
      <c r="I3" s="21"/>
      <c r="J3" s="21"/>
      <c r="K3" s="159" t="s">
        <v>25</v>
      </c>
      <c r="L3" s="159"/>
      <c r="M3" s="159"/>
      <c r="N3" s="159"/>
      <c r="O3" s="160"/>
    </row>
    <row r="4" spans="1:21" x14ac:dyDescent="0.25">
      <c r="A4" s="12"/>
      <c r="B4" s="13"/>
      <c r="C4" s="14"/>
      <c r="E4" s="16"/>
      <c r="F4" s="17"/>
      <c r="G4" s="17"/>
      <c r="H4" s="22"/>
      <c r="I4" s="22"/>
      <c r="J4" s="22"/>
      <c r="K4" s="22"/>
      <c r="L4" s="22"/>
      <c r="M4" s="22"/>
      <c r="N4" s="22"/>
      <c r="O4" s="106"/>
    </row>
    <row r="5" spans="1:21" ht="14.4" x14ac:dyDescent="0.3">
      <c r="A5" s="12"/>
      <c r="B5" s="23"/>
      <c r="C5" s="14"/>
      <c r="E5" s="16"/>
      <c r="F5" s="17"/>
      <c r="G5" s="17"/>
      <c r="I5" s="24"/>
      <c r="J5" s="24"/>
      <c r="O5" s="107"/>
    </row>
    <row r="6" spans="1:21" x14ac:dyDescent="0.25">
      <c r="A6" s="12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</row>
    <row r="7" spans="1:21" x14ac:dyDescent="0.3">
      <c r="A7" s="12"/>
      <c r="B7" s="14"/>
      <c r="C7" s="14"/>
      <c r="E7" s="16"/>
      <c r="F7" s="17"/>
      <c r="G7" s="17"/>
      <c r="H7" s="22"/>
      <c r="I7" s="22"/>
      <c r="J7" s="22"/>
      <c r="K7" s="22"/>
      <c r="L7" s="22"/>
      <c r="M7" s="22"/>
      <c r="N7" s="22"/>
      <c r="O7" s="106"/>
    </row>
    <row r="8" spans="1:21" ht="16.2" thickBot="1" x14ac:dyDescent="0.35">
      <c r="A8" s="25"/>
      <c r="B8" s="26"/>
      <c r="C8" s="26"/>
      <c r="D8" s="27"/>
      <c r="E8" s="28"/>
      <c r="F8" s="29"/>
      <c r="G8" s="29"/>
      <c r="H8" s="30"/>
      <c r="I8" s="30"/>
      <c r="J8" s="30"/>
      <c r="K8" s="162" t="s">
        <v>3</v>
      </c>
      <c r="L8" s="162"/>
      <c r="M8" s="163">
        <v>45877</v>
      </c>
      <c r="N8" s="163"/>
      <c r="O8" s="163"/>
    </row>
    <row r="9" spans="1:21" ht="21" thickBot="1" x14ac:dyDescent="0.35">
      <c r="A9" s="31" t="s">
        <v>30</v>
      </c>
      <c r="B9" s="32"/>
      <c r="C9" s="32"/>
      <c r="D9" s="33"/>
      <c r="E9" s="34"/>
      <c r="F9" s="35"/>
      <c r="G9" s="35"/>
      <c r="H9" s="34"/>
      <c r="I9" s="36"/>
      <c r="J9" s="36"/>
      <c r="K9" s="34"/>
      <c r="L9" s="34"/>
      <c r="M9" s="34"/>
      <c r="N9" s="34"/>
      <c r="O9" s="108"/>
    </row>
    <row r="10" spans="1:21" s="38" customFormat="1" ht="11.25" customHeight="1" x14ac:dyDescent="0.3">
      <c r="A10" s="37"/>
      <c r="D10" s="39"/>
      <c r="E10" s="19"/>
      <c r="F10" s="40"/>
      <c r="G10" s="40"/>
      <c r="H10" s="19"/>
      <c r="I10" s="41"/>
      <c r="J10" s="41"/>
      <c r="K10" s="19"/>
      <c r="L10" s="19"/>
      <c r="M10" s="19"/>
      <c r="N10" s="19"/>
      <c r="O10" s="109"/>
    </row>
    <row r="11" spans="1:21" s="48" customFormat="1" ht="12.75" customHeight="1" thickBot="1" x14ac:dyDescent="0.35">
      <c r="A11" s="42" t="s">
        <v>4</v>
      </c>
      <c r="B11" s="43"/>
      <c r="C11" s="43"/>
      <c r="D11" s="44"/>
      <c r="E11" s="45"/>
      <c r="F11" s="46"/>
      <c r="G11" s="46"/>
      <c r="H11" s="45"/>
      <c r="I11" s="47"/>
      <c r="J11" s="47"/>
      <c r="K11" s="45"/>
      <c r="L11" s="45"/>
      <c r="M11" s="45"/>
      <c r="N11" s="45"/>
      <c r="O11" s="110"/>
    </row>
    <row r="12" spans="1:21" ht="19.95" customHeight="1" thickBot="1" x14ac:dyDescent="0.35">
      <c r="A12" s="153" t="s">
        <v>5</v>
      </c>
      <c r="B12" s="154" t="s">
        <v>6</v>
      </c>
      <c r="C12" s="154" t="s">
        <v>7</v>
      </c>
      <c r="D12" s="155" t="s">
        <v>8</v>
      </c>
      <c r="E12" s="156" t="s">
        <v>9</v>
      </c>
      <c r="F12" s="156"/>
      <c r="G12" s="156"/>
      <c r="H12" s="156"/>
      <c r="I12" s="156"/>
      <c r="J12" s="156"/>
      <c r="K12" s="156"/>
      <c r="L12" s="164" t="s">
        <v>10</v>
      </c>
      <c r="M12" s="49" t="s">
        <v>11</v>
      </c>
      <c r="N12" s="164" t="s">
        <v>12</v>
      </c>
      <c r="O12" s="165" t="s">
        <v>13</v>
      </c>
    </row>
    <row r="13" spans="1:21" ht="28.8" customHeight="1" thickBot="1" x14ac:dyDescent="0.35">
      <c r="A13" s="153"/>
      <c r="B13" s="154"/>
      <c r="C13" s="154"/>
      <c r="D13" s="155"/>
      <c r="E13" s="118" t="s">
        <v>14</v>
      </c>
      <c r="F13" s="119"/>
      <c r="G13" s="119"/>
      <c r="H13" s="118" t="s">
        <v>15</v>
      </c>
      <c r="I13" s="120"/>
      <c r="J13" s="120"/>
      <c r="K13" s="118" t="s">
        <v>16</v>
      </c>
      <c r="L13" s="164"/>
      <c r="M13" s="121">
        <v>0.24679999999999999</v>
      </c>
      <c r="N13" s="164"/>
      <c r="O13" s="165"/>
      <c r="P13" s="50"/>
      <c r="Q13" s="51"/>
    </row>
    <row r="14" spans="1:21" ht="12" customHeight="1" x14ac:dyDescent="0.3">
      <c r="A14" s="122"/>
      <c r="B14" s="123"/>
      <c r="C14" s="52"/>
      <c r="D14" s="53"/>
      <c r="E14" s="124"/>
      <c r="F14" s="100"/>
      <c r="G14" s="100"/>
      <c r="H14" s="124"/>
      <c r="I14" s="101"/>
      <c r="J14" s="101"/>
      <c r="K14" s="124"/>
      <c r="L14" s="124"/>
      <c r="M14" s="124"/>
      <c r="N14" s="125"/>
      <c r="O14" s="125"/>
      <c r="P14" s="142" t="s">
        <v>17</v>
      </c>
      <c r="Q14" s="98"/>
    </row>
    <row r="15" spans="1:21" ht="15.45" customHeight="1" x14ac:dyDescent="0.3">
      <c r="A15" s="54" t="s">
        <v>87</v>
      </c>
      <c r="B15" s="55" t="s">
        <v>27</v>
      </c>
      <c r="C15" s="126"/>
      <c r="D15" s="53"/>
      <c r="E15" s="124"/>
      <c r="F15" s="100">
        <f>TRUNC(D15*E15,2)</f>
        <v>0</v>
      </c>
      <c r="G15" s="100">
        <f>TRUNC(D15*E15*$M$13,2)</f>
        <v>0</v>
      </c>
      <c r="H15" s="124"/>
      <c r="I15" s="101">
        <f>TRUNC((H15*D15),2)</f>
        <v>0</v>
      </c>
      <c r="J15" s="101">
        <f>TRUNC(D15*H15*$M$13,2)</f>
        <v>0</v>
      </c>
      <c r="K15" s="124"/>
      <c r="L15" s="124"/>
      <c r="M15" s="124"/>
      <c r="N15" s="125">
        <f>SUM(N16:N67)</f>
        <v>181710.03000000003</v>
      </c>
      <c r="O15" s="138">
        <f>N15/$M$69</f>
        <v>1</v>
      </c>
      <c r="P15" s="96"/>
      <c r="Q15" s="97"/>
      <c r="R15" s="99"/>
    </row>
    <row r="16" spans="1:21" s="56" customFormat="1" ht="30" customHeight="1" x14ac:dyDescent="0.3">
      <c r="A16" s="93" t="s">
        <v>18</v>
      </c>
      <c r="B16" s="94" t="s">
        <v>37</v>
      </c>
      <c r="C16" s="95" t="s">
        <v>7</v>
      </c>
      <c r="D16" s="91">
        <v>1</v>
      </c>
      <c r="E16" s="104">
        <v>2680</v>
      </c>
      <c r="F16" s="100">
        <f t="shared" ref="F16:F67" si="0">TRUNC(D16*E16,2)</f>
        <v>2680</v>
      </c>
      <c r="G16" s="100">
        <f t="shared" ref="G16:G67" si="1">TRUNC(D16*E16*$M$13,2)</f>
        <v>661.42</v>
      </c>
      <c r="H16" s="104">
        <v>860</v>
      </c>
      <c r="I16" s="101">
        <f t="shared" ref="I16" si="2">TRUNC((H16*D16),2)</f>
        <v>860</v>
      </c>
      <c r="J16" s="101">
        <f t="shared" ref="J16" si="3">TRUNC(D16*H16*$M$13,2)</f>
        <v>212.24</v>
      </c>
      <c r="K16" s="102">
        <f t="shared" ref="K16" si="4">E16+H16</f>
        <v>3540</v>
      </c>
      <c r="L16" s="102">
        <f t="shared" ref="L16:M16" si="5">F16+I16</f>
        <v>3540</v>
      </c>
      <c r="M16" s="102">
        <f t="shared" si="5"/>
        <v>873.66</v>
      </c>
      <c r="N16" s="103">
        <f>TRUNC(SUM(L16:M16),2)</f>
        <v>4413.66</v>
      </c>
      <c r="O16" s="139">
        <f>N16/$M$69</f>
        <v>2.4289578291302901E-2</v>
      </c>
      <c r="P16" s="157" t="s">
        <v>137</v>
      </c>
      <c r="Q16" s="158"/>
      <c r="U16" s="145"/>
    </row>
    <row r="17" spans="1:21" s="56" customFormat="1" ht="30" customHeight="1" x14ac:dyDescent="0.3">
      <c r="A17" s="93" t="s">
        <v>19</v>
      </c>
      <c r="B17" s="94" t="s">
        <v>38</v>
      </c>
      <c r="C17" s="95" t="s">
        <v>7</v>
      </c>
      <c r="D17" s="91">
        <v>1</v>
      </c>
      <c r="E17" s="104">
        <v>2400</v>
      </c>
      <c r="F17" s="100">
        <f t="shared" si="0"/>
        <v>2400</v>
      </c>
      <c r="G17" s="100">
        <f t="shared" si="1"/>
        <v>592.32000000000005</v>
      </c>
      <c r="H17" s="104">
        <v>620</v>
      </c>
      <c r="I17" s="101">
        <f t="shared" ref="I17:I67" si="6">TRUNC((H17*D17),2)</f>
        <v>620</v>
      </c>
      <c r="J17" s="101">
        <f t="shared" ref="J17:J67" si="7">TRUNC(D17*H17*$M$13,2)</f>
        <v>153.01</v>
      </c>
      <c r="K17" s="102">
        <f t="shared" ref="K17:K67" si="8">E17+H17</f>
        <v>3020</v>
      </c>
      <c r="L17" s="102">
        <f t="shared" ref="L17:L67" si="9">F17+I17</f>
        <v>3020</v>
      </c>
      <c r="M17" s="102">
        <f t="shared" ref="M17:M67" si="10">G17+J17</f>
        <v>745.33</v>
      </c>
      <c r="N17" s="103">
        <f t="shared" ref="N17:N67" si="11">TRUNC(SUM(L17:M17),2)</f>
        <v>3765.33</v>
      </c>
      <c r="O17" s="139">
        <f t="shared" ref="O17:O67" si="12">N17/$M$69</f>
        <v>2.072164095729883E-2</v>
      </c>
      <c r="P17" s="157" t="s">
        <v>137</v>
      </c>
      <c r="Q17" s="158"/>
      <c r="U17" s="145"/>
    </row>
    <row r="18" spans="1:21" s="56" customFormat="1" ht="30" customHeight="1" x14ac:dyDescent="0.3">
      <c r="A18" s="93" t="s">
        <v>26</v>
      </c>
      <c r="B18" s="94" t="s">
        <v>39</v>
      </c>
      <c r="C18" s="95" t="s">
        <v>7</v>
      </c>
      <c r="D18" s="91">
        <v>1</v>
      </c>
      <c r="E18" s="104">
        <v>1450</v>
      </c>
      <c r="F18" s="100">
        <f t="shared" si="0"/>
        <v>1450</v>
      </c>
      <c r="G18" s="100">
        <f t="shared" si="1"/>
        <v>357.86</v>
      </c>
      <c r="H18" s="104">
        <v>1320</v>
      </c>
      <c r="I18" s="101">
        <f t="shared" si="6"/>
        <v>1320</v>
      </c>
      <c r="J18" s="101">
        <f t="shared" si="7"/>
        <v>325.77</v>
      </c>
      <c r="K18" s="102">
        <f t="shared" si="8"/>
        <v>2770</v>
      </c>
      <c r="L18" s="102">
        <f t="shared" si="9"/>
        <v>2770</v>
      </c>
      <c r="M18" s="102">
        <f t="shared" si="10"/>
        <v>683.63</v>
      </c>
      <c r="N18" s="103">
        <f t="shared" si="11"/>
        <v>3453.63</v>
      </c>
      <c r="O18" s="139">
        <f t="shared" si="12"/>
        <v>1.9006270594969357E-2</v>
      </c>
      <c r="P18" s="157" t="s">
        <v>137</v>
      </c>
      <c r="Q18" s="158"/>
      <c r="U18" s="145"/>
    </row>
    <row r="19" spans="1:21" s="56" customFormat="1" ht="30" customHeight="1" x14ac:dyDescent="0.3">
      <c r="A19" s="93" t="s">
        <v>88</v>
      </c>
      <c r="B19" s="94" t="s">
        <v>40</v>
      </c>
      <c r="C19" s="95" t="s">
        <v>7</v>
      </c>
      <c r="D19" s="91">
        <v>1</v>
      </c>
      <c r="E19" s="104">
        <v>25.7</v>
      </c>
      <c r="F19" s="100">
        <f t="shared" si="0"/>
        <v>25.7</v>
      </c>
      <c r="G19" s="100">
        <f t="shared" si="1"/>
        <v>6.34</v>
      </c>
      <c r="H19" s="104">
        <v>262.55</v>
      </c>
      <c r="I19" s="101">
        <f t="shared" si="6"/>
        <v>262.55</v>
      </c>
      <c r="J19" s="101">
        <f t="shared" si="7"/>
        <v>64.790000000000006</v>
      </c>
      <c r="K19" s="102">
        <f t="shared" si="8"/>
        <v>288.25</v>
      </c>
      <c r="L19" s="102">
        <f t="shared" si="9"/>
        <v>288.25</v>
      </c>
      <c r="M19" s="102">
        <f t="shared" si="10"/>
        <v>71.13000000000001</v>
      </c>
      <c r="N19" s="103">
        <f t="shared" si="11"/>
        <v>359.38</v>
      </c>
      <c r="O19" s="139">
        <f t="shared" si="12"/>
        <v>1.9777664447031347E-3</v>
      </c>
      <c r="P19" s="157" t="s">
        <v>137</v>
      </c>
      <c r="Q19" s="158"/>
      <c r="U19" s="145"/>
    </row>
    <row r="20" spans="1:21" s="56" customFormat="1" ht="21.6" customHeight="1" x14ac:dyDescent="0.3">
      <c r="A20" s="93" t="s">
        <v>89</v>
      </c>
      <c r="B20" s="94" t="s">
        <v>41</v>
      </c>
      <c r="C20" s="95" t="s">
        <v>31</v>
      </c>
      <c r="D20" s="91">
        <v>30</v>
      </c>
      <c r="E20" s="104">
        <v>42</v>
      </c>
      <c r="F20" s="100">
        <f t="shared" si="0"/>
        <v>1260</v>
      </c>
      <c r="G20" s="100">
        <f t="shared" si="1"/>
        <v>310.95999999999998</v>
      </c>
      <c r="H20" s="104">
        <v>15.8</v>
      </c>
      <c r="I20" s="101">
        <f t="shared" si="6"/>
        <v>474</v>
      </c>
      <c r="J20" s="101">
        <f t="shared" si="7"/>
        <v>116.98</v>
      </c>
      <c r="K20" s="102">
        <f t="shared" si="8"/>
        <v>57.8</v>
      </c>
      <c r="L20" s="102">
        <f t="shared" si="9"/>
        <v>1734</v>
      </c>
      <c r="M20" s="102">
        <f t="shared" si="10"/>
        <v>427.94</v>
      </c>
      <c r="N20" s="103">
        <f t="shared" si="11"/>
        <v>2161.94</v>
      </c>
      <c r="O20" s="139">
        <f t="shared" si="12"/>
        <v>1.18977471964536E-2</v>
      </c>
      <c r="P20" s="157" t="s">
        <v>137</v>
      </c>
      <c r="Q20" s="158"/>
      <c r="U20" s="145"/>
    </row>
    <row r="21" spans="1:21" s="56" customFormat="1" ht="21.6" customHeight="1" x14ac:dyDescent="0.3">
      <c r="A21" s="93" t="s">
        <v>90</v>
      </c>
      <c r="B21" s="94" t="s">
        <v>42</v>
      </c>
      <c r="C21" s="95" t="s">
        <v>32</v>
      </c>
      <c r="D21" s="91">
        <v>40</v>
      </c>
      <c r="E21" s="104">
        <v>18.7</v>
      </c>
      <c r="F21" s="100">
        <f t="shared" si="0"/>
        <v>748</v>
      </c>
      <c r="G21" s="100">
        <f t="shared" si="1"/>
        <v>184.6</v>
      </c>
      <c r="H21" s="104">
        <v>5.8</v>
      </c>
      <c r="I21" s="101">
        <f t="shared" si="6"/>
        <v>232</v>
      </c>
      <c r="J21" s="101">
        <f t="shared" si="7"/>
        <v>57.25</v>
      </c>
      <c r="K21" s="102">
        <f t="shared" si="8"/>
        <v>24.5</v>
      </c>
      <c r="L21" s="102">
        <f t="shared" si="9"/>
        <v>980</v>
      </c>
      <c r="M21" s="102">
        <f t="shared" si="10"/>
        <v>241.85</v>
      </c>
      <c r="N21" s="103">
        <f t="shared" si="11"/>
        <v>1221.8499999999999</v>
      </c>
      <c r="O21" s="139">
        <f t="shared" si="12"/>
        <v>6.7241747745019897E-3</v>
      </c>
      <c r="P21" s="157" t="s">
        <v>137</v>
      </c>
      <c r="Q21" s="158"/>
      <c r="U21" s="145"/>
    </row>
    <row r="22" spans="1:21" s="56" customFormat="1" ht="30" customHeight="1" x14ac:dyDescent="0.3">
      <c r="A22" s="93" t="s">
        <v>91</v>
      </c>
      <c r="B22" s="94" t="s">
        <v>43</v>
      </c>
      <c r="C22" s="95" t="s">
        <v>33</v>
      </c>
      <c r="D22" s="91">
        <v>24</v>
      </c>
      <c r="E22" s="104">
        <v>32.799999999999997</v>
      </c>
      <c r="F22" s="100">
        <f t="shared" si="0"/>
        <v>787.2</v>
      </c>
      <c r="G22" s="100">
        <f t="shared" si="1"/>
        <v>194.28</v>
      </c>
      <c r="H22" s="104">
        <v>4.8</v>
      </c>
      <c r="I22" s="101">
        <f t="shared" si="6"/>
        <v>115.2</v>
      </c>
      <c r="J22" s="101">
        <f t="shared" si="7"/>
        <v>28.43</v>
      </c>
      <c r="K22" s="102">
        <f t="shared" si="8"/>
        <v>37.599999999999994</v>
      </c>
      <c r="L22" s="102">
        <f t="shared" si="9"/>
        <v>902.40000000000009</v>
      </c>
      <c r="M22" s="102">
        <f t="shared" si="10"/>
        <v>222.71</v>
      </c>
      <c r="N22" s="103">
        <f t="shared" si="11"/>
        <v>1125.1099999999999</v>
      </c>
      <c r="O22" s="139">
        <f t="shared" si="12"/>
        <v>6.1917880922698638E-3</v>
      </c>
      <c r="P22" s="157" t="s">
        <v>137</v>
      </c>
      <c r="Q22" s="158"/>
      <c r="U22" s="145"/>
    </row>
    <row r="23" spans="1:21" s="56" customFormat="1" ht="30" customHeight="1" x14ac:dyDescent="0.3">
      <c r="A23" s="93" t="s">
        <v>92</v>
      </c>
      <c r="B23" s="94" t="s">
        <v>44</v>
      </c>
      <c r="C23" s="95" t="s">
        <v>33</v>
      </c>
      <c r="D23" s="91">
        <v>24</v>
      </c>
      <c r="E23" s="104">
        <v>15.2</v>
      </c>
      <c r="F23" s="100">
        <f t="shared" si="0"/>
        <v>364.8</v>
      </c>
      <c r="G23" s="100">
        <f t="shared" si="1"/>
        <v>90.03</v>
      </c>
      <c r="H23" s="104">
        <v>2.5</v>
      </c>
      <c r="I23" s="101">
        <f t="shared" si="6"/>
        <v>60</v>
      </c>
      <c r="J23" s="101">
        <f t="shared" si="7"/>
        <v>14.8</v>
      </c>
      <c r="K23" s="102">
        <f t="shared" si="8"/>
        <v>17.7</v>
      </c>
      <c r="L23" s="102">
        <f t="shared" si="9"/>
        <v>424.8</v>
      </c>
      <c r="M23" s="102">
        <f t="shared" si="10"/>
        <v>104.83</v>
      </c>
      <c r="N23" s="103">
        <f t="shared" si="11"/>
        <v>529.63</v>
      </c>
      <c r="O23" s="139">
        <f t="shared" si="12"/>
        <v>2.9146987648397829E-3</v>
      </c>
      <c r="P23" s="157" t="s">
        <v>137</v>
      </c>
      <c r="Q23" s="158"/>
      <c r="U23" s="145"/>
    </row>
    <row r="24" spans="1:21" s="56" customFormat="1" ht="40.799999999999997" customHeight="1" x14ac:dyDescent="0.3">
      <c r="A24" s="93" t="s">
        <v>93</v>
      </c>
      <c r="B24" s="94" t="s">
        <v>45</v>
      </c>
      <c r="C24" s="95" t="s">
        <v>7</v>
      </c>
      <c r="D24" s="91">
        <v>3</v>
      </c>
      <c r="E24" s="104">
        <v>85</v>
      </c>
      <c r="F24" s="100">
        <f t="shared" si="0"/>
        <v>255</v>
      </c>
      <c r="G24" s="100">
        <f t="shared" si="1"/>
        <v>62.93</v>
      </c>
      <c r="H24" s="104">
        <v>373</v>
      </c>
      <c r="I24" s="101">
        <f t="shared" si="6"/>
        <v>1119</v>
      </c>
      <c r="J24" s="101">
        <f t="shared" si="7"/>
        <v>276.16000000000003</v>
      </c>
      <c r="K24" s="102">
        <f t="shared" si="8"/>
        <v>458</v>
      </c>
      <c r="L24" s="102">
        <f t="shared" si="9"/>
        <v>1374</v>
      </c>
      <c r="M24" s="102">
        <f t="shared" si="10"/>
        <v>339.09000000000003</v>
      </c>
      <c r="N24" s="103">
        <f t="shared" si="11"/>
        <v>1713.09</v>
      </c>
      <c r="O24" s="139">
        <f t="shared" si="12"/>
        <v>9.4276028681520747E-3</v>
      </c>
      <c r="P24" s="157" t="s">
        <v>137</v>
      </c>
      <c r="Q24" s="158"/>
      <c r="U24" s="145"/>
    </row>
    <row r="25" spans="1:21" s="56" customFormat="1" ht="21.6" customHeight="1" x14ac:dyDescent="0.3">
      <c r="A25" s="93" t="s">
        <v>94</v>
      </c>
      <c r="B25" s="94" t="s">
        <v>46</v>
      </c>
      <c r="C25" s="95" t="s">
        <v>7</v>
      </c>
      <c r="D25" s="91">
        <v>3</v>
      </c>
      <c r="E25" s="104">
        <v>30</v>
      </c>
      <c r="F25" s="100">
        <f t="shared" si="0"/>
        <v>90</v>
      </c>
      <c r="G25" s="100">
        <f t="shared" si="1"/>
        <v>22.21</v>
      </c>
      <c r="H25" s="104">
        <v>265</v>
      </c>
      <c r="I25" s="101">
        <f t="shared" si="6"/>
        <v>795</v>
      </c>
      <c r="J25" s="101">
        <f t="shared" si="7"/>
        <v>196.2</v>
      </c>
      <c r="K25" s="102">
        <f t="shared" si="8"/>
        <v>295</v>
      </c>
      <c r="L25" s="102">
        <f t="shared" si="9"/>
        <v>885</v>
      </c>
      <c r="M25" s="102">
        <f t="shared" si="10"/>
        <v>218.41</v>
      </c>
      <c r="N25" s="103">
        <f t="shared" si="11"/>
        <v>1103.4100000000001</v>
      </c>
      <c r="O25" s="139">
        <f t="shared" si="12"/>
        <v>6.0723670564580279E-3</v>
      </c>
      <c r="P25" s="157" t="s">
        <v>137</v>
      </c>
      <c r="Q25" s="158"/>
      <c r="U25" s="145"/>
    </row>
    <row r="26" spans="1:21" s="56" customFormat="1" ht="21.6" customHeight="1" x14ac:dyDescent="0.3">
      <c r="A26" s="93" t="s">
        <v>95</v>
      </c>
      <c r="B26" s="94" t="s">
        <v>47</v>
      </c>
      <c r="C26" s="95" t="s">
        <v>7</v>
      </c>
      <c r="D26" s="91">
        <v>3</v>
      </c>
      <c r="E26" s="104">
        <v>8.6</v>
      </c>
      <c r="F26" s="100">
        <f t="shared" si="0"/>
        <v>25.8</v>
      </c>
      <c r="G26" s="100">
        <f t="shared" si="1"/>
        <v>6.36</v>
      </c>
      <c r="H26" s="104">
        <v>55</v>
      </c>
      <c r="I26" s="101">
        <f t="shared" si="6"/>
        <v>165</v>
      </c>
      <c r="J26" s="101">
        <f t="shared" si="7"/>
        <v>40.72</v>
      </c>
      <c r="K26" s="102">
        <f t="shared" si="8"/>
        <v>63.6</v>
      </c>
      <c r="L26" s="102">
        <f t="shared" si="9"/>
        <v>190.8</v>
      </c>
      <c r="M26" s="102">
        <f t="shared" si="10"/>
        <v>47.08</v>
      </c>
      <c r="N26" s="103">
        <f t="shared" si="11"/>
        <v>237.88</v>
      </c>
      <c r="O26" s="139">
        <f t="shared" si="12"/>
        <v>1.3091187096276411E-3</v>
      </c>
      <c r="P26" s="157" t="s">
        <v>137</v>
      </c>
      <c r="Q26" s="158"/>
      <c r="U26" s="145"/>
    </row>
    <row r="27" spans="1:21" s="56" customFormat="1" ht="21.6" customHeight="1" x14ac:dyDescent="0.3">
      <c r="A27" s="93" t="s">
        <v>96</v>
      </c>
      <c r="B27" s="94" t="s">
        <v>48</v>
      </c>
      <c r="C27" s="95" t="s">
        <v>7</v>
      </c>
      <c r="D27" s="91">
        <v>3</v>
      </c>
      <c r="E27" s="104">
        <v>190.5</v>
      </c>
      <c r="F27" s="100">
        <f t="shared" si="0"/>
        <v>571.5</v>
      </c>
      <c r="G27" s="100">
        <f t="shared" si="1"/>
        <v>141.04</v>
      </c>
      <c r="H27" s="104">
        <v>655.8</v>
      </c>
      <c r="I27" s="101">
        <f t="shared" si="6"/>
        <v>1967.4</v>
      </c>
      <c r="J27" s="101">
        <f t="shared" si="7"/>
        <v>485.55</v>
      </c>
      <c r="K27" s="102">
        <f t="shared" si="8"/>
        <v>846.3</v>
      </c>
      <c r="L27" s="102">
        <f t="shared" si="9"/>
        <v>2538.9</v>
      </c>
      <c r="M27" s="102">
        <f t="shared" si="10"/>
        <v>626.59</v>
      </c>
      <c r="N27" s="103">
        <f t="shared" si="11"/>
        <v>3165.49</v>
      </c>
      <c r="O27" s="139">
        <f t="shared" si="12"/>
        <v>1.7420557357235588E-2</v>
      </c>
      <c r="P27" s="157" t="s">
        <v>137</v>
      </c>
      <c r="Q27" s="158"/>
      <c r="U27" s="145"/>
    </row>
    <row r="28" spans="1:21" s="56" customFormat="1" ht="21.6" customHeight="1" x14ac:dyDescent="0.3">
      <c r="A28" s="93" t="s">
        <v>97</v>
      </c>
      <c r="B28" s="94" t="s">
        <v>49</v>
      </c>
      <c r="C28" s="95" t="s">
        <v>7</v>
      </c>
      <c r="D28" s="91">
        <v>3</v>
      </c>
      <c r="E28" s="104">
        <v>8</v>
      </c>
      <c r="F28" s="100">
        <f t="shared" si="0"/>
        <v>24</v>
      </c>
      <c r="G28" s="100">
        <f t="shared" si="1"/>
        <v>5.92</v>
      </c>
      <c r="H28" s="104">
        <v>62</v>
      </c>
      <c r="I28" s="101">
        <f t="shared" si="6"/>
        <v>186</v>
      </c>
      <c r="J28" s="101">
        <f t="shared" si="7"/>
        <v>45.9</v>
      </c>
      <c r="K28" s="102">
        <f t="shared" si="8"/>
        <v>70</v>
      </c>
      <c r="L28" s="102">
        <f t="shared" si="9"/>
        <v>210</v>
      </c>
      <c r="M28" s="102">
        <f t="shared" si="10"/>
        <v>51.82</v>
      </c>
      <c r="N28" s="103">
        <f t="shared" si="11"/>
        <v>261.82</v>
      </c>
      <c r="O28" s="139">
        <f t="shared" si="12"/>
        <v>1.440867078168442E-3</v>
      </c>
      <c r="P28" s="157" t="s">
        <v>137</v>
      </c>
      <c r="Q28" s="158"/>
      <c r="U28" s="145"/>
    </row>
    <row r="29" spans="1:21" s="56" customFormat="1" ht="21.6" customHeight="1" x14ac:dyDescent="0.3">
      <c r="A29" s="93" t="s">
        <v>98</v>
      </c>
      <c r="B29" s="94" t="s">
        <v>50</v>
      </c>
      <c r="C29" s="95" t="s">
        <v>7</v>
      </c>
      <c r="D29" s="91">
        <v>4</v>
      </c>
      <c r="E29" s="104">
        <v>235</v>
      </c>
      <c r="F29" s="100">
        <f t="shared" si="0"/>
        <v>940</v>
      </c>
      <c r="G29" s="100">
        <f t="shared" si="1"/>
        <v>231.99</v>
      </c>
      <c r="H29" s="104">
        <v>1990</v>
      </c>
      <c r="I29" s="101">
        <f t="shared" si="6"/>
        <v>7960</v>
      </c>
      <c r="J29" s="101">
        <f t="shared" si="7"/>
        <v>1964.52</v>
      </c>
      <c r="K29" s="102">
        <f t="shared" si="8"/>
        <v>2225</v>
      </c>
      <c r="L29" s="102">
        <f t="shared" si="9"/>
        <v>8900</v>
      </c>
      <c r="M29" s="102">
        <f t="shared" si="10"/>
        <v>2196.5100000000002</v>
      </c>
      <c r="N29" s="103">
        <f t="shared" si="11"/>
        <v>11096.51</v>
      </c>
      <c r="O29" s="139">
        <f t="shared" si="12"/>
        <v>6.1067129866193948E-2</v>
      </c>
      <c r="P29" s="157" t="s">
        <v>137</v>
      </c>
      <c r="Q29" s="158"/>
      <c r="U29" s="145"/>
    </row>
    <row r="30" spans="1:21" s="56" customFormat="1" ht="21.6" customHeight="1" x14ac:dyDescent="0.3">
      <c r="A30" s="93" t="s">
        <v>99</v>
      </c>
      <c r="B30" s="94" t="s">
        <v>51</v>
      </c>
      <c r="C30" s="95" t="s">
        <v>7</v>
      </c>
      <c r="D30" s="91">
        <v>1</v>
      </c>
      <c r="E30" s="104">
        <v>21</v>
      </c>
      <c r="F30" s="100">
        <f t="shared" si="0"/>
        <v>21</v>
      </c>
      <c r="G30" s="100">
        <f t="shared" si="1"/>
        <v>5.18</v>
      </c>
      <c r="H30" s="104">
        <v>48</v>
      </c>
      <c r="I30" s="101">
        <f t="shared" si="6"/>
        <v>48</v>
      </c>
      <c r="J30" s="101">
        <f t="shared" si="7"/>
        <v>11.84</v>
      </c>
      <c r="K30" s="102">
        <f t="shared" si="8"/>
        <v>69</v>
      </c>
      <c r="L30" s="102">
        <f t="shared" si="9"/>
        <v>69</v>
      </c>
      <c r="M30" s="102">
        <f t="shared" si="10"/>
        <v>17.02</v>
      </c>
      <c r="N30" s="103">
        <f t="shared" si="11"/>
        <v>86.02</v>
      </c>
      <c r="O30" s="139">
        <f t="shared" si="12"/>
        <v>4.7339158988636998E-4</v>
      </c>
      <c r="P30" s="157" t="s">
        <v>137</v>
      </c>
      <c r="Q30" s="158"/>
      <c r="U30" s="145"/>
    </row>
    <row r="31" spans="1:21" s="56" customFormat="1" ht="30" customHeight="1" x14ac:dyDescent="0.3">
      <c r="A31" s="93" t="s">
        <v>100</v>
      </c>
      <c r="B31" s="94" t="s">
        <v>52</v>
      </c>
      <c r="C31" s="95" t="s">
        <v>7</v>
      </c>
      <c r="D31" s="91">
        <v>16</v>
      </c>
      <c r="E31" s="104">
        <v>4.2</v>
      </c>
      <c r="F31" s="100">
        <f t="shared" si="0"/>
        <v>67.2</v>
      </c>
      <c r="G31" s="100">
        <f t="shared" si="1"/>
        <v>16.579999999999998</v>
      </c>
      <c r="H31" s="104">
        <v>25.3</v>
      </c>
      <c r="I31" s="101">
        <f t="shared" si="6"/>
        <v>404.8</v>
      </c>
      <c r="J31" s="101">
        <f t="shared" si="7"/>
        <v>99.9</v>
      </c>
      <c r="K31" s="102">
        <f t="shared" si="8"/>
        <v>29.5</v>
      </c>
      <c r="L31" s="102">
        <f t="shared" si="9"/>
        <v>472</v>
      </c>
      <c r="M31" s="102">
        <f t="shared" si="10"/>
        <v>116.48</v>
      </c>
      <c r="N31" s="103">
        <f t="shared" si="11"/>
        <v>588.48</v>
      </c>
      <c r="O31" s="139">
        <f t="shared" si="12"/>
        <v>3.2385664126520696E-3</v>
      </c>
      <c r="P31" s="157" t="s">
        <v>137</v>
      </c>
      <c r="Q31" s="158"/>
      <c r="U31" s="145"/>
    </row>
    <row r="32" spans="1:21" s="56" customFormat="1" ht="21.6" customHeight="1" x14ac:dyDescent="0.3">
      <c r="A32" s="93" t="s">
        <v>101</v>
      </c>
      <c r="B32" s="94" t="s">
        <v>53</v>
      </c>
      <c r="C32" s="95" t="s">
        <v>7</v>
      </c>
      <c r="D32" s="91">
        <v>6</v>
      </c>
      <c r="E32" s="104">
        <v>12.4</v>
      </c>
      <c r="F32" s="100">
        <f t="shared" si="0"/>
        <v>74.400000000000006</v>
      </c>
      <c r="G32" s="100">
        <f t="shared" si="1"/>
        <v>18.36</v>
      </c>
      <c r="H32" s="104">
        <v>35.700000000000003</v>
      </c>
      <c r="I32" s="101">
        <f t="shared" si="6"/>
        <v>214.2</v>
      </c>
      <c r="J32" s="101">
        <f t="shared" si="7"/>
        <v>52.86</v>
      </c>
      <c r="K32" s="102">
        <f t="shared" si="8"/>
        <v>48.1</v>
      </c>
      <c r="L32" s="102">
        <f t="shared" si="9"/>
        <v>288.60000000000002</v>
      </c>
      <c r="M32" s="102">
        <f t="shared" si="10"/>
        <v>71.22</v>
      </c>
      <c r="N32" s="103">
        <f t="shared" si="11"/>
        <v>359.82</v>
      </c>
      <c r="O32" s="139">
        <f t="shared" si="12"/>
        <v>1.9801878850606099E-3</v>
      </c>
      <c r="P32" s="157" t="s">
        <v>137</v>
      </c>
      <c r="Q32" s="158"/>
      <c r="U32" s="145"/>
    </row>
    <row r="33" spans="1:21" s="56" customFormat="1" ht="30" customHeight="1" x14ac:dyDescent="0.3">
      <c r="A33" s="93" t="s">
        <v>102</v>
      </c>
      <c r="B33" s="94" t="s">
        <v>54</v>
      </c>
      <c r="C33" s="95" t="s">
        <v>7</v>
      </c>
      <c r="D33" s="91">
        <v>1</v>
      </c>
      <c r="E33" s="104">
        <v>68.400000000000006</v>
      </c>
      <c r="F33" s="100">
        <f t="shared" si="0"/>
        <v>68.400000000000006</v>
      </c>
      <c r="G33" s="100">
        <f t="shared" si="1"/>
        <v>16.88</v>
      </c>
      <c r="H33" s="104">
        <v>220</v>
      </c>
      <c r="I33" s="101">
        <f t="shared" si="6"/>
        <v>220</v>
      </c>
      <c r="J33" s="101">
        <f t="shared" si="7"/>
        <v>54.29</v>
      </c>
      <c r="K33" s="102">
        <f t="shared" si="8"/>
        <v>288.39999999999998</v>
      </c>
      <c r="L33" s="102">
        <f t="shared" si="9"/>
        <v>288.39999999999998</v>
      </c>
      <c r="M33" s="102">
        <f t="shared" si="10"/>
        <v>71.17</v>
      </c>
      <c r="N33" s="103">
        <f t="shared" si="11"/>
        <v>359.57</v>
      </c>
      <c r="O33" s="139">
        <f t="shared" si="12"/>
        <v>1.9788120666756805E-3</v>
      </c>
      <c r="P33" s="157" t="s">
        <v>137</v>
      </c>
      <c r="Q33" s="158"/>
      <c r="U33" s="145"/>
    </row>
    <row r="34" spans="1:21" s="56" customFormat="1" ht="30" customHeight="1" x14ac:dyDescent="0.3">
      <c r="A34" s="93" t="s">
        <v>103</v>
      </c>
      <c r="B34" s="94" t="s">
        <v>55</v>
      </c>
      <c r="C34" s="95" t="s">
        <v>7</v>
      </c>
      <c r="D34" s="91">
        <v>1</v>
      </c>
      <c r="E34" s="104">
        <v>19800</v>
      </c>
      <c r="F34" s="100">
        <f t="shared" si="0"/>
        <v>19800</v>
      </c>
      <c r="G34" s="100">
        <f t="shared" si="1"/>
        <v>4886.6400000000003</v>
      </c>
      <c r="H34" s="104">
        <v>36700</v>
      </c>
      <c r="I34" s="101">
        <f t="shared" si="6"/>
        <v>36700</v>
      </c>
      <c r="J34" s="101">
        <f t="shared" si="7"/>
        <v>9057.56</v>
      </c>
      <c r="K34" s="102">
        <f t="shared" si="8"/>
        <v>56500</v>
      </c>
      <c r="L34" s="102">
        <f t="shared" si="9"/>
        <v>56500</v>
      </c>
      <c r="M34" s="102">
        <f t="shared" si="10"/>
        <v>13944.2</v>
      </c>
      <c r="N34" s="103">
        <f t="shared" si="11"/>
        <v>70444.2</v>
      </c>
      <c r="O34" s="139">
        <f t="shared" si="12"/>
        <v>0.38767370188646155</v>
      </c>
      <c r="P34" s="157" t="s">
        <v>137</v>
      </c>
      <c r="Q34" s="158"/>
      <c r="U34" s="145"/>
    </row>
    <row r="35" spans="1:21" s="56" customFormat="1" ht="21.6" customHeight="1" x14ac:dyDescent="0.3">
      <c r="A35" s="93" t="s">
        <v>104</v>
      </c>
      <c r="B35" s="94" t="s">
        <v>56</v>
      </c>
      <c r="C35" s="95" t="s">
        <v>33</v>
      </c>
      <c r="D35" s="91">
        <v>45</v>
      </c>
      <c r="E35" s="104">
        <v>8.3000000000000007</v>
      </c>
      <c r="F35" s="100">
        <f t="shared" si="0"/>
        <v>373.5</v>
      </c>
      <c r="G35" s="100">
        <f t="shared" si="1"/>
        <v>92.17</v>
      </c>
      <c r="H35" s="104">
        <v>26.4</v>
      </c>
      <c r="I35" s="101">
        <f t="shared" si="6"/>
        <v>1188</v>
      </c>
      <c r="J35" s="101">
        <f t="shared" si="7"/>
        <v>293.19</v>
      </c>
      <c r="K35" s="102">
        <f t="shared" si="8"/>
        <v>34.700000000000003</v>
      </c>
      <c r="L35" s="102">
        <f t="shared" si="9"/>
        <v>1561.5</v>
      </c>
      <c r="M35" s="102">
        <f t="shared" si="10"/>
        <v>385.36</v>
      </c>
      <c r="N35" s="103">
        <f t="shared" si="11"/>
        <v>1946.86</v>
      </c>
      <c r="O35" s="139">
        <f t="shared" si="12"/>
        <v>1.0714103123531485E-2</v>
      </c>
      <c r="P35" s="157" t="s">
        <v>137</v>
      </c>
      <c r="Q35" s="158"/>
      <c r="U35" s="145"/>
    </row>
    <row r="36" spans="1:21" s="56" customFormat="1" ht="21.6" customHeight="1" x14ac:dyDescent="0.3">
      <c r="A36" s="93" t="s">
        <v>105</v>
      </c>
      <c r="B36" s="94" t="s">
        <v>57</v>
      </c>
      <c r="C36" s="95" t="s">
        <v>33</v>
      </c>
      <c r="D36" s="91">
        <v>8</v>
      </c>
      <c r="E36" s="104">
        <v>3.5</v>
      </c>
      <c r="F36" s="100">
        <f t="shared" si="0"/>
        <v>28</v>
      </c>
      <c r="G36" s="100">
        <f t="shared" si="1"/>
        <v>6.91</v>
      </c>
      <c r="H36" s="104">
        <v>8.1999999999999993</v>
      </c>
      <c r="I36" s="101">
        <f t="shared" si="6"/>
        <v>65.599999999999994</v>
      </c>
      <c r="J36" s="101">
        <f t="shared" si="7"/>
        <v>16.190000000000001</v>
      </c>
      <c r="K36" s="102">
        <f t="shared" si="8"/>
        <v>11.7</v>
      </c>
      <c r="L36" s="102">
        <f t="shared" si="9"/>
        <v>93.6</v>
      </c>
      <c r="M36" s="102">
        <f t="shared" si="10"/>
        <v>23.1</v>
      </c>
      <c r="N36" s="103">
        <f t="shared" si="11"/>
        <v>116.7</v>
      </c>
      <c r="O36" s="139">
        <f t="shared" si="12"/>
        <v>6.422320220848568E-4</v>
      </c>
      <c r="P36" s="157" t="s">
        <v>137</v>
      </c>
      <c r="Q36" s="158"/>
      <c r="U36" s="145"/>
    </row>
    <row r="37" spans="1:21" s="56" customFormat="1" ht="30" customHeight="1" x14ac:dyDescent="0.3">
      <c r="A37" s="93" t="s">
        <v>106</v>
      </c>
      <c r="B37" s="94" t="s">
        <v>58</v>
      </c>
      <c r="C37" s="95" t="s">
        <v>33</v>
      </c>
      <c r="D37" s="91">
        <v>2</v>
      </c>
      <c r="E37" s="104">
        <v>4</v>
      </c>
      <c r="F37" s="100">
        <f t="shared" si="0"/>
        <v>8</v>
      </c>
      <c r="G37" s="100">
        <f t="shared" si="1"/>
        <v>1.97</v>
      </c>
      <c r="H37" s="104">
        <v>12</v>
      </c>
      <c r="I37" s="101">
        <f t="shared" si="6"/>
        <v>24</v>
      </c>
      <c r="J37" s="101">
        <f t="shared" si="7"/>
        <v>5.92</v>
      </c>
      <c r="K37" s="102">
        <f t="shared" si="8"/>
        <v>16</v>
      </c>
      <c r="L37" s="102">
        <f t="shared" si="9"/>
        <v>32</v>
      </c>
      <c r="M37" s="102">
        <f t="shared" si="10"/>
        <v>7.89</v>
      </c>
      <c r="N37" s="103">
        <f t="shared" si="11"/>
        <v>39.89</v>
      </c>
      <c r="O37" s="139">
        <f t="shared" si="12"/>
        <v>2.1952558149927108E-4</v>
      </c>
      <c r="P37" s="157" t="s">
        <v>137</v>
      </c>
      <c r="Q37" s="158"/>
      <c r="U37" s="145"/>
    </row>
    <row r="38" spans="1:21" s="56" customFormat="1" ht="30" customHeight="1" x14ac:dyDescent="0.3">
      <c r="A38" s="93" t="s">
        <v>107</v>
      </c>
      <c r="B38" s="94" t="s">
        <v>59</v>
      </c>
      <c r="C38" s="95" t="s">
        <v>33</v>
      </c>
      <c r="D38" s="91">
        <v>2</v>
      </c>
      <c r="E38" s="104">
        <v>4</v>
      </c>
      <c r="F38" s="100">
        <f t="shared" si="0"/>
        <v>8</v>
      </c>
      <c r="G38" s="100">
        <f t="shared" si="1"/>
        <v>1.97</v>
      </c>
      <c r="H38" s="104">
        <v>12</v>
      </c>
      <c r="I38" s="101">
        <f t="shared" si="6"/>
        <v>24</v>
      </c>
      <c r="J38" s="101">
        <f t="shared" si="7"/>
        <v>5.92</v>
      </c>
      <c r="K38" s="102">
        <f t="shared" si="8"/>
        <v>16</v>
      </c>
      <c r="L38" s="102">
        <f t="shared" si="9"/>
        <v>32</v>
      </c>
      <c r="M38" s="102">
        <f t="shared" si="10"/>
        <v>7.89</v>
      </c>
      <c r="N38" s="103">
        <f t="shared" si="11"/>
        <v>39.89</v>
      </c>
      <c r="O38" s="139">
        <f t="shared" si="12"/>
        <v>2.1952558149927108E-4</v>
      </c>
      <c r="P38" s="157" t="s">
        <v>137</v>
      </c>
      <c r="Q38" s="158"/>
      <c r="U38" s="145"/>
    </row>
    <row r="39" spans="1:21" s="56" customFormat="1" ht="30" customHeight="1" x14ac:dyDescent="0.3">
      <c r="A39" s="93" t="s">
        <v>108</v>
      </c>
      <c r="B39" s="94" t="s">
        <v>60</v>
      </c>
      <c r="C39" s="95" t="s">
        <v>33</v>
      </c>
      <c r="D39" s="91">
        <v>12</v>
      </c>
      <c r="E39" s="104">
        <v>7.1</v>
      </c>
      <c r="F39" s="100">
        <f t="shared" si="0"/>
        <v>85.2</v>
      </c>
      <c r="G39" s="100">
        <f t="shared" si="1"/>
        <v>21.02</v>
      </c>
      <c r="H39" s="104">
        <v>38.700000000000003</v>
      </c>
      <c r="I39" s="101">
        <f t="shared" si="6"/>
        <v>464.4</v>
      </c>
      <c r="J39" s="101">
        <f t="shared" si="7"/>
        <v>114.61</v>
      </c>
      <c r="K39" s="102">
        <f t="shared" si="8"/>
        <v>45.800000000000004</v>
      </c>
      <c r="L39" s="102">
        <f t="shared" si="9"/>
        <v>549.6</v>
      </c>
      <c r="M39" s="102">
        <f t="shared" si="10"/>
        <v>135.63</v>
      </c>
      <c r="N39" s="103">
        <f t="shared" si="11"/>
        <v>685.23</v>
      </c>
      <c r="O39" s="139">
        <f t="shared" si="12"/>
        <v>3.7710081276195921E-3</v>
      </c>
      <c r="P39" s="157" t="s">
        <v>137</v>
      </c>
      <c r="Q39" s="158"/>
      <c r="U39" s="145"/>
    </row>
    <row r="40" spans="1:21" s="56" customFormat="1" ht="30" customHeight="1" x14ac:dyDescent="0.3">
      <c r="A40" s="93" t="s">
        <v>109</v>
      </c>
      <c r="B40" s="94" t="s">
        <v>61</v>
      </c>
      <c r="C40" s="95" t="s">
        <v>33</v>
      </c>
      <c r="D40" s="91">
        <v>2</v>
      </c>
      <c r="E40" s="104">
        <v>8</v>
      </c>
      <c r="F40" s="100">
        <f t="shared" si="0"/>
        <v>16</v>
      </c>
      <c r="G40" s="100">
        <f t="shared" si="1"/>
        <v>3.94</v>
      </c>
      <c r="H40" s="104">
        <v>29.2</v>
      </c>
      <c r="I40" s="101">
        <f t="shared" si="6"/>
        <v>58.4</v>
      </c>
      <c r="J40" s="101">
        <f t="shared" si="7"/>
        <v>14.41</v>
      </c>
      <c r="K40" s="102">
        <f t="shared" si="8"/>
        <v>37.200000000000003</v>
      </c>
      <c r="L40" s="102">
        <f t="shared" si="9"/>
        <v>74.400000000000006</v>
      </c>
      <c r="M40" s="102">
        <f t="shared" si="10"/>
        <v>18.350000000000001</v>
      </c>
      <c r="N40" s="103">
        <f t="shared" si="11"/>
        <v>92.75</v>
      </c>
      <c r="O40" s="139">
        <f t="shared" si="12"/>
        <v>5.1042862080865866E-4</v>
      </c>
      <c r="P40" s="157" t="s">
        <v>137</v>
      </c>
      <c r="Q40" s="158"/>
      <c r="U40" s="145"/>
    </row>
    <row r="41" spans="1:21" s="56" customFormat="1" ht="30" customHeight="1" x14ac:dyDescent="0.3">
      <c r="A41" s="93" t="s">
        <v>110</v>
      </c>
      <c r="B41" s="94" t="s">
        <v>62</v>
      </c>
      <c r="C41" s="95" t="s">
        <v>7</v>
      </c>
      <c r="D41" s="91">
        <v>2</v>
      </c>
      <c r="E41" s="104">
        <v>3.8</v>
      </c>
      <c r="F41" s="100">
        <f t="shared" si="0"/>
        <v>7.6</v>
      </c>
      <c r="G41" s="100">
        <f t="shared" si="1"/>
        <v>1.87</v>
      </c>
      <c r="H41" s="104">
        <v>18.7</v>
      </c>
      <c r="I41" s="101">
        <f t="shared" si="6"/>
        <v>37.4</v>
      </c>
      <c r="J41" s="101">
        <f t="shared" si="7"/>
        <v>9.23</v>
      </c>
      <c r="K41" s="102">
        <f t="shared" si="8"/>
        <v>22.5</v>
      </c>
      <c r="L41" s="102">
        <f t="shared" si="9"/>
        <v>45</v>
      </c>
      <c r="M41" s="102">
        <f t="shared" si="10"/>
        <v>11.100000000000001</v>
      </c>
      <c r="N41" s="103">
        <f t="shared" si="11"/>
        <v>56.1</v>
      </c>
      <c r="O41" s="139">
        <f t="shared" si="12"/>
        <v>3.087336455780674E-4</v>
      </c>
      <c r="P41" s="157" t="s">
        <v>137</v>
      </c>
      <c r="Q41" s="158"/>
      <c r="U41" s="145"/>
    </row>
    <row r="42" spans="1:21" s="56" customFormat="1" ht="30" customHeight="1" x14ac:dyDescent="0.3">
      <c r="A42" s="93" t="s">
        <v>111</v>
      </c>
      <c r="B42" s="94" t="s">
        <v>63</v>
      </c>
      <c r="C42" s="95" t="s">
        <v>7</v>
      </c>
      <c r="D42" s="91">
        <v>4</v>
      </c>
      <c r="E42" s="104">
        <v>8.1</v>
      </c>
      <c r="F42" s="100">
        <f t="shared" si="0"/>
        <v>32.4</v>
      </c>
      <c r="G42" s="100">
        <f t="shared" si="1"/>
        <v>7.99</v>
      </c>
      <c r="H42" s="104">
        <v>178</v>
      </c>
      <c r="I42" s="101">
        <f t="shared" si="6"/>
        <v>712</v>
      </c>
      <c r="J42" s="101">
        <f t="shared" si="7"/>
        <v>175.72</v>
      </c>
      <c r="K42" s="102">
        <f t="shared" si="8"/>
        <v>186.1</v>
      </c>
      <c r="L42" s="102">
        <f t="shared" si="9"/>
        <v>744.4</v>
      </c>
      <c r="M42" s="102">
        <f t="shared" si="10"/>
        <v>183.71</v>
      </c>
      <c r="N42" s="103">
        <f t="shared" si="11"/>
        <v>928.11</v>
      </c>
      <c r="O42" s="139">
        <f t="shared" si="12"/>
        <v>5.1076432049458132E-3</v>
      </c>
      <c r="P42" s="157" t="s">
        <v>137</v>
      </c>
      <c r="Q42" s="158"/>
      <c r="U42" s="145"/>
    </row>
    <row r="43" spans="1:21" s="56" customFormat="1" ht="21.6" customHeight="1" x14ac:dyDescent="0.3">
      <c r="A43" s="93" t="s">
        <v>112</v>
      </c>
      <c r="B43" s="94" t="s">
        <v>64</v>
      </c>
      <c r="C43" s="95" t="s">
        <v>7</v>
      </c>
      <c r="D43" s="91">
        <v>4</v>
      </c>
      <c r="E43" s="104">
        <v>7.1</v>
      </c>
      <c r="F43" s="100">
        <f t="shared" si="0"/>
        <v>28.4</v>
      </c>
      <c r="G43" s="100">
        <f t="shared" si="1"/>
        <v>7</v>
      </c>
      <c r="H43" s="104">
        <v>46.8</v>
      </c>
      <c r="I43" s="101">
        <f t="shared" si="6"/>
        <v>187.2</v>
      </c>
      <c r="J43" s="101">
        <f t="shared" si="7"/>
        <v>46.2</v>
      </c>
      <c r="K43" s="102">
        <f t="shared" si="8"/>
        <v>53.9</v>
      </c>
      <c r="L43" s="102">
        <f t="shared" si="9"/>
        <v>215.6</v>
      </c>
      <c r="M43" s="102">
        <f t="shared" si="10"/>
        <v>53.2</v>
      </c>
      <c r="N43" s="103">
        <f t="shared" si="11"/>
        <v>268.8</v>
      </c>
      <c r="O43" s="139">
        <f t="shared" si="12"/>
        <v>1.4792799274756599E-3</v>
      </c>
      <c r="P43" s="157" t="s">
        <v>137</v>
      </c>
      <c r="Q43" s="158"/>
      <c r="U43" s="145"/>
    </row>
    <row r="44" spans="1:21" s="56" customFormat="1" ht="30" customHeight="1" x14ac:dyDescent="0.3">
      <c r="A44" s="93" t="s">
        <v>113</v>
      </c>
      <c r="B44" s="94" t="s">
        <v>65</v>
      </c>
      <c r="C44" s="95" t="s">
        <v>7</v>
      </c>
      <c r="D44" s="91">
        <v>1</v>
      </c>
      <c r="E44" s="104">
        <v>15.8</v>
      </c>
      <c r="F44" s="100">
        <f t="shared" si="0"/>
        <v>15.8</v>
      </c>
      <c r="G44" s="100">
        <f t="shared" si="1"/>
        <v>3.89</v>
      </c>
      <c r="H44" s="104">
        <v>220.6</v>
      </c>
      <c r="I44" s="101">
        <f t="shared" si="6"/>
        <v>220.6</v>
      </c>
      <c r="J44" s="101">
        <f t="shared" si="7"/>
        <v>54.44</v>
      </c>
      <c r="K44" s="102">
        <f t="shared" si="8"/>
        <v>236.4</v>
      </c>
      <c r="L44" s="102">
        <f t="shared" si="9"/>
        <v>236.4</v>
      </c>
      <c r="M44" s="102">
        <f t="shared" si="10"/>
        <v>58.33</v>
      </c>
      <c r="N44" s="103">
        <f t="shared" si="11"/>
        <v>294.73</v>
      </c>
      <c r="O44" s="139">
        <f t="shared" si="12"/>
        <v>1.6219798103604957E-3</v>
      </c>
      <c r="P44" s="157" t="s">
        <v>137</v>
      </c>
      <c r="Q44" s="158"/>
      <c r="U44" s="145"/>
    </row>
    <row r="45" spans="1:21" s="56" customFormat="1" ht="30" customHeight="1" x14ac:dyDescent="0.3">
      <c r="A45" s="93" t="s">
        <v>114</v>
      </c>
      <c r="B45" s="94" t="s">
        <v>66</v>
      </c>
      <c r="C45" s="95" t="s">
        <v>7</v>
      </c>
      <c r="D45" s="91">
        <v>8</v>
      </c>
      <c r="E45" s="104">
        <v>2.2000000000000002</v>
      </c>
      <c r="F45" s="100">
        <f t="shared" si="0"/>
        <v>17.600000000000001</v>
      </c>
      <c r="G45" s="100">
        <f t="shared" si="1"/>
        <v>4.34</v>
      </c>
      <c r="H45" s="104">
        <v>4.5999999999999996</v>
      </c>
      <c r="I45" s="101">
        <f t="shared" si="6"/>
        <v>36.799999999999997</v>
      </c>
      <c r="J45" s="101">
        <f t="shared" si="7"/>
        <v>9.08</v>
      </c>
      <c r="K45" s="102">
        <f t="shared" si="8"/>
        <v>6.8</v>
      </c>
      <c r="L45" s="102">
        <f t="shared" si="9"/>
        <v>54.4</v>
      </c>
      <c r="M45" s="102">
        <f t="shared" si="10"/>
        <v>13.42</v>
      </c>
      <c r="N45" s="103">
        <f t="shared" si="11"/>
        <v>67.819999999999993</v>
      </c>
      <c r="O45" s="139">
        <f t="shared" si="12"/>
        <v>3.7323201146353881E-4</v>
      </c>
      <c r="P45" s="157" t="s">
        <v>137</v>
      </c>
      <c r="Q45" s="158"/>
      <c r="U45" s="145"/>
    </row>
    <row r="46" spans="1:21" s="56" customFormat="1" ht="21.6" customHeight="1" x14ac:dyDescent="0.3">
      <c r="A46" s="93" t="s">
        <v>115</v>
      </c>
      <c r="B46" s="94" t="s">
        <v>67</v>
      </c>
      <c r="C46" s="95" t="s">
        <v>33</v>
      </c>
      <c r="D46" s="91">
        <v>12</v>
      </c>
      <c r="E46" s="104">
        <v>5.5</v>
      </c>
      <c r="F46" s="100">
        <f t="shared" si="0"/>
        <v>66</v>
      </c>
      <c r="G46" s="100">
        <f t="shared" si="1"/>
        <v>16.28</v>
      </c>
      <c r="H46" s="104">
        <v>6.6</v>
      </c>
      <c r="I46" s="101">
        <f t="shared" si="6"/>
        <v>79.2</v>
      </c>
      <c r="J46" s="101">
        <f t="shared" si="7"/>
        <v>19.54</v>
      </c>
      <c r="K46" s="102">
        <f t="shared" si="8"/>
        <v>12.1</v>
      </c>
      <c r="L46" s="102">
        <f t="shared" si="9"/>
        <v>145.19999999999999</v>
      </c>
      <c r="M46" s="102">
        <f t="shared" si="10"/>
        <v>35.82</v>
      </c>
      <c r="N46" s="103">
        <f t="shared" si="11"/>
        <v>181.02</v>
      </c>
      <c r="O46" s="139">
        <f t="shared" si="12"/>
        <v>9.9620257615938958E-4</v>
      </c>
      <c r="P46" s="157" t="s">
        <v>137</v>
      </c>
      <c r="Q46" s="158"/>
      <c r="U46" s="145"/>
    </row>
    <row r="47" spans="1:21" s="56" customFormat="1" ht="21.6" customHeight="1" x14ac:dyDescent="0.3">
      <c r="A47" s="93" t="s">
        <v>116</v>
      </c>
      <c r="B47" s="94" t="s">
        <v>68</v>
      </c>
      <c r="C47" s="95" t="s">
        <v>33</v>
      </c>
      <c r="D47" s="91">
        <v>12</v>
      </c>
      <c r="E47" s="104">
        <v>8.3000000000000007</v>
      </c>
      <c r="F47" s="100">
        <f t="shared" si="0"/>
        <v>99.6</v>
      </c>
      <c r="G47" s="100">
        <f t="shared" si="1"/>
        <v>24.58</v>
      </c>
      <c r="H47" s="104">
        <v>16.8</v>
      </c>
      <c r="I47" s="101">
        <f t="shared" si="6"/>
        <v>201.6</v>
      </c>
      <c r="J47" s="101">
        <f t="shared" si="7"/>
        <v>49.75</v>
      </c>
      <c r="K47" s="102">
        <f t="shared" si="8"/>
        <v>25.1</v>
      </c>
      <c r="L47" s="102">
        <f t="shared" si="9"/>
        <v>301.2</v>
      </c>
      <c r="M47" s="102">
        <f t="shared" si="10"/>
        <v>74.33</v>
      </c>
      <c r="N47" s="103">
        <f t="shared" si="11"/>
        <v>375.53</v>
      </c>
      <c r="O47" s="139">
        <f t="shared" si="12"/>
        <v>2.0666443123695481E-3</v>
      </c>
      <c r="P47" s="157" t="s">
        <v>137</v>
      </c>
      <c r="Q47" s="158"/>
      <c r="U47" s="145"/>
    </row>
    <row r="48" spans="1:21" s="56" customFormat="1" ht="21.6" customHeight="1" x14ac:dyDescent="0.3">
      <c r="A48" s="93" t="s">
        <v>117</v>
      </c>
      <c r="B48" s="94" t="s">
        <v>69</v>
      </c>
      <c r="C48" s="95" t="s">
        <v>7</v>
      </c>
      <c r="D48" s="91">
        <v>4</v>
      </c>
      <c r="E48" s="104">
        <v>3.5</v>
      </c>
      <c r="F48" s="100">
        <f t="shared" si="0"/>
        <v>14</v>
      </c>
      <c r="G48" s="100">
        <f t="shared" si="1"/>
        <v>3.45</v>
      </c>
      <c r="H48" s="104">
        <v>7.1</v>
      </c>
      <c r="I48" s="101">
        <f t="shared" si="6"/>
        <v>28.4</v>
      </c>
      <c r="J48" s="101">
        <f t="shared" si="7"/>
        <v>7</v>
      </c>
      <c r="K48" s="102">
        <f t="shared" si="8"/>
        <v>10.6</v>
      </c>
      <c r="L48" s="102">
        <f t="shared" si="9"/>
        <v>42.4</v>
      </c>
      <c r="M48" s="102">
        <f t="shared" si="10"/>
        <v>10.45</v>
      </c>
      <c r="N48" s="103">
        <f t="shared" si="11"/>
        <v>52.85</v>
      </c>
      <c r="O48" s="139">
        <f t="shared" si="12"/>
        <v>2.9084800657399039E-4</v>
      </c>
      <c r="P48" s="157" t="s">
        <v>137</v>
      </c>
      <c r="Q48" s="158"/>
      <c r="U48" s="145"/>
    </row>
    <row r="49" spans="1:21" s="56" customFormat="1" ht="21.6" customHeight="1" x14ac:dyDescent="0.3">
      <c r="A49" s="93" t="s">
        <v>118</v>
      </c>
      <c r="B49" s="94" t="s">
        <v>70</v>
      </c>
      <c r="C49" s="95" t="s">
        <v>33</v>
      </c>
      <c r="D49" s="91">
        <v>45</v>
      </c>
      <c r="E49" s="104">
        <v>7.4</v>
      </c>
      <c r="F49" s="100">
        <f t="shared" si="0"/>
        <v>333</v>
      </c>
      <c r="G49" s="100">
        <f t="shared" si="1"/>
        <v>82.18</v>
      </c>
      <c r="H49" s="104">
        <v>79.2</v>
      </c>
      <c r="I49" s="101">
        <f t="shared" si="6"/>
        <v>3564</v>
      </c>
      <c r="J49" s="101">
        <f t="shared" si="7"/>
        <v>879.59</v>
      </c>
      <c r="K49" s="102">
        <f t="shared" si="8"/>
        <v>86.600000000000009</v>
      </c>
      <c r="L49" s="102">
        <f t="shared" si="9"/>
        <v>3897</v>
      </c>
      <c r="M49" s="102">
        <f t="shared" si="10"/>
        <v>961.77</v>
      </c>
      <c r="N49" s="103">
        <f t="shared" si="11"/>
        <v>4858.7700000000004</v>
      </c>
      <c r="O49" s="139">
        <f t="shared" si="12"/>
        <v>2.6739140376565895E-2</v>
      </c>
      <c r="P49" s="157" t="s">
        <v>137</v>
      </c>
      <c r="Q49" s="158"/>
      <c r="U49" s="145"/>
    </row>
    <row r="50" spans="1:21" s="56" customFormat="1" ht="21.6" customHeight="1" x14ac:dyDescent="0.3">
      <c r="A50" s="93" t="s">
        <v>119</v>
      </c>
      <c r="B50" s="94" t="s">
        <v>71</v>
      </c>
      <c r="C50" s="95" t="s">
        <v>33</v>
      </c>
      <c r="D50" s="91">
        <v>20</v>
      </c>
      <c r="E50" s="104">
        <v>3.7</v>
      </c>
      <c r="F50" s="100">
        <f t="shared" si="0"/>
        <v>74</v>
      </c>
      <c r="G50" s="100">
        <f t="shared" si="1"/>
        <v>18.260000000000002</v>
      </c>
      <c r="H50" s="104">
        <v>52.4</v>
      </c>
      <c r="I50" s="101">
        <f t="shared" si="6"/>
        <v>1048</v>
      </c>
      <c r="J50" s="101">
        <f t="shared" si="7"/>
        <v>258.64</v>
      </c>
      <c r="K50" s="102">
        <f t="shared" si="8"/>
        <v>56.1</v>
      </c>
      <c r="L50" s="102">
        <f t="shared" si="9"/>
        <v>1122</v>
      </c>
      <c r="M50" s="102">
        <f t="shared" si="10"/>
        <v>276.89999999999998</v>
      </c>
      <c r="N50" s="103">
        <f t="shared" si="11"/>
        <v>1398.9</v>
      </c>
      <c r="O50" s="139">
        <f t="shared" si="12"/>
        <v>7.6985293547087077E-3</v>
      </c>
      <c r="P50" s="157" t="s">
        <v>137</v>
      </c>
      <c r="Q50" s="158"/>
      <c r="U50" s="145"/>
    </row>
    <row r="51" spans="1:21" s="56" customFormat="1" ht="21.6" customHeight="1" x14ac:dyDescent="0.3">
      <c r="A51" s="93" t="s">
        <v>120</v>
      </c>
      <c r="B51" s="94" t="s">
        <v>48</v>
      </c>
      <c r="C51" s="95" t="s">
        <v>7</v>
      </c>
      <c r="D51" s="91">
        <v>3</v>
      </c>
      <c r="E51" s="104">
        <v>190.5</v>
      </c>
      <c r="F51" s="100">
        <f t="shared" si="0"/>
        <v>571.5</v>
      </c>
      <c r="G51" s="100">
        <f t="shared" si="1"/>
        <v>141.04</v>
      </c>
      <c r="H51" s="104">
        <v>655.8</v>
      </c>
      <c r="I51" s="101">
        <f t="shared" si="6"/>
        <v>1967.4</v>
      </c>
      <c r="J51" s="101">
        <f t="shared" si="7"/>
        <v>485.55</v>
      </c>
      <c r="K51" s="102">
        <f t="shared" si="8"/>
        <v>846.3</v>
      </c>
      <c r="L51" s="102">
        <f t="shared" si="9"/>
        <v>2538.9</v>
      </c>
      <c r="M51" s="102">
        <f t="shared" si="10"/>
        <v>626.59</v>
      </c>
      <c r="N51" s="103">
        <f t="shared" si="11"/>
        <v>3165.49</v>
      </c>
      <c r="O51" s="139">
        <f t="shared" si="12"/>
        <v>1.7420557357235588E-2</v>
      </c>
      <c r="P51" s="157" t="s">
        <v>137</v>
      </c>
      <c r="Q51" s="158"/>
      <c r="U51" s="145"/>
    </row>
    <row r="52" spans="1:21" s="56" customFormat="1" ht="30" customHeight="1" x14ac:dyDescent="0.3">
      <c r="A52" s="93" t="s">
        <v>121</v>
      </c>
      <c r="B52" s="94" t="s">
        <v>72</v>
      </c>
      <c r="C52" s="95" t="s">
        <v>7</v>
      </c>
      <c r="D52" s="91">
        <v>1</v>
      </c>
      <c r="E52" s="104">
        <v>245</v>
      </c>
      <c r="F52" s="100">
        <f t="shared" si="0"/>
        <v>245</v>
      </c>
      <c r="G52" s="100">
        <f t="shared" si="1"/>
        <v>60.46</v>
      </c>
      <c r="H52" s="104">
        <v>975</v>
      </c>
      <c r="I52" s="101">
        <f t="shared" si="6"/>
        <v>975</v>
      </c>
      <c r="J52" s="101">
        <f t="shared" si="7"/>
        <v>240.63</v>
      </c>
      <c r="K52" s="102">
        <f t="shared" si="8"/>
        <v>1220</v>
      </c>
      <c r="L52" s="102">
        <f t="shared" si="9"/>
        <v>1220</v>
      </c>
      <c r="M52" s="102">
        <f t="shared" si="10"/>
        <v>301.08999999999997</v>
      </c>
      <c r="N52" s="103">
        <f t="shared" si="11"/>
        <v>1521.09</v>
      </c>
      <c r="O52" s="139">
        <f t="shared" si="12"/>
        <v>8.3709743485266049E-3</v>
      </c>
      <c r="P52" s="157" t="s">
        <v>137</v>
      </c>
      <c r="Q52" s="158"/>
      <c r="U52" s="145"/>
    </row>
    <row r="53" spans="1:21" s="56" customFormat="1" ht="40.799999999999997" customHeight="1" x14ac:dyDescent="0.3">
      <c r="A53" s="93" t="s">
        <v>122</v>
      </c>
      <c r="B53" s="94" t="s">
        <v>73</v>
      </c>
      <c r="C53" s="95" t="s">
        <v>7</v>
      </c>
      <c r="D53" s="91">
        <v>1</v>
      </c>
      <c r="E53" s="104">
        <v>235</v>
      </c>
      <c r="F53" s="100">
        <f t="shared" si="0"/>
        <v>235</v>
      </c>
      <c r="G53" s="100">
        <f t="shared" si="1"/>
        <v>57.99</v>
      </c>
      <c r="H53" s="104">
        <v>2650</v>
      </c>
      <c r="I53" s="101">
        <f t="shared" si="6"/>
        <v>2650</v>
      </c>
      <c r="J53" s="101">
        <f t="shared" si="7"/>
        <v>654.02</v>
      </c>
      <c r="K53" s="102">
        <f t="shared" si="8"/>
        <v>2885</v>
      </c>
      <c r="L53" s="102">
        <f t="shared" si="9"/>
        <v>2885</v>
      </c>
      <c r="M53" s="102">
        <f t="shared" si="10"/>
        <v>712.01</v>
      </c>
      <c r="N53" s="103">
        <f t="shared" si="11"/>
        <v>3597.01</v>
      </c>
      <c r="O53" s="139">
        <f t="shared" si="12"/>
        <v>1.9795329955093838E-2</v>
      </c>
      <c r="P53" s="157" t="s">
        <v>137</v>
      </c>
      <c r="Q53" s="158"/>
      <c r="U53" s="145"/>
    </row>
    <row r="54" spans="1:21" s="56" customFormat="1" ht="30" customHeight="1" x14ac:dyDescent="0.3">
      <c r="A54" s="93" t="s">
        <v>123</v>
      </c>
      <c r="B54" s="94" t="s">
        <v>75</v>
      </c>
      <c r="C54" s="95" t="s">
        <v>7</v>
      </c>
      <c r="D54" s="91">
        <v>3</v>
      </c>
      <c r="E54" s="104">
        <v>8.57</v>
      </c>
      <c r="F54" s="100">
        <f t="shared" si="0"/>
        <v>25.71</v>
      </c>
      <c r="G54" s="100">
        <f t="shared" si="1"/>
        <v>6.34</v>
      </c>
      <c r="H54" s="104">
        <v>124.94</v>
      </c>
      <c r="I54" s="101">
        <f t="shared" si="6"/>
        <v>374.82</v>
      </c>
      <c r="J54" s="101">
        <f t="shared" si="7"/>
        <v>92.5</v>
      </c>
      <c r="K54" s="102">
        <f t="shared" si="8"/>
        <v>133.51</v>
      </c>
      <c r="L54" s="102">
        <f t="shared" si="9"/>
        <v>400.53</v>
      </c>
      <c r="M54" s="102">
        <f t="shared" si="10"/>
        <v>98.84</v>
      </c>
      <c r="N54" s="103">
        <f t="shared" si="11"/>
        <v>499.37</v>
      </c>
      <c r="O54" s="139">
        <f t="shared" si="12"/>
        <v>2.7481697075279771E-3</v>
      </c>
      <c r="P54" s="157" t="s">
        <v>137</v>
      </c>
      <c r="Q54" s="158"/>
      <c r="U54" s="145"/>
    </row>
    <row r="55" spans="1:21" s="56" customFormat="1" ht="21.6" customHeight="1" x14ac:dyDescent="0.3">
      <c r="A55" s="93" t="s">
        <v>124</v>
      </c>
      <c r="B55" s="94" t="s">
        <v>74</v>
      </c>
      <c r="C55" s="95" t="s">
        <v>7</v>
      </c>
      <c r="D55" s="91">
        <v>3</v>
      </c>
      <c r="E55" s="104">
        <v>1.9</v>
      </c>
      <c r="F55" s="100">
        <f t="shared" si="0"/>
        <v>5.7</v>
      </c>
      <c r="G55" s="100">
        <f t="shared" si="1"/>
        <v>1.4</v>
      </c>
      <c r="H55" s="104">
        <v>17.13</v>
      </c>
      <c r="I55" s="101">
        <f t="shared" si="6"/>
        <v>51.39</v>
      </c>
      <c r="J55" s="101">
        <f t="shared" si="7"/>
        <v>12.68</v>
      </c>
      <c r="K55" s="102">
        <f t="shared" si="8"/>
        <v>19.029999999999998</v>
      </c>
      <c r="L55" s="102">
        <f t="shared" si="9"/>
        <v>57.09</v>
      </c>
      <c r="M55" s="102">
        <f t="shared" si="10"/>
        <v>14.08</v>
      </c>
      <c r="N55" s="103">
        <f t="shared" si="11"/>
        <v>71.17</v>
      </c>
      <c r="O55" s="139">
        <f t="shared" si="12"/>
        <v>3.9166797782158743E-4</v>
      </c>
      <c r="P55" s="157" t="s">
        <v>137</v>
      </c>
      <c r="Q55" s="158"/>
      <c r="U55" s="145"/>
    </row>
    <row r="56" spans="1:21" s="56" customFormat="1" ht="40.799999999999997" customHeight="1" x14ac:dyDescent="0.3">
      <c r="A56" s="93" t="s">
        <v>125</v>
      </c>
      <c r="B56" s="94" t="s">
        <v>76</v>
      </c>
      <c r="C56" s="95" t="s">
        <v>34</v>
      </c>
      <c r="D56" s="91">
        <v>12</v>
      </c>
      <c r="E56" s="104">
        <v>32.5</v>
      </c>
      <c r="F56" s="100">
        <f t="shared" si="0"/>
        <v>390</v>
      </c>
      <c r="G56" s="100">
        <f t="shared" si="1"/>
        <v>96.25</v>
      </c>
      <c r="H56" s="104">
        <v>46.8</v>
      </c>
      <c r="I56" s="101">
        <f t="shared" si="6"/>
        <v>561.6</v>
      </c>
      <c r="J56" s="101">
        <f t="shared" si="7"/>
        <v>138.6</v>
      </c>
      <c r="K56" s="102">
        <f t="shared" si="8"/>
        <v>79.3</v>
      </c>
      <c r="L56" s="102">
        <f t="shared" si="9"/>
        <v>951.6</v>
      </c>
      <c r="M56" s="102">
        <f t="shared" si="10"/>
        <v>234.85</v>
      </c>
      <c r="N56" s="103">
        <f t="shared" si="11"/>
        <v>1186.45</v>
      </c>
      <c r="O56" s="139">
        <f t="shared" si="12"/>
        <v>6.5293588911960439E-3</v>
      </c>
      <c r="P56" s="157" t="s">
        <v>137</v>
      </c>
      <c r="Q56" s="158"/>
      <c r="U56" s="145"/>
    </row>
    <row r="57" spans="1:21" s="56" customFormat="1" ht="30" customHeight="1" x14ac:dyDescent="0.3">
      <c r="A57" s="93" t="s">
        <v>126</v>
      </c>
      <c r="B57" s="94" t="s">
        <v>77</v>
      </c>
      <c r="C57" s="95" t="s">
        <v>35</v>
      </c>
      <c r="D57" s="91">
        <v>0.14000000000000001</v>
      </c>
      <c r="E57" s="104">
        <v>25.7</v>
      </c>
      <c r="F57" s="100">
        <f t="shared" si="0"/>
        <v>3.59</v>
      </c>
      <c r="G57" s="100">
        <f t="shared" si="1"/>
        <v>0.88</v>
      </c>
      <c r="H57" s="104">
        <v>274.2</v>
      </c>
      <c r="I57" s="101">
        <f t="shared" si="6"/>
        <v>38.380000000000003</v>
      </c>
      <c r="J57" s="101">
        <f t="shared" si="7"/>
        <v>9.4700000000000006</v>
      </c>
      <c r="K57" s="102">
        <f t="shared" si="8"/>
        <v>299.89999999999998</v>
      </c>
      <c r="L57" s="102">
        <f t="shared" si="9"/>
        <v>41.97</v>
      </c>
      <c r="M57" s="102">
        <f t="shared" si="10"/>
        <v>10.350000000000001</v>
      </c>
      <c r="N57" s="103">
        <f t="shared" si="11"/>
        <v>52.32</v>
      </c>
      <c r="O57" s="139">
        <f t="shared" si="12"/>
        <v>2.8793127159794092E-4</v>
      </c>
      <c r="P57" s="157" t="s">
        <v>137</v>
      </c>
      <c r="Q57" s="158"/>
      <c r="U57" s="145"/>
    </row>
    <row r="58" spans="1:21" s="56" customFormat="1" ht="30" customHeight="1" x14ac:dyDescent="0.3">
      <c r="A58" s="93" t="s">
        <v>127</v>
      </c>
      <c r="B58" s="94" t="s">
        <v>78</v>
      </c>
      <c r="C58" s="95" t="s">
        <v>7</v>
      </c>
      <c r="D58" s="91">
        <v>6</v>
      </c>
      <c r="E58" s="104">
        <v>3.5</v>
      </c>
      <c r="F58" s="100">
        <f t="shared" si="0"/>
        <v>21</v>
      </c>
      <c r="G58" s="100">
        <f t="shared" si="1"/>
        <v>5.18</v>
      </c>
      <c r="H58" s="104">
        <v>19.8</v>
      </c>
      <c r="I58" s="101">
        <f t="shared" si="6"/>
        <v>118.8</v>
      </c>
      <c r="J58" s="101">
        <f t="shared" si="7"/>
        <v>29.31</v>
      </c>
      <c r="K58" s="102">
        <f t="shared" si="8"/>
        <v>23.3</v>
      </c>
      <c r="L58" s="102">
        <f t="shared" si="9"/>
        <v>139.80000000000001</v>
      </c>
      <c r="M58" s="102">
        <f t="shared" si="10"/>
        <v>34.489999999999995</v>
      </c>
      <c r="N58" s="103">
        <f t="shared" si="11"/>
        <v>174.29</v>
      </c>
      <c r="O58" s="139">
        <f t="shared" si="12"/>
        <v>9.5916554523710091E-4</v>
      </c>
      <c r="P58" s="157" t="s">
        <v>137</v>
      </c>
      <c r="Q58" s="158"/>
      <c r="U58" s="145"/>
    </row>
    <row r="59" spans="1:21" s="56" customFormat="1" ht="21.6" customHeight="1" x14ac:dyDescent="0.3">
      <c r="A59" s="93" t="s">
        <v>128</v>
      </c>
      <c r="B59" s="94" t="s">
        <v>79</v>
      </c>
      <c r="C59" s="95" t="s">
        <v>33</v>
      </c>
      <c r="D59" s="91">
        <v>92</v>
      </c>
      <c r="E59" s="104">
        <v>7.4</v>
      </c>
      <c r="F59" s="100">
        <f t="shared" si="0"/>
        <v>680.8</v>
      </c>
      <c r="G59" s="100">
        <f t="shared" si="1"/>
        <v>168.02</v>
      </c>
      <c r="H59" s="104">
        <v>79.2</v>
      </c>
      <c r="I59" s="101">
        <f t="shared" si="6"/>
        <v>7286.4</v>
      </c>
      <c r="J59" s="101">
        <f t="shared" si="7"/>
        <v>1798.28</v>
      </c>
      <c r="K59" s="102">
        <f t="shared" si="8"/>
        <v>86.600000000000009</v>
      </c>
      <c r="L59" s="102">
        <f t="shared" si="9"/>
        <v>7967.2</v>
      </c>
      <c r="M59" s="102">
        <f t="shared" si="10"/>
        <v>1966.3</v>
      </c>
      <c r="N59" s="103">
        <f t="shared" si="11"/>
        <v>9933.5</v>
      </c>
      <c r="O59" s="139">
        <f t="shared" si="12"/>
        <v>5.466676770676885E-2</v>
      </c>
      <c r="P59" s="157" t="s">
        <v>137</v>
      </c>
      <c r="Q59" s="158"/>
      <c r="U59" s="145"/>
    </row>
    <row r="60" spans="1:21" s="56" customFormat="1" ht="30" customHeight="1" x14ac:dyDescent="0.3">
      <c r="A60" s="93" t="s">
        <v>129</v>
      </c>
      <c r="B60" s="94" t="s">
        <v>80</v>
      </c>
      <c r="C60" s="95" t="s">
        <v>7</v>
      </c>
      <c r="D60" s="91">
        <v>6</v>
      </c>
      <c r="E60" s="104">
        <v>4.5</v>
      </c>
      <c r="F60" s="100">
        <f t="shared" si="0"/>
        <v>27</v>
      </c>
      <c r="G60" s="100">
        <f t="shared" si="1"/>
        <v>6.66</v>
      </c>
      <c r="H60" s="104">
        <v>24.8</v>
      </c>
      <c r="I60" s="101">
        <f t="shared" si="6"/>
        <v>148.80000000000001</v>
      </c>
      <c r="J60" s="101">
        <f t="shared" si="7"/>
        <v>36.72</v>
      </c>
      <c r="K60" s="102">
        <f t="shared" si="8"/>
        <v>29.3</v>
      </c>
      <c r="L60" s="102">
        <f t="shared" si="9"/>
        <v>175.8</v>
      </c>
      <c r="M60" s="102">
        <f t="shared" si="10"/>
        <v>43.379999999999995</v>
      </c>
      <c r="N60" s="103">
        <f t="shared" si="11"/>
        <v>219.18</v>
      </c>
      <c r="O60" s="139">
        <f t="shared" si="12"/>
        <v>1.2062074944349521E-3</v>
      </c>
      <c r="P60" s="157" t="s">
        <v>137</v>
      </c>
      <c r="Q60" s="158"/>
      <c r="U60" s="145"/>
    </row>
    <row r="61" spans="1:21" s="56" customFormat="1" ht="21.6" customHeight="1" x14ac:dyDescent="0.3">
      <c r="A61" s="93" t="s">
        <v>130</v>
      </c>
      <c r="B61" s="94" t="s">
        <v>81</v>
      </c>
      <c r="C61" s="95" t="s">
        <v>33</v>
      </c>
      <c r="D61" s="91">
        <v>276</v>
      </c>
      <c r="E61" s="104">
        <v>9.7899999999999991</v>
      </c>
      <c r="F61" s="100">
        <f t="shared" si="0"/>
        <v>2702.04</v>
      </c>
      <c r="G61" s="100">
        <f t="shared" si="1"/>
        <v>666.86</v>
      </c>
      <c r="H61" s="104">
        <v>105.85</v>
      </c>
      <c r="I61" s="101">
        <f t="shared" si="6"/>
        <v>29214.6</v>
      </c>
      <c r="J61" s="101">
        <f t="shared" si="7"/>
        <v>7210.16</v>
      </c>
      <c r="K61" s="102">
        <f t="shared" si="8"/>
        <v>115.63999999999999</v>
      </c>
      <c r="L61" s="102">
        <f t="shared" si="9"/>
        <v>31916.639999999999</v>
      </c>
      <c r="M61" s="102">
        <f t="shared" si="10"/>
        <v>7877.0199999999995</v>
      </c>
      <c r="N61" s="103">
        <f t="shared" si="11"/>
        <v>39793.660000000003</v>
      </c>
      <c r="O61" s="139">
        <f t="shared" si="12"/>
        <v>0.21899539612645486</v>
      </c>
      <c r="P61" s="157" t="s">
        <v>137</v>
      </c>
      <c r="Q61" s="158"/>
      <c r="U61" s="145"/>
    </row>
    <row r="62" spans="1:21" s="56" customFormat="1" ht="30" customHeight="1" x14ac:dyDescent="0.3">
      <c r="A62" s="93" t="s">
        <v>131</v>
      </c>
      <c r="B62" s="94" t="s">
        <v>82</v>
      </c>
      <c r="C62" s="95" t="s">
        <v>7</v>
      </c>
      <c r="D62" s="91">
        <v>24</v>
      </c>
      <c r="E62" s="104">
        <v>4.25</v>
      </c>
      <c r="F62" s="100">
        <f t="shared" si="0"/>
        <v>102</v>
      </c>
      <c r="G62" s="100">
        <f t="shared" si="1"/>
        <v>25.17</v>
      </c>
      <c r="H62" s="104">
        <v>18.399999999999999</v>
      </c>
      <c r="I62" s="101">
        <f t="shared" si="6"/>
        <v>441.6</v>
      </c>
      <c r="J62" s="101">
        <f t="shared" si="7"/>
        <v>108.98</v>
      </c>
      <c r="K62" s="102">
        <f t="shared" si="8"/>
        <v>22.65</v>
      </c>
      <c r="L62" s="102">
        <f t="shared" si="9"/>
        <v>543.6</v>
      </c>
      <c r="M62" s="102">
        <f t="shared" si="10"/>
        <v>134.15</v>
      </c>
      <c r="N62" s="103">
        <f t="shared" si="11"/>
        <v>677.75</v>
      </c>
      <c r="O62" s="139">
        <f t="shared" si="12"/>
        <v>3.7298436415425162E-3</v>
      </c>
      <c r="P62" s="157" t="s">
        <v>137</v>
      </c>
      <c r="Q62" s="158"/>
      <c r="U62" s="145"/>
    </row>
    <row r="63" spans="1:21" s="56" customFormat="1" ht="21.6" customHeight="1" x14ac:dyDescent="0.3">
      <c r="A63" s="93" t="s">
        <v>132</v>
      </c>
      <c r="B63" s="94" t="s">
        <v>36</v>
      </c>
      <c r="C63" s="95" t="s">
        <v>7</v>
      </c>
      <c r="D63" s="91">
        <v>8</v>
      </c>
      <c r="E63" s="104">
        <v>6.5</v>
      </c>
      <c r="F63" s="100">
        <f t="shared" si="0"/>
        <v>52</v>
      </c>
      <c r="G63" s="100">
        <f t="shared" si="1"/>
        <v>12.83</v>
      </c>
      <c r="H63" s="104">
        <v>46.8</v>
      </c>
      <c r="I63" s="101">
        <f t="shared" si="6"/>
        <v>374.4</v>
      </c>
      <c r="J63" s="101">
        <f t="shared" si="7"/>
        <v>92.4</v>
      </c>
      <c r="K63" s="102">
        <f t="shared" si="8"/>
        <v>53.3</v>
      </c>
      <c r="L63" s="102">
        <f t="shared" si="9"/>
        <v>426.4</v>
      </c>
      <c r="M63" s="102">
        <f t="shared" si="10"/>
        <v>105.23</v>
      </c>
      <c r="N63" s="103">
        <f t="shared" si="11"/>
        <v>531.63</v>
      </c>
      <c r="O63" s="139">
        <f t="shared" si="12"/>
        <v>2.9257053119192151E-3</v>
      </c>
      <c r="P63" s="157" t="s">
        <v>137</v>
      </c>
      <c r="Q63" s="158"/>
      <c r="U63" s="145"/>
    </row>
    <row r="64" spans="1:21" s="56" customFormat="1" ht="30" customHeight="1" x14ac:dyDescent="0.3">
      <c r="A64" s="93" t="s">
        <v>133</v>
      </c>
      <c r="B64" s="94" t="s">
        <v>83</v>
      </c>
      <c r="C64" s="95" t="s">
        <v>7</v>
      </c>
      <c r="D64" s="91">
        <v>8</v>
      </c>
      <c r="E64" s="104">
        <v>15.04</v>
      </c>
      <c r="F64" s="100">
        <f t="shared" si="0"/>
        <v>120.32</v>
      </c>
      <c r="G64" s="100">
        <f t="shared" si="1"/>
        <v>29.69</v>
      </c>
      <c r="H64" s="104">
        <v>49.8</v>
      </c>
      <c r="I64" s="101">
        <f t="shared" si="6"/>
        <v>398.4</v>
      </c>
      <c r="J64" s="101">
        <f t="shared" si="7"/>
        <v>98.32</v>
      </c>
      <c r="K64" s="102">
        <f t="shared" si="8"/>
        <v>64.84</v>
      </c>
      <c r="L64" s="102">
        <f t="shared" si="9"/>
        <v>518.72</v>
      </c>
      <c r="M64" s="102">
        <f t="shared" si="10"/>
        <v>128.01</v>
      </c>
      <c r="N64" s="103">
        <f t="shared" si="11"/>
        <v>646.73</v>
      </c>
      <c r="O64" s="139">
        <f t="shared" si="12"/>
        <v>3.5591320963405263E-3</v>
      </c>
      <c r="P64" s="157" t="s">
        <v>137</v>
      </c>
      <c r="Q64" s="158"/>
      <c r="U64" s="145"/>
    </row>
    <row r="65" spans="1:21" s="56" customFormat="1" ht="30" customHeight="1" x14ac:dyDescent="0.3">
      <c r="A65" s="93" t="s">
        <v>134</v>
      </c>
      <c r="B65" s="94" t="s">
        <v>84</v>
      </c>
      <c r="C65" s="95" t="s">
        <v>7</v>
      </c>
      <c r="D65" s="91">
        <v>1</v>
      </c>
      <c r="E65" s="104">
        <v>12</v>
      </c>
      <c r="F65" s="100">
        <f t="shared" si="0"/>
        <v>12</v>
      </c>
      <c r="G65" s="100">
        <f t="shared" si="1"/>
        <v>2.96</v>
      </c>
      <c r="H65" s="104">
        <v>45</v>
      </c>
      <c r="I65" s="101">
        <f t="shared" si="6"/>
        <v>45</v>
      </c>
      <c r="J65" s="101">
        <f t="shared" si="7"/>
        <v>11.1</v>
      </c>
      <c r="K65" s="102">
        <f t="shared" si="8"/>
        <v>57</v>
      </c>
      <c r="L65" s="102">
        <f t="shared" si="9"/>
        <v>57</v>
      </c>
      <c r="M65" s="102">
        <f t="shared" si="10"/>
        <v>14.059999999999999</v>
      </c>
      <c r="N65" s="103">
        <f t="shared" si="11"/>
        <v>71.06</v>
      </c>
      <c r="O65" s="139">
        <f t="shared" si="12"/>
        <v>3.9106261773221869E-4</v>
      </c>
      <c r="P65" s="157" t="s">
        <v>137</v>
      </c>
      <c r="Q65" s="158"/>
      <c r="U65" s="145"/>
    </row>
    <row r="66" spans="1:21" s="56" customFormat="1" ht="30" customHeight="1" x14ac:dyDescent="0.3">
      <c r="A66" s="93" t="s">
        <v>135</v>
      </c>
      <c r="B66" s="94" t="s">
        <v>85</v>
      </c>
      <c r="C66" s="95" t="s">
        <v>7</v>
      </c>
      <c r="D66" s="91">
        <v>4</v>
      </c>
      <c r="E66" s="104">
        <v>7.2</v>
      </c>
      <c r="F66" s="100">
        <f t="shared" si="0"/>
        <v>28.8</v>
      </c>
      <c r="G66" s="100">
        <f t="shared" si="1"/>
        <v>7.1</v>
      </c>
      <c r="H66" s="104">
        <v>210.5</v>
      </c>
      <c r="I66" s="101">
        <f t="shared" si="6"/>
        <v>842</v>
      </c>
      <c r="J66" s="101">
        <f t="shared" si="7"/>
        <v>207.8</v>
      </c>
      <c r="K66" s="102">
        <f t="shared" si="8"/>
        <v>217.7</v>
      </c>
      <c r="L66" s="102">
        <f t="shared" si="9"/>
        <v>870.8</v>
      </c>
      <c r="M66" s="102">
        <f t="shared" si="10"/>
        <v>214.9</v>
      </c>
      <c r="N66" s="103">
        <f t="shared" si="11"/>
        <v>1085.7</v>
      </c>
      <c r="O66" s="139">
        <f t="shared" si="12"/>
        <v>5.9749040820696571E-3</v>
      </c>
      <c r="P66" s="157" t="s">
        <v>137</v>
      </c>
      <c r="Q66" s="158"/>
      <c r="U66" s="145"/>
    </row>
    <row r="67" spans="1:21" s="56" customFormat="1" ht="40.799999999999997" customHeight="1" thickBot="1" x14ac:dyDescent="0.35">
      <c r="A67" s="93" t="s">
        <v>136</v>
      </c>
      <c r="B67" s="94" t="s">
        <v>86</v>
      </c>
      <c r="C67" s="95" t="s">
        <v>7</v>
      </c>
      <c r="D67" s="91">
        <v>12</v>
      </c>
      <c r="E67" s="104">
        <v>12.8</v>
      </c>
      <c r="F67" s="100">
        <f t="shared" si="0"/>
        <v>153.6</v>
      </c>
      <c r="G67" s="100">
        <f t="shared" si="1"/>
        <v>37.9</v>
      </c>
      <c r="H67" s="104">
        <v>29.5</v>
      </c>
      <c r="I67" s="101">
        <f t="shared" si="6"/>
        <v>354</v>
      </c>
      <c r="J67" s="101">
        <f t="shared" si="7"/>
        <v>87.36</v>
      </c>
      <c r="K67" s="102">
        <f t="shared" si="8"/>
        <v>42.3</v>
      </c>
      <c r="L67" s="102">
        <f t="shared" si="9"/>
        <v>507.6</v>
      </c>
      <c r="M67" s="102">
        <f t="shared" si="10"/>
        <v>125.25999999999999</v>
      </c>
      <c r="N67" s="103">
        <f t="shared" si="11"/>
        <v>632.86</v>
      </c>
      <c r="O67" s="139">
        <f t="shared" si="12"/>
        <v>3.4828016923446653E-3</v>
      </c>
      <c r="P67" s="157" t="s">
        <v>137</v>
      </c>
      <c r="Q67" s="158"/>
      <c r="U67" s="145"/>
    </row>
    <row r="68" spans="1:21" ht="10.199999999999999" customHeight="1" x14ac:dyDescent="0.3">
      <c r="A68" s="57"/>
      <c r="B68" s="58"/>
      <c r="C68" s="59"/>
      <c r="D68" s="60"/>
      <c r="E68" s="92"/>
      <c r="F68" s="100"/>
      <c r="G68" s="100"/>
      <c r="H68" s="127"/>
      <c r="I68" s="101"/>
      <c r="J68" s="101"/>
      <c r="K68" s="127"/>
      <c r="L68" s="127"/>
      <c r="M68" s="127"/>
      <c r="N68" s="128"/>
      <c r="O68" s="140"/>
      <c r="P68" s="143"/>
      <c r="Q68" s="144"/>
    </row>
    <row r="69" spans="1:21" ht="12.75" customHeight="1" x14ac:dyDescent="0.3">
      <c r="A69" s="129"/>
      <c r="B69" s="61" t="s">
        <v>20</v>
      </c>
      <c r="C69" s="62"/>
      <c r="D69" s="62"/>
      <c r="E69" s="63"/>
      <c r="F69" s="64">
        <f>SUM(F15:F68)</f>
        <v>38236.159999999996</v>
      </c>
      <c r="G69" s="64">
        <f>SUM(G15:G68)</f>
        <v>9436.4500000000007</v>
      </c>
      <c r="H69" s="63"/>
      <c r="I69" s="65">
        <f>SUM(I15:I68)</f>
        <v>107505.34</v>
      </c>
      <c r="J69" s="65">
        <f>SUM(J15:J68)</f>
        <v>26532.080000000002</v>
      </c>
      <c r="K69" s="63"/>
      <c r="L69" s="130"/>
      <c r="M69" s="149">
        <f>SUM(N15:N67)/2</f>
        <v>181710.03000000003</v>
      </c>
      <c r="N69" s="149"/>
      <c r="O69" s="141">
        <f>SUM(O15:O68)/2</f>
        <v>1</v>
      </c>
    </row>
    <row r="70" spans="1:21" ht="12.75" customHeight="1" x14ac:dyDescent="0.3">
      <c r="A70" s="131"/>
      <c r="B70" s="66" t="s">
        <v>15</v>
      </c>
      <c r="C70" s="67"/>
      <c r="D70" s="67"/>
      <c r="E70" s="68"/>
      <c r="F70" s="69"/>
      <c r="G70" s="69"/>
      <c r="H70" s="68"/>
      <c r="I70" s="70"/>
      <c r="J70" s="70"/>
      <c r="K70" s="68"/>
      <c r="L70" s="132"/>
      <c r="M70" s="152">
        <f>SUM(I16:J67)</f>
        <v>134037.41999999998</v>
      </c>
      <c r="N70" s="152"/>
      <c r="O70" s="140">
        <f>M70/M69</f>
        <v>0.73764458681779954</v>
      </c>
      <c r="S70" s="14"/>
    </row>
    <row r="71" spans="1:21" ht="12.75" customHeight="1" x14ac:dyDescent="0.3">
      <c r="A71" s="131"/>
      <c r="B71" s="66" t="s">
        <v>14</v>
      </c>
      <c r="C71" s="67"/>
      <c r="D71" s="67"/>
      <c r="E71" s="68"/>
      <c r="F71" s="69">
        <f>F69+G69</f>
        <v>47672.61</v>
      </c>
      <c r="G71" s="69"/>
      <c r="H71" s="68"/>
      <c r="I71" s="70">
        <f>I69+J69</f>
        <v>134037.41999999998</v>
      </c>
      <c r="J71" s="70"/>
      <c r="K71" s="68"/>
      <c r="L71" s="132"/>
      <c r="M71" s="150">
        <f>M69-M70</f>
        <v>47672.610000000044</v>
      </c>
      <c r="N71" s="150"/>
      <c r="O71" s="140">
        <f>M71/M69</f>
        <v>0.26235541318220046</v>
      </c>
      <c r="S71" s="14"/>
    </row>
    <row r="72" spans="1:21" ht="9" customHeight="1" thickBot="1" x14ac:dyDescent="0.35">
      <c r="A72" s="151"/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S72" s="14"/>
    </row>
    <row r="73" spans="1:21" ht="14.4" thickBot="1" x14ac:dyDescent="0.35">
      <c r="A73" s="146"/>
      <c r="B73" s="146"/>
      <c r="C73" s="146"/>
      <c r="D73" s="146"/>
      <c r="E73" s="146"/>
      <c r="F73" s="71">
        <f>F71+I71</f>
        <v>181710.02999999997</v>
      </c>
      <c r="G73" s="71"/>
      <c r="H73" s="72"/>
      <c r="I73" s="72"/>
      <c r="J73" s="72"/>
      <c r="K73" s="72"/>
      <c r="L73" s="73"/>
      <c r="M73" s="73"/>
      <c r="N73" s="74"/>
      <c r="O73" s="111"/>
    </row>
    <row r="74" spans="1:21" ht="7.95" customHeight="1" thickBot="1" x14ac:dyDescent="0.35">
      <c r="A74" s="75"/>
      <c r="O74" s="112"/>
    </row>
    <row r="75" spans="1:21" ht="14.4" thickBot="1" x14ac:dyDescent="0.35">
      <c r="A75" s="78" t="s">
        <v>21</v>
      </c>
      <c r="B75" s="43"/>
      <c r="C75" s="43"/>
      <c r="D75" s="79"/>
      <c r="E75" s="80"/>
      <c r="F75" s="81"/>
      <c r="G75" s="81"/>
      <c r="H75" s="48"/>
      <c r="I75" s="82"/>
      <c r="J75" s="82"/>
      <c r="K75" s="48"/>
      <c r="L75" s="147" t="s">
        <v>22</v>
      </c>
      <c r="M75" s="83"/>
      <c r="N75" s="148" t="s">
        <v>28</v>
      </c>
      <c r="O75" s="113"/>
      <c r="S75" s="14"/>
    </row>
    <row r="76" spans="1:21" ht="14.4" thickBot="1" x14ac:dyDescent="0.35">
      <c r="A76" s="12"/>
      <c r="E76" s="84"/>
      <c r="F76" s="85"/>
      <c r="G76" s="85"/>
      <c r="H76" s="11"/>
      <c r="I76" s="86"/>
      <c r="J76" s="86"/>
      <c r="K76" s="11"/>
      <c r="L76" s="147"/>
      <c r="M76" s="84"/>
      <c r="N76" s="148"/>
      <c r="O76" s="114"/>
      <c r="S76" s="14"/>
    </row>
    <row r="77" spans="1:21" ht="14.4" thickBot="1" x14ac:dyDescent="0.35">
      <c r="A77" s="12"/>
      <c r="E77" s="84"/>
      <c r="F77" s="85"/>
      <c r="G77" s="85"/>
      <c r="H77" s="87"/>
      <c r="I77" s="86"/>
      <c r="J77" s="86"/>
      <c r="K77" s="11"/>
      <c r="L77" s="147"/>
      <c r="M77" s="84"/>
      <c r="N77" s="148"/>
      <c r="O77" s="114"/>
    </row>
    <row r="78" spans="1:21" ht="14.4" thickBot="1" x14ac:dyDescent="0.35">
      <c r="A78" s="133" t="s">
        <v>23</v>
      </c>
      <c r="B78" s="88"/>
      <c r="C78" s="88" t="s">
        <v>24</v>
      </c>
      <c r="D78" s="134"/>
      <c r="E78" s="135"/>
      <c r="F78" s="85"/>
      <c r="G78" s="85"/>
      <c r="H78" s="11"/>
      <c r="I78" s="86"/>
      <c r="J78" s="86"/>
      <c r="K78" s="11"/>
      <c r="L78" s="147"/>
      <c r="M78" s="89"/>
      <c r="N78" s="148"/>
      <c r="O78" s="115"/>
    </row>
    <row r="79" spans="1:21" ht="14.4" thickBot="1" x14ac:dyDescent="0.35">
      <c r="A79" s="50"/>
      <c r="B79" s="51"/>
      <c r="C79" s="51"/>
      <c r="D79" s="90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116"/>
    </row>
  </sheetData>
  <mergeCells count="71">
    <mergeCell ref="P63:Q63"/>
    <mergeCell ref="P64:Q64"/>
    <mergeCell ref="P65:Q65"/>
    <mergeCell ref="P66:Q66"/>
    <mergeCell ref="P56:Q56"/>
    <mergeCell ref="P60:Q60"/>
    <mergeCell ref="P62:Q62"/>
    <mergeCell ref="P59:Q59"/>
    <mergeCell ref="P61:Q61"/>
    <mergeCell ref="P25:Q25"/>
    <mergeCell ref="P26:Q26"/>
    <mergeCell ref="P27:Q27"/>
    <mergeCell ref="P28:Q28"/>
    <mergeCell ref="P29:Q29"/>
    <mergeCell ref="P54:Q54"/>
    <mergeCell ref="P57:Q57"/>
    <mergeCell ref="P58:Q58"/>
    <mergeCell ref="P55:Q55"/>
    <mergeCell ref="P30:Q30"/>
    <mergeCell ref="P32:Q32"/>
    <mergeCell ref="P35:Q35"/>
    <mergeCell ref="P36:Q36"/>
    <mergeCell ref="P43:Q43"/>
    <mergeCell ref="P42:Q42"/>
    <mergeCell ref="P37:Q37"/>
    <mergeCell ref="P38:Q38"/>
    <mergeCell ref="P39:Q39"/>
    <mergeCell ref="P40:Q40"/>
    <mergeCell ref="P41:Q41"/>
    <mergeCell ref="P48:Q48"/>
    <mergeCell ref="P49:Q49"/>
    <mergeCell ref="P50:Q50"/>
    <mergeCell ref="P51:Q51"/>
    <mergeCell ref="P46:Q46"/>
    <mergeCell ref="P47:Q47"/>
    <mergeCell ref="P17:Q17"/>
    <mergeCell ref="P67:Q67"/>
    <mergeCell ref="P18:Q18"/>
    <mergeCell ref="P19:Q19"/>
    <mergeCell ref="P20:Q20"/>
    <mergeCell ref="P21:Q21"/>
    <mergeCell ref="P22:Q22"/>
    <mergeCell ref="P23:Q23"/>
    <mergeCell ref="P24:Q24"/>
    <mergeCell ref="P31:Q31"/>
    <mergeCell ref="P33:Q33"/>
    <mergeCell ref="P34:Q34"/>
    <mergeCell ref="P44:Q44"/>
    <mergeCell ref="P45:Q45"/>
    <mergeCell ref="P52:Q52"/>
    <mergeCell ref="P53:Q53"/>
    <mergeCell ref="P16:Q16"/>
    <mergeCell ref="K3:O3"/>
    <mergeCell ref="B6:O6"/>
    <mergeCell ref="K8:L8"/>
    <mergeCell ref="M8:O8"/>
    <mergeCell ref="L12:L13"/>
    <mergeCell ref="N12:N13"/>
    <mergeCell ref="O12:O13"/>
    <mergeCell ref="A12:A13"/>
    <mergeCell ref="B12:B13"/>
    <mergeCell ref="C12:C13"/>
    <mergeCell ref="D12:D13"/>
    <mergeCell ref="E12:K12"/>
    <mergeCell ref="A73:E73"/>
    <mergeCell ref="L75:L78"/>
    <mergeCell ref="N75:N78"/>
    <mergeCell ref="M69:N69"/>
    <mergeCell ref="M71:N71"/>
    <mergeCell ref="A72:O72"/>
    <mergeCell ref="M70:N70"/>
  </mergeCells>
  <phoneticPr fontId="21" type="noConversion"/>
  <conditionalFormatting sqref="O15:O68">
    <cfRule type="cellIs" dxfId="0" priority="5" stopIfTrue="1" operator="equal">
      <formula>0</formula>
    </cfRule>
  </conditionalFormatting>
  <printOptions horizontalCentered="1"/>
  <pageMargins left="0.51181102362204722" right="0.31496062992125984" top="0.59055118110236227" bottom="0.59055118110236227" header="0.31496062992125984" footer="0.31496062992125984"/>
  <pageSetup paperSize="9" scale="74" orientation="landscape" r:id="rId1"/>
  <headerFooter>
    <oddFooter>&amp;L&amp;F&amp;R&amp;P/&amp;N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7A58697-B4AB-4D0A-A41E-D8E07308D217}"/>
</file>

<file path=customXml/itemProps2.xml><?xml version="1.0" encoding="utf-8"?>
<ds:datastoreItem xmlns:ds="http://schemas.openxmlformats.org/officeDocument/2006/customXml" ds:itemID="{B4BB7E5B-8218-46F6-A17F-0A06CD82A114}"/>
</file>

<file path=customXml/itemProps3.xml><?xml version="1.0" encoding="utf-8"?>
<ds:datastoreItem xmlns:ds="http://schemas.openxmlformats.org/officeDocument/2006/customXml" ds:itemID="{769D6CBB-47C5-4FDA-A12E-7DA8DDE70F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Oliveira Gonçalves</dc:creator>
  <cp:keywords/>
  <dc:description/>
  <cp:lastModifiedBy>Carlos Eduardo Oliveira Gonçalves</cp:lastModifiedBy>
  <cp:revision/>
  <cp:lastPrinted>2025-08-08T22:05:21Z</cp:lastPrinted>
  <dcterms:created xsi:type="dcterms:W3CDTF">2022-08-07T17:21:02Z</dcterms:created>
  <dcterms:modified xsi:type="dcterms:W3CDTF">2025-08-08T22:05:31Z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</Properties>
</file>